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ykresy\Ohrozim\Kanalizace\Kanalizace v obci\DPS\Dudík\3\Zadání\"/>
    </mc:Choice>
  </mc:AlternateContent>
  <bookViews>
    <workbookView xWindow="0" yWindow="0" windowWidth="30120" windowHeight="11535" tabRatio="1000"/>
  </bookViews>
  <sheets>
    <sheet name="Rekapitulace" sheetId="1" r:id="rId1"/>
    <sheet name="SO 01-Kanalizace" sheetId="2" r:id="rId2"/>
    <sheet name="SO 01.1-Kanalizace-komunikace" sheetId="3" r:id="rId3"/>
    <sheet name="SO 01.2-Kanalizace-A0" sheetId="4" r:id="rId4"/>
    <sheet name="SO 02-Kanalizační přípojky" sheetId="5" r:id="rId5"/>
    <sheet name="SO 03.1-ČS-stavební" sheetId="6" r:id="rId6"/>
    <sheet name="SO 03.2-ČS-elektro" sheetId="7" r:id="rId7"/>
    <sheet name="SO 03.3-ČS-strojní" sheetId="8" r:id="rId8"/>
    <sheet name="SO 04.1-ČOV-stavební" sheetId="9" r:id="rId9"/>
    <sheet name="SO 04.2-ČOV-kanalizace" sheetId="10" r:id="rId10"/>
    <sheet name="SO 04.3-ČOV-komunikace" sheetId="11" r:id="rId11"/>
    <sheet name="SO 04.4-ČOV-TÚ+oplocení" sheetId="12" r:id="rId12"/>
    <sheet name="SO 04.5-ČOV-strojní" sheetId="13" r:id="rId13"/>
    <sheet name="SO 04.6.1-ČOV-elektro-technol" sheetId="14" r:id="rId14"/>
    <sheet name="SO 04.6.2-ČOV-elektro-stavební" sheetId="15" r:id="rId15"/>
    <sheet name="SO 04.7-ČS před ČOV" sheetId="16" r:id="rId16"/>
    <sheet name="SO 05-Přípojka vody k ČOV" sheetId="17" r:id="rId17"/>
    <sheet name="SO 06 - Přípojky NN k ČS ..." sheetId="18" r:id="rId18"/>
    <sheet name="SO 07 - Ostatní náklady" sheetId="19" r:id="rId19"/>
  </sheets>
  <definedNames>
    <definedName name="_xlnm._FilterDatabase" localSheetId="2" hidden="1">'SO 01.1-Kanalizace-komunikace'!$C$124:$K$164</definedName>
    <definedName name="_xlnm._FilterDatabase" localSheetId="3" hidden="1">'SO 01.2-Kanalizace-A0'!$C$127:$K$394</definedName>
    <definedName name="_xlnm._FilterDatabase" localSheetId="1" hidden="1">'SO 01-Kanalizace'!$C$125:$K$1019</definedName>
    <definedName name="_xlnm._FilterDatabase" localSheetId="4" hidden="1">'SO 02-Kanalizační přípojky'!$C$123:$K$444</definedName>
    <definedName name="_xlnm._FilterDatabase" localSheetId="5" hidden="1">'SO 03.1-ČS-stavební'!$C$131:$K$298</definedName>
    <definedName name="_xlnm._FilterDatabase" localSheetId="6" hidden="1">'SO 03.2-ČS-elektro'!$C$121:$K$125</definedName>
    <definedName name="_xlnm._FilterDatabase" localSheetId="7" hidden="1">'SO 03.3-ČS-strojní'!$C$121:$K$125</definedName>
    <definedName name="_xlnm._FilterDatabase" localSheetId="8" hidden="1">'SO 04.1-ČOV-stavební'!$C$147:$K$1180</definedName>
    <definedName name="_xlnm._FilterDatabase" localSheetId="9" hidden="1">'SO 04.2-ČOV-kanalizace'!$C$124:$K$330</definedName>
    <definedName name="_xlnm._FilterDatabase" localSheetId="10" hidden="1">'SO 04.3-ČOV-komunikace'!$C$124:$K$195</definedName>
    <definedName name="_xlnm._FilterDatabase" localSheetId="11" hidden="1">'SO 04.4-ČOV-TÚ+oplocení'!$C$124:$K$282</definedName>
    <definedName name="_xlnm._FilterDatabase" localSheetId="12" hidden="1">'SO 04.5-ČOV-strojní'!$C$121:$K$125</definedName>
    <definedName name="_xlnm._FilterDatabase" localSheetId="13" hidden="1">'SO 04.6.1-ČOV-elektro-technol'!$C$125:$K$129</definedName>
    <definedName name="_xlnm._FilterDatabase" localSheetId="14" hidden="1">'SO 04.6.2-ČOV-elektro-stavební'!$C$125:$K$129</definedName>
    <definedName name="_xlnm._FilterDatabase" localSheetId="15" hidden="1">'SO 04.7-ČS před ČOV'!$C$130:$K$277</definedName>
    <definedName name="_xlnm._FilterDatabase" localSheetId="16" hidden="1">'SO 05-Přípojka vody k ČOV'!$C$123:$K$335</definedName>
    <definedName name="_xlnm._FilterDatabase" localSheetId="17" hidden="1">'SO 06 - Přípojky NN k ČS ...'!$C$121:$K$198</definedName>
    <definedName name="_xlnm._FilterDatabase" localSheetId="18" hidden="1">'SO 07 - Ostatní náklady'!$C$119:$K$144</definedName>
    <definedName name="_xlnm.Print_Titles" localSheetId="0">Rekapitulace!$92:$92</definedName>
    <definedName name="_xlnm.Print_Titles" localSheetId="2">'SO 01.1-Kanalizace-komunikace'!$124:$124</definedName>
    <definedName name="_xlnm.Print_Titles" localSheetId="3">'SO 01.2-Kanalizace-A0'!$127:$127</definedName>
    <definedName name="_xlnm.Print_Titles" localSheetId="1">'SO 01-Kanalizace'!$125:$125</definedName>
    <definedName name="_xlnm.Print_Titles" localSheetId="4">'SO 02-Kanalizační přípojky'!$123:$123</definedName>
    <definedName name="_xlnm.Print_Titles" localSheetId="5">'SO 03.1-ČS-stavební'!$131:$131</definedName>
    <definedName name="_xlnm.Print_Titles" localSheetId="6">'SO 03.2-ČS-elektro'!$121:$121</definedName>
    <definedName name="_xlnm.Print_Titles" localSheetId="7">'SO 03.3-ČS-strojní'!$121:$121</definedName>
    <definedName name="_xlnm.Print_Titles" localSheetId="8">'SO 04.1-ČOV-stavební'!$147:$147</definedName>
    <definedName name="_xlnm.Print_Titles" localSheetId="9">'SO 04.2-ČOV-kanalizace'!$124:$124</definedName>
    <definedName name="_xlnm.Print_Titles" localSheetId="10">'SO 04.3-ČOV-komunikace'!$124:$124</definedName>
    <definedName name="_xlnm.Print_Titles" localSheetId="11">'SO 04.4-ČOV-TÚ+oplocení'!$124:$124</definedName>
    <definedName name="_xlnm.Print_Titles" localSheetId="12">'SO 04.5-ČOV-strojní'!$121:$121</definedName>
    <definedName name="_xlnm.Print_Titles" localSheetId="13">'SO 04.6.1-ČOV-elektro-technol'!$125:$125</definedName>
    <definedName name="_xlnm.Print_Titles" localSheetId="14">'SO 04.6.2-ČOV-elektro-stavební'!$125:$125</definedName>
    <definedName name="_xlnm.Print_Titles" localSheetId="15">'SO 04.7-ČS před ČOV'!$130:$130</definedName>
    <definedName name="_xlnm.Print_Titles" localSheetId="16">'SO 05-Přípojka vody k ČOV'!$123:$123</definedName>
    <definedName name="_xlnm.Print_Titles" localSheetId="17">'SO 06 - Přípojky NN k ČS ...'!$121:$121</definedName>
    <definedName name="_xlnm.Print_Titles" localSheetId="18">'SO 07 - Ostatní náklady'!$119:$119</definedName>
    <definedName name="_xlnm.Print_Area" localSheetId="0">Rekapitulace!$D$4:$AO$76,Rekapitulace!$C$82:$AQ$117</definedName>
    <definedName name="_xlnm.Print_Area" localSheetId="2">'SO 01.1-Kanalizace-komunikace'!$C$4:$J$76,'SO 01.1-Kanalizace-komunikace'!$C$82:$J$104,'SO 01.1-Kanalizace-komunikace'!$C$110:$K$164</definedName>
    <definedName name="_xlnm.Print_Area" localSheetId="3">'SO 01.2-Kanalizace-A0'!$C$4:$J$76,'SO 01.2-Kanalizace-A0'!$C$82:$J$107,'SO 01.2-Kanalizace-A0'!$C$113:$K$394</definedName>
    <definedName name="_xlnm.Print_Area" localSheetId="1">'SO 01-Kanalizace'!$C$4:$J$76,'SO 01-Kanalizace'!$C$82:$J$107,'SO 01-Kanalizace'!$C$113:$K$1019</definedName>
    <definedName name="_xlnm.Print_Area" localSheetId="4">'SO 02-Kanalizační přípojky'!$C$4:$J$76,'SO 02-Kanalizační přípojky'!$C$82:$J$105,'SO 02-Kanalizační přípojky'!$C$111:$K$444</definedName>
    <definedName name="_xlnm.Print_Area" localSheetId="5">'SO 03.1-ČS-stavební'!$C$4:$J$76,'SO 03.1-ČS-stavební'!$C$82:$J$111,'SO 03.1-ČS-stavební'!$C$117:$K$298</definedName>
    <definedName name="_xlnm.Print_Area" localSheetId="6">'SO 03.2-ČS-elektro'!$C$4:$J$76,'SO 03.2-ČS-elektro'!$C$82:$J$101,'SO 03.2-ČS-elektro'!$C$107:$K$125</definedName>
    <definedName name="_xlnm.Print_Area" localSheetId="7">'SO 03.3-ČS-strojní'!$C$4:$J$76,'SO 03.3-ČS-strojní'!$C$82:$J$101,'SO 03.3-ČS-strojní'!$C$107:$K$125</definedName>
    <definedName name="_xlnm.Print_Area" localSheetId="8">'SO 04.1-ČOV-stavební'!$C$4:$J$76,'SO 04.1-ČOV-stavební'!$C$82:$J$127,'SO 04.1-ČOV-stavební'!$C$133:$K$1180</definedName>
    <definedName name="_xlnm.Print_Area" localSheetId="9">'SO 04.2-ČOV-kanalizace'!$C$4:$J$76,'SO 04.2-ČOV-kanalizace'!$C$82:$J$104,'SO 04.2-ČOV-kanalizace'!$C$110:$K$330</definedName>
    <definedName name="_xlnm.Print_Area" localSheetId="10">'SO 04.3-ČOV-komunikace'!$C$4:$J$76,'SO 04.3-ČOV-komunikace'!$C$82:$J$104,'SO 04.3-ČOV-komunikace'!$C$110:$K$195</definedName>
    <definedName name="_xlnm.Print_Area" localSheetId="11">'SO 04.4-ČOV-TÚ+oplocení'!$C$4:$J$76,'SO 04.4-ČOV-TÚ+oplocení'!$C$82:$J$104,'SO 04.4-ČOV-TÚ+oplocení'!$C$110:$K$282</definedName>
    <definedName name="_xlnm.Print_Area" localSheetId="12">'SO 04.5-ČOV-strojní'!$C$4:$J$76,'SO 04.5-ČOV-strojní'!$C$82:$J$101,'SO 04.5-ČOV-strojní'!$C$107:$K$125</definedName>
    <definedName name="_xlnm.Print_Area" localSheetId="13">'SO 04.6.1-ČOV-elektro-technol'!$C$4:$J$76,'SO 04.6.1-ČOV-elektro-technol'!$C$82:$J$103,'SO 04.6.1-ČOV-elektro-technol'!$C$109:$K$129</definedName>
    <definedName name="_xlnm.Print_Area" localSheetId="14">'SO 04.6.2-ČOV-elektro-stavební'!$C$4:$J$76,'SO 04.6.2-ČOV-elektro-stavební'!$C$82:$J$103,'SO 04.6.2-ČOV-elektro-stavební'!$C$109:$K$129</definedName>
    <definedName name="_xlnm.Print_Area" localSheetId="15">'SO 04.7-ČS před ČOV'!$C$4:$J$76,'SO 04.7-ČS před ČOV'!$C$82:$J$110,'SO 04.7-ČS před ČOV'!$C$116:$K$277</definedName>
    <definedName name="_xlnm.Print_Area" localSheetId="16">'SO 05-Přípojka vody k ČOV'!$C$4:$J$76,'SO 05-Přípojka vody k ČOV'!$C$82:$J$105,'SO 05-Přípojka vody k ČOV'!$C$111:$K$335</definedName>
    <definedName name="_xlnm.Print_Area" localSheetId="17">'SO 06 - Přípojky NN k ČS ...'!$C$4:$J$76,'SO 06 - Přípojky NN k ČS ...'!$C$82:$J$103,'SO 06 - Přípojky NN k ČS ...'!$C$109:$K$198</definedName>
    <definedName name="_xlnm.Print_Area" localSheetId="18">'SO 07 - Ostatní náklady'!$C$4:$J$76,'SO 07 - Ostatní náklady'!$C$82:$J$101,'SO 07 - Ostatní náklady'!$C$107:$K$144</definedName>
  </definedNames>
  <calcPr calcId="152511"/>
</workbook>
</file>

<file path=xl/calcChain.xml><?xml version="1.0" encoding="utf-8"?>
<calcChain xmlns="http://schemas.openxmlformats.org/spreadsheetml/2006/main">
  <c r="J37" i="19" l="1"/>
  <c r="J36" i="19"/>
  <c r="AY116" i="1" s="1"/>
  <c r="J35" i="19"/>
  <c r="AX116" i="1"/>
  <c r="BI144" i="19"/>
  <c r="BH144" i="19"/>
  <c r="BG144" i="19"/>
  <c r="BF144" i="19"/>
  <c r="T144" i="19"/>
  <c r="R144" i="19"/>
  <c r="P144" i="19"/>
  <c r="BK144" i="19"/>
  <c r="J144" i="19"/>
  <c r="BE144" i="19" s="1"/>
  <c r="BI143" i="19"/>
  <c r="BH143" i="19"/>
  <c r="BG143" i="19"/>
  <c r="BF143" i="19"/>
  <c r="T143" i="19"/>
  <c r="R143" i="19"/>
  <c r="P143" i="19"/>
  <c r="P139" i="19" s="1"/>
  <c r="BK143" i="19"/>
  <c r="J143" i="19"/>
  <c r="BE143" i="19"/>
  <c r="BI142" i="19"/>
  <c r="BH142" i="19"/>
  <c r="BG142" i="19"/>
  <c r="BF142" i="19"/>
  <c r="T142" i="19"/>
  <c r="T139" i="19" s="1"/>
  <c r="R142" i="19"/>
  <c r="P142" i="19"/>
  <c r="BK142" i="19"/>
  <c r="J142" i="19"/>
  <c r="BE142" i="19" s="1"/>
  <c r="BI140" i="19"/>
  <c r="BH140" i="19"/>
  <c r="BG140" i="19"/>
  <c r="BF140" i="19"/>
  <c r="T140" i="19"/>
  <c r="R140" i="19"/>
  <c r="R139" i="19" s="1"/>
  <c r="R121" i="19" s="1"/>
  <c r="R120" i="19" s="1"/>
  <c r="P140" i="19"/>
  <c r="BK140" i="19"/>
  <c r="BK139" i="19" s="1"/>
  <c r="J139" i="19" s="1"/>
  <c r="J100" i="19" s="1"/>
  <c r="J140" i="19"/>
  <c r="BE140" i="19"/>
  <c r="BI138" i="19"/>
  <c r="BH138" i="19"/>
  <c r="BG138" i="19"/>
  <c r="BF138" i="19"/>
  <c r="T138" i="19"/>
  <c r="R138" i="19"/>
  <c r="P138" i="19"/>
  <c r="BK138" i="19"/>
  <c r="J138" i="19"/>
  <c r="BE138" i="19"/>
  <c r="BI136" i="19"/>
  <c r="BH136" i="19"/>
  <c r="BG136" i="19"/>
  <c r="BF136" i="19"/>
  <c r="T136" i="19"/>
  <c r="R136" i="19"/>
  <c r="P136" i="19"/>
  <c r="BK136" i="19"/>
  <c r="J136" i="19"/>
  <c r="BE136" i="19" s="1"/>
  <c r="BI134" i="19"/>
  <c r="BH134" i="19"/>
  <c r="BG134" i="19"/>
  <c r="BF134" i="19"/>
  <c r="T134" i="19"/>
  <c r="R134" i="19"/>
  <c r="P134" i="19"/>
  <c r="BK134" i="19"/>
  <c r="BK131" i="19" s="1"/>
  <c r="J134" i="19"/>
  <c r="BE134" i="19"/>
  <c r="BI132" i="19"/>
  <c r="BH132" i="19"/>
  <c r="BG132" i="19"/>
  <c r="BF132" i="19"/>
  <c r="T132" i="19"/>
  <c r="T131" i="19" s="1"/>
  <c r="R132" i="19"/>
  <c r="R131" i="19"/>
  <c r="P132" i="19"/>
  <c r="P131" i="19" s="1"/>
  <c r="BK132" i="19"/>
  <c r="J131" i="19"/>
  <c r="J99" i="19" s="1"/>
  <c r="J132" i="19"/>
  <c r="BE132" i="19" s="1"/>
  <c r="BI129" i="19"/>
  <c r="BH129" i="19"/>
  <c r="BG129" i="19"/>
  <c r="BF129" i="19"/>
  <c r="T129" i="19"/>
  <c r="T122" i="19" s="1"/>
  <c r="R129" i="19"/>
  <c r="P129" i="19"/>
  <c r="BK129" i="19"/>
  <c r="J129" i="19"/>
  <c r="BE129" i="19" s="1"/>
  <c r="BI127" i="19"/>
  <c r="BH127" i="19"/>
  <c r="BG127" i="19"/>
  <c r="F35" i="19" s="1"/>
  <c r="BF127" i="19"/>
  <c r="T127" i="19"/>
  <c r="R127" i="19"/>
  <c r="P127" i="19"/>
  <c r="P122" i="19" s="1"/>
  <c r="P121" i="19" s="1"/>
  <c r="P120" i="19" s="1"/>
  <c r="AU116" i="1" s="1"/>
  <c r="BK127" i="19"/>
  <c r="J127" i="19"/>
  <c r="BE127" i="19"/>
  <c r="BI123" i="19"/>
  <c r="F37" i="19" s="1"/>
  <c r="BD116" i="1" s="1"/>
  <c r="BH123" i="19"/>
  <c r="F36" i="19"/>
  <c r="BC116" i="1" s="1"/>
  <c r="BG123" i="19"/>
  <c r="BB116" i="1"/>
  <c r="BF123" i="19"/>
  <c r="J34" i="19" s="1"/>
  <c r="AW116" i="1" s="1"/>
  <c r="F34" i="19"/>
  <c r="BA116" i="1" s="1"/>
  <c r="T123" i="19"/>
  <c r="T121" i="19"/>
  <c r="T120" i="19" s="1"/>
  <c r="R123" i="19"/>
  <c r="R122" i="19"/>
  <c r="P123" i="19"/>
  <c r="BK123" i="19"/>
  <c r="BK122" i="19"/>
  <c r="J123" i="19"/>
  <c r="BE123" i="19" s="1"/>
  <c r="J116" i="19"/>
  <c r="F116" i="19"/>
  <c r="F114" i="19"/>
  <c r="E112" i="19"/>
  <c r="J91" i="19"/>
  <c r="F91" i="19"/>
  <c r="F89" i="19"/>
  <c r="E87" i="19"/>
  <c r="J24" i="19"/>
  <c r="E24" i="19"/>
  <c r="J92" i="19" s="1"/>
  <c r="J117" i="19"/>
  <c r="J23" i="19"/>
  <c r="J18" i="19"/>
  <c r="E18" i="19"/>
  <c r="J17" i="19"/>
  <c r="J12" i="19"/>
  <c r="E7" i="19"/>
  <c r="E85" i="19" s="1"/>
  <c r="E110" i="19"/>
  <c r="J37" i="18"/>
  <c r="J36" i="18"/>
  <c r="AY115" i="1"/>
  <c r="J35" i="18"/>
  <c r="AX115" i="1"/>
  <c r="BI197" i="18"/>
  <c r="BH197" i="18"/>
  <c r="BG197" i="18"/>
  <c r="BF197" i="18"/>
  <c r="T197" i="18"/>
  <c r="R197" i="18"/>
  <c r="P197" i="18"/>
  <c r="BK197" i="18"/>
  <c r="J197" i="18"/>
  <c r="BE197" i="18"/>
  <c r="BI195" i="18"/>
  <c r="BH195" i="18"/>
  <c r="BG195" i="18"/>
  <c r="BF195" i="18"/>
  <c r="T195" i="18"/>
  <c r="R195" i="18"/>
  <c r="P195" i="18"/>
  <c r="BK195" i="18"/>
  <c r="J195" i="18"/>
  <c r="BE195" i="18"/>
  <c r="BI193" i="18"/>
  <c r="BH193" i="18"/>
  <c r="BG193" i="18"/>
  <c r="BF193" i="18"/>
  <c r="T193" i="18"/>
  <c r="R193" i="18"/>
  <c r="P193" i="18"/>
  <c r="BK193" i="18"/>
  <c r="J193" i="18"/>
  <c r="BE193" i="18"/>
  <c r="BI191" i="18"/>
  <c r="BH191" i="18"/>
  <c r="BG191" i="18"/>
  <c r="BF191" i="18"/>
  <c r="T191" i="18"/>
  <c r="R191" i="18"/>
  <c r="P191" i="18"/>
  <c r="BK191" i="18"/>
  <c r="J191" i="18"/>
  <c r="BE191" i="18"/>
  <c r="BI189" i="18"/>
  <c r="BH189" i="18"/>
  <c r="BG189" i="18"/>
  <c r="BF189" i="18"/>
  <c r="T189" i="18"/>
  <c r="R189" i="18"/>
  <c r="P189" i="18"/>
  <c r="BK189" i="18"/>
  <c r="J189" i="18"/>
  <c r="BE189" i="18"/>
  <c r="BI187" i="18"/>
  <c r="BH187" i="18"/>
  <c r="BG187" i="18"/>
  <c r="BF187" i="18"/>
  <c r="T187" i="18"/>
  <c r="R187" i="18"/>
  <c r="P187" i="18"/>
  <c r="BK187" i="18"/>
  <c r="J187" i="18"/>
  <c r="BE187" i="18"/>
  <c r="BI185" i="18"/>
  <c r="BH185" i="18"/>
  <c r="BG185" i="18"/>
  <c r="BF185" i="18"/>
  <c r="T185" i="18"/>
  <c r="R185" i="18"/>
  <c r="P185" i="18"/>
  <c r="BK185" i="18"/>
  <c r="J185" i="18"/>
  <c r="BE185" i="18"/>
  <c r="BI183" i="18"/>
  <c r="BH183" i="18"/>
  <c r="BG183" i="18"/>
  <c r="BF183" i="18"/>
  <c r="T183" i="18"/>
  <c r="R183" i="18"/>
  <c r="P183" i="18"/>
  <c r="BK183" i="18"/>
  <c r="J183" i="18"/>
  <c r="BE183" i="18"/>
  <c r="BI181" i="18"/>
  <c r="BH181" i="18"/>
  <c r="BG181" i="18"/>
  <c r="BF181" i="18"/>
  <c r="T181" i="18"/>
  <c r="R181" i="18"/>
  <c r="P181" i="18"/>
  <c r="BK181" i="18"/>
  <c r="J181" i="18"/>
  <c r="BE181" i="18"/>
  <c r="BI179" i="18"/>
  <c r="BH179" i="18"/>
  <c r="BG179" i="18"/>
  <c r="BF179" i="18"/>
  <c r="T179" i="18"/>
  <c r="R179" i="18"/>
  <c r="P179" i="18"/>
  <c r="BK179" i="18"/>
  <c r="J179" i="18"/>
  <c r="BE179" i="18"/>
  <c r="BI177" i="18"/>
  <c r="BH177" i="18"/>
  <c r="BG177" i="18"/>
  <c r="BF177" i="18"/>
  <c r="T177" i="18"/>
  <c r="R177" i="18"/>
  <c r="P177" i="18"/>
  <c r="BK177" i="18"/>
  <c r="J177" i="18"/>
  <c r="BE177" i="18"/>
  <c r="BI175" i="18"/>
  <c r="BH175" i="18"/>
  <c r="BG175" i="18"/>
  <c r="BF175" i="18"/>
  <c r="T175" i="18"/>
  <c r="R175" i="18"/>
  <c r="P175" i="18"/>
  <c r="BK175" i="18"/>
  <c r="J175" i="18"/>
  <c r="BE175" i="18"/>
  <c r="BI173" i="18"/>
  <c r="BH173" i="18"/>
  <c r="BG173" i="18"/>
  <c r="BF173" i="18"/>
  <c r="T173" i="18"/>
  <c r="R173" i="18"/>
  <c r="P173" i="18"/>
  <c r="BK173" i="18"/>
  <c r="J173" i="18"/>
  <c r="BE173" i="18"/>
  <c r="BI171" i="18"/>
  <c r="BH171" i="18"/>
  <c r="BG171" i="18"/>
  <c r="BF171" i="18"/>
  <c r="T171" i="18"/>
  <c r="R171" i="18"/>
  <c r="P171" i="18"/>
  <c r="BK171" i="18"/>
  <c r="J171" i="18"/>
  <c r="BE171" i="18"/>
  <c r="BI169" i="18"/>
  <c r="BH169" i="18"/>
  <c r="BG169" i="18"/>
  <c r="BF169" i="18"/>
  <c r="T169" i="18"/>
  <c r="R169" i="18"/>
  <c r="P169" i="18"/>
  <c r="BK169" i="18"/>
  <c r="J169" i="18"/>
  <c r="BE169" i="18"/>
  <c r="BI167" i="18"/>
  <c r="BH167" i="18"/>
  <c r="BG167" i="18"/>
  <c r="BF167" i="18"/>
  <c r="T167" i="18"/>
  <c r="R167" i="18"/>
  <c r="P167" i="18"/>
  <c r="BK167" i="18"/>
  <c r="J167" i="18"/>
  <c r="BE167" i="18"/>
  <c r="BI165" i="18"/>
  <c r="BH165" i="18"/>
  <c r="BG165" i="18"/>
  <c r="BF165" i="18"/>
  <c r="T165" i="18"/>
  <c r="R165" i="18"/>
  <c r="R160" i="18" s="1"/>
  <c r="P165" i="18"/>
  <c r="BK165" i="18"/>
  <c r="J165" i="18"/>
  <c r="BE165" i="18"/>
  <c r="BI163" i="18"/>
  <c r="BH163" i="18"/>
  <c r="BG163" i="18"/>
  <c r="BF163" i="18"/>
  <c r="T163" i="18"/>
  <c r="R163" i="18"/>
  <c r="P163" i="18"/>
  <c r="BK163" i="18"/>
  <c r="BK160" i="18" s="1"/>
  <c r="J160" i="18" s="1"/>
  <c r="J102" i="18" s="1"/>
  <c r="J163" i="18"/>
  <c r="BE163" i="18"/>
  <c r="BI161" i="18"/>
  <c r="BH161" i="18"/>
  <c r="BG161" i="18"/>
  <c r="BF161" i="18"/>
  <c r="T161" i="18"/>
  <c r="T160" i="18"/>
  <c r="R161" i="18"/>
  <c r="P161" i="18"/>
  <c r="P160" i="18"/>
  <c r="BK161" i="18"/>
  <c r="J161" i="18"/>
  <c r="BE161" i="18" s="1"/>
  <c r="BI158" i="18"/>
  <c r="BH158" i="18"/>
  <c r="BG158" i="18"/>
  <c r="BF158" i="18"/>
  <c r="T158" i="18"/>
  <c r="R158" i="18"/>
  <c r="P158" i="18"/>
  <c r="BK158" i="18"/>
  <c r="J158" i="18"/>
  <c r="BE158" i="18"/>
  <c r="BI156" i="18"/>
  <c r="BH156" i="18"/>
  <c r="BG156" i="18"/>
  <c r="BF156" i="18"/>
  <c r="T156" i="18"/>
  <c r="T155" i="18"/>
  <c r="R156" i="18"/>
  <c r="R155" i="18"/>
  <c r="P156" i="18"/>
  <c r="P155" i="18"/>
  <c r="BK156" i="18"/>
  <c r="BK155" i="18"/>
  <c r="J155" i="18" s="1"/>
  <c r="J101" i="18" s="1"/>
  <c r="J156" i="18"/>
  <c r="BE156" i="18" s="1"/>
  <c r="BI153" i="18"/>
  <c r="BH153" i="18"/>
  <c r="BG153" i="18"/>
  <c r="BF153" i="18"/>
  <c r="T153" i="18"/>
  <c r="R153" i="18"/>
  <c r="P153" i="18"/>
  <c r="BK153" i="18"/>
  <c r="J153" i="18"/>
  <c r="BE153" i="18"/>
  <c r="BI151" i="18"/>
  <c r="BH151" i="18"/>
  <c r="BG151" i="18"/>
  <c r="BF151" i="18"/>
  <c r="T151" i="18"/>
  <c r="R151" i="18"/>
  <c r="P151" i="18"/>
  <c r="BK151" i="18"/>
  <c r="J151" i="18"/>
  <c r="BE151" i="18"/>
  <c r="BI149" i="18"/>
  <c r="BH149" i="18"/>
  <c r="BG149" i="18"/>
  <c r="BF149" i="18"/>
  <c r="T149" i="18"/>
  <c r="R149" i="18"/>
  <c r="P149" i="18"/>
  <c r="BK149" i="18"/>
  <c r="J149" i="18"/>
  <c r="BE149" i="18"/>
  <c r="BI147" i="18"/>
  <c r="BH147" i="18"/>
  <c r="BG147" i="18"/>
  <c r="BF147" i="18"/>
  <c r="T147" i="18"/>
  <c r="T146" i="18"/>
  <c r="R147" i="18"/>
  <c r="P147" i="18"/>
  <c r="P146" i="18"/>
  <c r="BK147" i="18"/>
  <c r="J147" i="18"/>
  <c r="BE147" i="18"/>
  <c r="BI143" i="18"/>
  <c r="BH143" i="18"/>
  <c r="BG143" i="18"/>
  <c r="BF143" i="18"/>
  <c r="T143" i="18"/>
  <c r="R143" i="18"/>
  <c r="P143" i="18"/>
  <c r="BK143" i="18"/>
  <c r="J143" i="18"/>
  <c r="BE143" i="18"/>
  <c r="BI141" i="18"/>
  <c r="BH141" i="18"/>
  <c r="BG141" i="18"/>
  <c r="BF141" i="18"/>
  <c r="T141" i="18"/>
  <c r="R141" i="18"/>
  <c r="P141" i="18"/>
  <c r="BK141" i="18"/>
  <c r="J141" i="18"/>
  <c r="BE141" i="18"/>
  <c r="BI139" i="18"/>
  <c r="BH139" i="18"/>
  <c r="BG139" i="18"/>
  <c r="BF139" i="18"/>
  <c r="T139" i="18"/>
  <c r="R139" i="18"/>
  <c r="P139" i="18"/>
  <c r="BK139" i="18"/>
  <c r="J139" i="18"/>
  <c r="BE139" i="18"/>
  <c r="BI137" i="18"/>
  <c r="BH137" i="18"/>
  <c r="BG137" i="18"/>
  <c r="BF137" i="18"/>
  <c r="T137" i="18"/>
  <c r="R137" i="18"/>
  <c r="P137" i="18"/>
  <c r="BK137" i="18"/>
  <c r="J137" i="18"/>
  <c r="BE137" i="18"/>
  <c r="BI135" i="18"/>
  <c r="BH135" i="18"/>
  <c r="BG135" i="18"/>
  <c r="BF135" i="18"/>
  <c r="T135" i="18"/>
  <c r="R135" i="18"/>
  <c r="P135" i="18"/>
  <c r="BK135" i="18"/>
  <c r="J135" i="18"/>
  <c r="BE135" i="18"/>
  <c r="BI133" i="18"/>
  <c r="BH133" i="18"/>
  <c r="BG133" i="18"/>
  <c r="BF133" i="18"/>
  <c r="T133" i="18"/>
  <c r="R133" i="18"/>
  <c r="P133" i="18"/>
  <c r="BK133" i="18"/>
  <c r="J133" i="18"/>
  <c r="BE133" i="18"/>
  <c r="BI131" i="18"/>
  <c r="BH131" i="18"/>
  <c r="BG131" i="18"/>
  <c r="BF131" i="18"/>
  <c r="T131" i="18"/>
  <c r="R131" i="18"/>
  <c r="P131" i="18"/>
  <c r="BK131" i="18"/>
  <c r="J131" i="18"/>
  <c r="BE131" i="18"/>
  <c r="BI129" i="18"/>
  <c r="BH129" i="18"/>
  <c r="BG129" i="18"/>
  <c r="BF129" i="18"/>
  <c r="T129" i="18"/>
  <c r="R129" i="18"/>
  <c r="R124" i="18" s="1"/>
  <c r="R123" i="18" s="1"/>
  <c r="P129" i="18"/>
  <c r="BK129" i="18"/>
  <c r="J129" i="18"/>
  <c r="BE129" i="18"/>
  <c r="BI127" i="18"/>
  <c r="BH127" i="18"/>
  <c r="BG127" i="18"/>
  <c r="BF127" i="18"/>
  <c r="T127" i="18"/>
  <c r="R127" i="18"/>
  <c r="P127" i="18"/>
  <c r="BK127" i="18"/>
  <c r="J127" i="18"/>
  <c r="BE127" i="18"/>
  <c r="BI125" i="18"/>
  <c r="F37" i="18"/>
  <c r="BD115" i="1" s="1"/>
  <c r="BH125" i="18"/>
  <c r="F36" i="18" s="1"/>
  <c r="BC115" i="1" s="1"/>
  <c r="BG125" i="18"/>
  <c r="F35" i="18"/>
  <c r="BB115" i="1" s="1"/>
  <c r="BF125" i="18"/>
  <c r="T125" i="18"/>
  <c r="T124" i="18"/>
  <c r="T123" i="18" s="1"/>
  <c r="R125" i="18"/>
  <c r="P125" i="18"/>
  <c r="P124" i="18"/>
  <c r="P123" i="18" s="1"/>
  <c r="BK125" i="18"/>
  <c r="BK124" i="18" s="1"/>
  <c r="BK123" i="18" s="1"/>
  <c r="J125" i="18"/>
  <c r="BE125" i="18" s="1"/>
  <c r="F33" i="18" s="1"/>
  <c r="AZ115" i="1" s="1"/>
  <c r="J118" i="18"/>
  <c r="F118" i="18"/>
  <c r="F116" i="18"/>
  <c r="E114" i="18"/>
  <c r="J91" i="18"/>
  <c r="F91" i="18"/>
  <c r="F89" i="18"/>
  <c r="E87" i="18"/>
  <c r="J24" i="18"/>
  <c r="E24" i="18"/>
  <c r="J119" i="18" s="1"/>
  <c r="J92" i="18"/>
  <c r="J23" i="18"/>
  <c r="J18" i="18"/>
  <c r="E18" i="18"/>
  <c r="F119" i="18"/>
  <c r="F92" i="18"/>
  <c r="J17" i="18"/>
  <c r="J12" i="18"/>
  <c r="J116" i="18" s="1"/>
  <c r="E7" i="18"/>
  <c r="E112" i="18" s="1"/>
  <c r="E85" i="18"/>
  <c r="J37" i="17"/>
  <c r="J36" i="17"/>
  <c r="AY114" i="1" s="1"/>
  <c r="J35" i="17"/>
  <c r="AX114" i="1" s="1"/>
  <c r="BI334" i="17"/>
  <c r="BH334" i="17"/>
  <c r="BG334" i="17"/>
  <c r="BF334" i="17"/>
  <c r="T334" i="17"/>
  <c r="T333" i="17" s="1"/>
  <c r="R334" i="17"/>
  <c r="R333" i="17" s="1"/>
  <c r="P334" i="17"/>
  <c r="P333" i="17" s="1"/>
  <c r="BK334" i="17"/>
  <c r="BK333" i="17" s="1"/>
  <c r="J333" i="17" s="1"/>
  <c r="J104" i="17" s="1"/>
  <c r="J334" i="17"/>
  <c r="BE334" i="17"/>
  <c r="BI329" i="17"/>
  <c r="BH329" i="17"/>
  <c r="BG329" i="17"/>
  <c r="BF329" i="17"/>
  <c r="T329" i="17"/>
  <c r="R329" i="17"/>
  <c r="P329" i="17"/>
  <c r="BK329" i="17"/>
  <c r="J329" i="17"/>
  <c r="BE329" i="17" s="1"/>
  <c r="BI325" i="17"/>
  <c r="BH325" i="17"/>
  <c r="BG325" i="17"/>
  <c r="BF325" i="17"/>
  <c r="T325" i="17"/>
  <c r="R325" i="17"/>
  <c r="P325" i="17"/>
  <c r="BK325" i="17"/>
  <c r="J325" i="17"/>
  <c r="BE325" i="17" s="1"/>
  <c r="BI321" i="17"/>
  <c r="BH321" i="17"/>
  <c r="BG321" i="17"/>
  <c r="BF321" i="17"/>
  <c r="T321" i="17"/>
  <c r="R321" i="17"/>
  <c r="P321" i="17"/>
  <c r="BK321" i="17"/>
  <c r="J321" i="17"/>
  <c r="BE321" i="17" s="1"/>
  <c r="BI319" i="17"/>
  <c r="BH319" i="17"/>
  <c r="BG319" i="17"/>
  <c r="BF319" i="17"/>
  <c r="T319" i="17"/>
  <c r="R319" i="17"/>
  <c r="R318" i="17" s="1"/>
  <c r="P319" i="17"/>
  <c r="P318" i="17" s="1"/>
  <c r="BK319" i="17"/>
  <c r="BK318" i="17" s="1"/>
  <c r="J318" i="17" s="1"/>
  <c r="J103" i="17" s="1"/>
  <c r="J319" i="17"/>
  <c r="BE319" i="17"/>
  <c r="BI314" i="17"/>
  <c r="BH314" i="17"/>
  <c r="BG314" i="17"/>
  <c r="BF314" i="17"/>
  <c r="T314" i="17"/>
  <c r="T313" i="17" s="1"/>
  <c r="R314" i="17"/>
  <c r="R313" i="17" s="1"/>
  <c r="P314" i="17"/>
  <c r="P313" i="17" s="1"/>
  <c r="BK314" i="17"/>
  <c r="BK313" i="17" s="1"/>
  <c r="J313" i="17" s="1"/>
  <c r="J102" i="17" s="1"/>
  <c r="J314" i="17"/>
  <c r="BE314" i="17"/>
  <c r="BI309" i="17"/>
  <c r="BH309" i="17"/>
  <c r="BG309" i="17"/>
  <c r="BF309" i="17"/>
  <c r="T309" i="17"/>
  <c r="R309" i="17"/>
  <c r="P309" i="17"/>
  <c r="BK309" i="17"/>
  <c r="J309" i="17"/>
  <c r="BE309" i="17" s="1"/>
  <c r="BI305" i="17"/>
  <c r="BH305" i="17"/>
  <c r="BG305" i="17"/>
  <c r="BF305" i="17"/>
  <c r="T305" i="17"/>
  <c r="R305" i="17"/>
  <c r="P305" i="17"/>
  <c r="BK305" i="17"/>
  <c r="J305" i="17"/>
  <c r="BE305" i="17" s="1"/>
  <c r="BI303" i="17"/>
  <c r="BH303" i="17"/>
  <c r="BG303" i="17"/>
  <c r="BF303" i="17"/>
  <c r="T303" i="17"/>
  <c r="R303" i="17"/>
  <c r="P303" i="17"/>
  <c r="BK303" i="17"/>
  <c r="J303" i="17"/>
  <c r="BE303" i="17" s="1"/>
  <c r="BI299" i="17"/>
  <c r="BH299" i="17"/>
  <c r="BG299" i="17"/>
  <c r="BF299" i="17"/>
  <c r="T299" i="17"/>
  <c r="R299" i="17"/>
  <c r="P299" i="17"/>
  <c r="BK299" i="17"/>
  <c r="J299" i="17"/>
  <c r="BE299" i="17"/>
  <c r="BI297" i="17"/>
  <c r="BH297" i="17"/>
  <c r="BG297" i="17"/>
  <c r="BF297" i="17"/>
  <c r="T297" i="17"/>
  <c r="R297" i="17"/>
  <c r="P297" i="17"/>
  <c r="BK297" i="17"/>
  <c r="J297" i="17"/>
  <c r="BE297" i="17" s="1"/>
  <c r="BI293" i="17"/>
  <c r="BH293" i="17"/>
  <c r="BG293" i="17"/>
  <c r="BF293" i="17"/>
  <c r="T293" i="17"/>
  <c r="R293" i="17"/>
  <c r="P293" i="17"/>
  <c r="BK293" i="17"/>
  <c r="J293" i="17"/>
  <c r="BE293" i="17"/>
  <c r="BI289" i="17"/>
  <c r="BH289" i="17"/>
  <c r="BG289" i="17"/>
  <c r="BF289" i="17"/>
  <c r="T289" i="17"/>
  <c r="R289" i="17"/>
  <c r="P289" i="17"/>
  <c r="BK289" i="17"/>
  <c r="J289" i="17"/>
  <c r="BE289" i="17" s="1"/>
  <c r="BI285" i="17"/>
  <c r="BH285" i="17"/>
  <c r="BG285" i="17"/>
  <c r="BF285" i="17"/>
  <c r="T285" i="17"/>
  <c r="R285" i="17"/>
  <c r="P285" i="17"/>
  <c r="BK285" i="17"/>
  <c r="J285" i="17"/>
  <c r="BE285" i="17"/>
  <c r="BI283" i="17"/>
  <c r="BH283" i="17"/>
  <c r="BG283" i="17"/>
  <c r="BF283" i="17"/>
  <c r="T283" i="17"/>
  <c r="R283" i="17"/>
  <c r="P283" i="17"/>
  <c r="BK283" i="17"/>
  <c r="J283" i="17"/>
  <c r="BE283" i="17" s="1"/>
  <c r="BI281" i="17"/>
  <c r="BH281" i="17"/>
  <c r="BG281" i="17"/>
  <c r="BF281" i="17"/>
  <c r="T281" i="17"/>
  <c r="R281" i="17"/>
  <c r="P281" i="17"/>
  <c r="BK281" i="17"/>
  <c r="J281" i="17"/>
  <c r="BE281" i="17"/>
  <c r="BI277" i="17"/>
  <c r="BH277" i="17"/>
  <c r="BG277" i="17"/>
  <c r="BF277" i="17"/>
  <c r="T277" i="17"/>
  <c r="R277" i="17"/>
  <c r="P277" i="17"/>
  <c r="BK277" i="17"/>
  <c r="J277" i="17"/>
  <c r="BE277" i="17" s="1"/>
  <c r="BI276" i="17"/>
  <c r="BH276" i="17"/>
  <c r="BG276" i="17"/>
  <c r="BF276" i="17"/>
  <c r="T276" i="17"/>
  <c r="R276" i="17"/>
  <c r="P276" i="17"/>
  <c r="BK276" i="17"/>
  <c r="J276" i="17"/>
  <c r="BE276" i="17"/>
  <c r="BI273" i="17"/>
  <c r="BH273" i="17"/>
  <c r="BG273" i="17"/>
  <c r="BF273" i="17"/>
  <c r="T273" i="17"/>
  <c r="R273" i="17"/>
  <c r="P273" i="17"/>
  <c r="BK273" i="17"/>
  <c r="J273" i="17"/>
  <c r="BE273" i="17" s="1"/>
  <c r="BI269" i="17"/>
  <c r="BH269" i="17"/>
  <c r="BG269" i="17"/>
  <c r="BF269" i="17"/>
  <c r="T269" i="17"/>
  <c r="R269" i="17"/>
  <c r="P269" i="17"/>
  <c r="BK269" i="17"/>
  <c r="J269" i="17"/>
  <c r="BE269" i="17"/>
  <c r="BI265" i="17"/>
  <c r="BH265" i="17"/>
  <c r="BG265" i="17"/>
  <c r="BF265" i="17"/>
  <c r="T265" i="17"/>
  <c r="T264" i="17" s="1"/>
  <c r="R265" i="17"/>
  <c r="R264" i="17"/>
  <c r="P265" i="17"/>
  <c r="BK265" i="17"/>
  <c r="BK264" i="17"/>
  <c r="J264" i="17"/>
  <c r="J101" i="17" s="1"/>
  <c r="J265" i="17"/>
  <c r="BE265" i="17" s="1"/>
  <c r="BI260" i="17"/>
  <c r="BH260" i="17"/>
  <c r="BG260" i="17"/>
  <c r="BF260" i="17"/>
  <c r="T260" i="17"/>
  <c r="R260" i="17"/>
  <c r="P260" i="17"/>
  <c r="BK260" i="17"/>
  <c r="J260" i="17"/>
  <c r="BE260" i="17" s="1"/>
  <c r="BI256" i="17"/>
  <c r="BH256" i="17"/>
  <c r="BG256" i="17"/>
  <c r="BF256" i="17"/>
  <c r="T256" i="17"/>
  <c r="R256" i="17"/>
  <c r="P256" i="17"/>
  <c r="BK256" i="17"/>
  <c r="J256" i="17"/>
  <c r="BE256" i="17"/>
  <c r="BI252" i="17"/>
  <c r="BH252" i="17"/>
  <c r="BG252" i="17"/>
  <c r="BF252" i="17"/>
  <c r="T252" i="17"/>
  <c r="R252" i="17"/>
  <c r="P252" i="17"/>
  <c r="BK252" i="17"/>
  <c r="J252" i="17"/>
  <c r="BE252" i="17" s="1"/>
  <c r="BI248" i="17"/>
  <c r="BH248" i="17"/>
  <c r="BG248" i="17"/>
  <c r="BF248" i="17"/>
  <c r="T248" i="17"/>
  <c r="R248" i="17"/>
  <c r="P248" i="17"/>
  <c r="P239" i="17" s="1"/>
  <c r="BK248" i="17"/>
  <c r="J248" i="17"/>
  <c r="BE248" i="17"/>
  <c r="BI244" i="17"/>
  <c r="BH244" i="17"/>
  <c r="BG244" i="17"/>
  <c r="BF244" i="17"/>
  <c r="T244" i="17"/>
  <c r="R244" i="17"/>
  <c r="P244" i="17"/>
  <c r="BK244" i="17"/>
  <c r="J244" i="17"/>
  <c r="BE244" i="17" s="1"/>
  <c r="BI240" i="17"/>
  <c r="BH240" i="17"/>
  <c r="BG240" i="17"/>
  <c r="BF240" i="17"/>
  <c r="T240" i="17"/>
  <c r="R240" i="17"/>
  <c r="R239" i="17" s="1"/>
  <c r="P240" i="17"/>
  <c r="BK240" i="17"/>
  <c r="BK239" i="17" s="1"/>
  <c r="J239" i="17" s="1"/>
  <c r="J100" i="17" s="1"/>
  <c r="J240" i="17"/>
  <c r="BE240" i="17"/>
  <c r="BI235" i="17"/>
  <c r="BH235" i="17"/>
  <c r="BG235" i="17"/>
  <c r="BF235" i="17"/>
  <c r="T235" i="17"/>
  <c r="R235" i="17"/>
  <c r="P235" i="17"/>
  <c r="BK235" i="17"/>
  <c r="J235" i="17"/>
  <c r="BE235" i="17"/>
  <c r="BI231" i="17"/>
  <c r="BH231" i="17"/>
  <c r="BG231" i="17"/>
  <c r="BF231" i="17"/>
  <c r="T231" i="17"/>
  <c r="R231" i="17"/>
  <c r="P231" i="17"/>
  <c r="BK231" i="17"/>
  <c r="J231" i="17"/>
  <c r="BE231" i="17" s="1"/>
  <c r="BI227" i="17"/>
  <c r="BH227" i="17"/>
  <c r="BG227" i="17"/>
  <c r="BF227" i="17"/>
  <c r="T227" i="17"/>
  <c r="R227" i="17"/>
  <c r="P227" i="17"/>
  <c r="BK227" i="17"/>
  <c r="J227" i="17"/>
  <c r="BE227" i="17"/>
  <c r="BI223" i="17"/>
  <c r="BH223" i="17"/>
  <c r="BG223" i="17"/>
  <c r="BF223" i="17"/>
  <c r="T223" i="17"/>
  <c r="T222" i="17" s="1"/>
  <c r="R223" i="17"/>
  <c r="R222" i="17"/>
  <c r="P223" i="17"/>
  <c r="P222" i="17" s="1"/>
  <c r="BK223" i="17"/>
  <c r="BK222" i="17"/>
  <c r="J222" i="17"/>
  <c r="J99" i="17" s="1"/>
  <c r="J223" i="17"/>
  <c r="BE223" i="17"/>
  <c r="BI218" i="17"/>
  <c r="BH218" i="17"/>
  <c r="BG218" i="17"/>
  <c r="BF218" i="17"/>
  <c r="T218" i="17"/>
  <c r="R218" i="17"/>
  <c r="P218" i="17"/>
  <c r="BK218" i="17"/>
  <c r="J218" i="17"/>
  <c r="BE218" i="17" s="1"/>
  <c r="BI214" i="17"/>
  <c r="BH214" i="17"/>
  <c r="BG214" i="17"/>
  <c r="BF214" i="17"/>
  <c r="T214" i="17"/>
  <c r="R214" i="17"/>
  <c r="P214" i="17"/>
  <c r="BK214" i="17"/>
  <c r="J214" i="17"/>
  <c r="BE214" i="17"/>
  <c r="BI210" i="17"/>
  <c r="BH210" i="17"/>
  <c r="BG210" i="17"/>
  <c r="BF210" i="17"/>
  <c r="T210" i="17"/>
  <c r="R210" i="17"/>
  <c r="P210" i="17"/>
  <c r="BK210" i="17"/>
  <c r="J210" i="17"/>
  <c r="BE210" i="17" s="1"/>
  <c r="BI206" i="17"/>
  <c r="BH206" i="17"/>
  <c r="BG206" i="17"/>
  <c r="BF206" i="17"/>
  <c r="T206" i="17"/>
  <c r="R206" i="17"/>
  <c r="P206" i="17"/>
  <c r="BK206" i="17"/>
  <c r="J206" i="17"/>
  <c r="BE206" i="17"/>
  <c r="BI202" i="17"/>
  <c r="BH202" i="17"/>
  <c r="BG202" i="17"/>
  <c r="BF202" i="17"/>
  <c r="T202" i="17"/>
  <c r="R202" i="17"/>
  <c r="P202" i="17"/>
  <c r="BK202" i="17"/>
  <c r="J202" i="17"/>
  <c r="BE202" i="17" s="1"/>
  <c r="BI198" i="17"/>
  <c r="BH198" i="17"/>
  <c r="BG198" i="17"/>
  <c r="BF198" i="17"/>
  <c r="T198" i="17"/>
  <c r="R198" i="17"/>
  <c r="P198" i="17"/>
  <c r="BK198" i="17"/>
  <c r="J198" i="17"/>
  <c r="BE198" i="17"/>
  <c r="BI193" i="17"/>
  <c r="BH193" i="17"/>
  <c r="BG193" i="17"/>
  <c r="BF193" i="17"/>
  <c r="T193" i="17"/>
  <c r="R193" i="17"/>
  <c r="P193" i="17"/>
  <c r="BK193" i="17"/>
  <c r="J193" i="17"/>
  <c r="BE193" i="17" s="1"/>
  <c r="BI189" i="17"/>
  <c r="BH189" i="17"/>
  <c r="BG189" i="17"/>
  <c r="BF189" i="17"/>
  <c r="T189" i="17"/>
  <c r="R189" i="17"/>
  <c r="P189" i="17"/>
  <c r="BK189" i="17"/>
  <c r="J189" i="17"/>
  <c r="BE189" i="17"/>
  <c r="BI185" i="17"/>
  <c r="BH185" i="17"/>
  <c r="BG185" i="17"/>
  <c r="BF185" i="17"/>
  <c r="T185" i="17"/>
  <c r="R185" i="17"/>
  <c r="P185" i="17"/>
  <c r="BK185" i="17"/>
  <c r="J185" i="17"/>
  <c r="BE185" i="17" s="1"/>
  <c r="BI182" i="17"/>
  <c r="BH182" i="17"/>
  <c r="BG182" i="17"/>
  <c r="BF182" i="17"/>
  <c r="T182" i="17"/>
  <c r="R182" i="17"/>
  <c r="P182" i="17"/>
  <c r="BK182" i="17"/>
  <c r="J182" i="17"/>
  <c r="BE182" i="17"/>
  <c r="BI178" i="17"/>
  <c r="BH178" i="17"/>
  <c r="BG178" i="17"/>
  <c r="BF178" i="17"/>
  <c r="T178" i="17"/>
  <c r="R178" i="17"/>
  <c r="P178" i="17"/>
  <c r="BK178" i="17"/>
  <c r="J178" i="17"/>
  <c r="BE178" i="17" s="1"/>
  <c r="BI174" i="17"/>
  <c r="BH174" i="17"/>
  <c r="BG174" i="17"/>
  <c r="BF174" i="17"/>
  <c r="T174" i="17"/>
  <c r="R174" i="17"/>
  <c r="P174" i="17"/>
  <c r="BK174" i="17"/>
  <c r="J174" i="17"/>
  <c r="BE174" i="17"/>
  <c r="BI171" i="17"/>
  <c r="BH171" i="17"/>
  <c r="BG171" i="17"/>
  <c r="BF171" i="17"/>
  <c r="T171" i="17"/>
  <c r="R171" i="17"/>
  <c r="P171" i="17"/>
  <c r="BK171" i="17"/>
  <c r="J171" i="17"/>
  <c r="BE171" i="17" s="1"/>
  <c r="BI167" i="17"/>
  <c r="BH167" i="17"/>
  <c r="BG167" i="17"/>
  <c r="BF167" i="17"/>
  <c r="T167" i="17"/>
  <c r="R167" i="17"/>
  <c r="P167" i="17"/>
  <c r="BK167" i="17"/>
  <c r="J167" i="17"/>
  <c r="BE167" i="17"/>
  <c r="BI163" i="17"/>
  <c r="BH163" i="17"/>
  <c r="BG163" i="17"/>
  <c r="BF163" i="17"/>
  <c r="T163" i="17"/>
  <c r="R163" i="17"/>
  <c r="P163" i="17"/>
  <c r="BK163" i="17"/>
  <c r="J163" i="17"/>
  <c r="BE163" i="17" s="1"/>
  <c r="BI159" i="17"/>
  <c r="BH159" i="17"/>
  <c r="BG159" i="17"/>
  <c r="BF159" i="17"/>
  <c r="T159" i="17"/>
  <c r="R159" i="17"/>
  <c r="P159" i="17"/>
  <c r="BK159" i="17"/>
  <c r="J159" i="17"/>
  <c r="BE159" i="17"/>
  <c r="BI155" i="17"/>
  <c r="BH155" i="17"/>
  <c r="BG155" i="17"/>
  <c r="BF155" i="17"/>
  <c r="T155" i="17"/>
  <c r="R155" i="17"/>
  <c r="P155" i="17"/>
  <c r="BK155" i="17"/>
  <c r="J155" i="17"/>
  <c r="BE155" i="17" s="1"/>
  <c r="BI151" i="17"/>
  <c r="BH151" i="17"/>
  <c r="BG151" i="17"/>
  <c r="BF151" i="17"/>
  <c r="T151" i="17"/>
  <c r="R151" i="17"/>
  <c r="P151" i="17"/>
  <c r="BK151" i="17"/>
  <c r="J151" i="17"/>
  <c r="BE151" i="17"/>
  <c r="BI147" i="17"/>
  <c r="BH147" i="17"/>
  <c r="BG147" i="17"/>
  <c r="BF147" i="17"/>
  <c r="T147" i="17"/>
  <c r="R147" i="17"/>
  <c r="P147" i="17"/>
  <c r="BK147" i="17"/>
  <c r="J147" i="17"/>
  <c r="BE147" i="17" s="1"/>
  <c r="BI143" i="17"/>
  <c r="BH143" i="17"/>
  <c r="BG143" i="17"/>
  <c r="BF143" i="17"/>
  <c r="T143" i="17"/>
  <c r="R143" i="17"/>
  <c r="P143" i="17"/>
  <c r="BK143" i="17"/>
  <c r="J143" i="17"/>
  <c r="BE143" i="17"/>
  <c r="BI139" i="17"/>
  <c r="BH139" i="17"/>
  <c r="BG139" i="17"/>
  <c r="BF139" i="17"/>
  <c r="T139" i="17"/>
  <c r="R139" i="17"/>
  <c r="P139" i="17"/>
  <c r="BK139" i="17"/>
  <c r="J139" i="17"/>
  <c r="BE139" i="17" s="1"/>
  <c r="BI135" i="17"/>
  <c r="BH135" i="17"/>
  <c r="BG135" i="17"/>
  <c r="BF135" i="17"/>
  <c r="T135" i="17"/>
  <c r="R135" i="17"/>
  <c r="P135" i="17"/>
  <c r="BK135" i="17"/>
  <c r="J135" i="17"/>
  <c r="BE135" i="17"/>
  <c r="BI131" i="17"/>
  <c r="F37" i="17" s="1"/>
  <c r="BD114" i="1" s="1"/>
  <c r="BH131" i="17"/>
  <c r="BG131" i="17"/>
  <c r="BF131" i="17"/>
  <c r="T131" i="17"/>
  <c r="R131" i="17"/>
  <c r="P131" i="17"/>
  <c r="BK131" i="17"/>
  <c r="J131" i="17"/>
  <c r="BE131" i="17" s="1"/>
  <c r="BI127" i="17"/>
  <c r="BH127" i="17"/>
  <c r="F36" i="17" s="1"/>
  <c r="BC114" i="1" s="1"/>
  <c r="BG127" i="17"/>
  <c r="F35" i="17" s="1"/>
  <c r="BB114" i="1" s="1"/>
  <c r="BF127" i="17"/>
  <c r="F34" i="17" s="1"/>
  <c r="BA114" i="1" s="1"/>
  <c r="J34" i="17"/>
  <c r="AW114" i="1" s="1"/>
  <c r="T127" i="17"/>
  <c r="R127" i="17"/>
  <c r="R126" i="17" s="1"/>
  <c r="R125" i="17" s="1"/>
  <c r="R124" i="17" s="1"/>
  <c r="P127" i="17"/>
  <c r="BK127" i="17"/>
  <c r="BK126" i="17" s="1"/>
  <c r="J126" i="17" s="1"/>
  <c r="J98" i="17" s="1"/>
  <c r="BK125" i="17"/>
  <c r="J127" i="17"/>
  <c r="BE127" i="17"/>
  <c r="J120" i="17"/>
  <c r="F120" i="17"/>
  <c r="F118" i="17"/>
  <c r="E116" i="17"/>
  <c r="J91" i="17"/>
  <c r="F91" i="17"/>
  <c r="F89" i="17"/>
  <c r="E87" i="17"/>
  <c r="J24" i="17"/>
  <c r="E24" i="17"/>
  <c r="J92" i="17" s="1"/>
  <c r="J23" i="17"/>
  <c r="J18" i="17"/>
  <c r="E18" i="17"/>
  <c r="F121" i="17" s="1"/>
  <c r="F92" i="17"/>
  <c r="J17" i="17"/>
  <c r="J12" i="17"/>
  <c r="J118" i="17" s="1"/>
  <c r="J89" i="17"/>
  <c r="E7" i="17"/>
  <c r="E85" i="17" s="1"/>
  <c r="J39" i="16"/>
  <c r="J38" i="16"/>
  <c r="AY113" i="1" s="1"/>
  <c r="J37" i="16"/>
  <c r="AX113" i="1"/>
  <c r="BI271" i="16"/>
  <c r="BH271" i="16"/>
  <c r="BG271" i="16"/>
  <c r="BF271" i="16"/>
  <c r="T271" i="16"/>
  <c r="T270" i="16" s="1"/>
  <c r="R271" i="16"/>
  <c r="R270" i="16"/>
  <c r="P271" i="16"/>
  <c r="P270" i="16" s="1"/>
  <c r="BK271" i="16"/>
  <c r="BK270" i="16"/>
  <c r="J270" i="16" s="1"/>
  <c r="J109" i="16" s="1"/>
  <c r="J271" i="16"/>
  <c r="BE271" i="16" s="1"/>
  <c r="BI268" i="16"/>
  <c r="BH268" i="16"/>
  <c r="BG268" i="16"/>
  <c r="BF268" i="16"/>
  <c r="T268" i="16"/>
  <c r="R268" i="16"/>
  <c r="P268" i="16"/>
  <c r="BK268" i="16"/>
  <c r="BK259" i="16" s="1"/>
  <c r="J259" i="16" s="1"/>
  <c r="J108" i="16" s="1"/>
  <c r="J268" i="16"/>
  <c r="BE268" i="16" s="1"/>
  <c r="BI264" i="16"/>
  <c r="BH264" i="16"/>
  <c r="BG264" i="16"/>
  <c r="BF264" i="16"/>
  <c r="T264" i="16"/>
  <c r="R264" i="16"/>
  <c r="P264" i="16"/>
  <c r="BK264" i="16"/>
  <c r="J264" i="16"/>
  <c r="BE264" i="16"/>
  <c r="BI260" i="16"/>
  <c r="BH260" i="16"/>
  <c r="BG260" i="16"/>
  <c r="BF260" i="16"/>
  <c r="T260" i="16"/>
  <c r="T259" i="16" s="1"/>
  <c r="R260" i="16"/>
  <c r="R259" i="16"/>
  <c r="P260" i="16"/>
  <c r="P259" i="16" s="1"/>
  <c r="BK260" i="16"/>
  <c r="J260" i="16"/>
  <c r="BE260" i="16"/>
  <c r="BI257" i="16"/>
  <c r="BH257" i="16"/>
  <c r="BG257" i="16"/>
  <c r="BF257" i="16"/>
  <c r="T257" i="16"/>
  <c r="R257" i="16"/>
  <c r="P257" i="16"/>
  <c r="BK257" i="16"/>
  <c r="J257" i="16"/>
  <c r="BE257" i="16"/>
  <c r="BI251" i="16"/>
  <c r="BH251" i="16"/>
  <c r="BG251" i="16"/>
  <c r="BF251" i="16"/>
  <c r="T251" i="16"/>
  <c r="R251" i="16"/>
  <c r="P251" i="16"/>
  <c r="BK251" i="16"/>
  <c r="J251" i="16"/>
  <c r="BE251" i="16" s="1"/>
  <c r="BI247" i="16"/>
  <c r="BH247" i="16"/>
  <c r="BG247" i="16"/>
  <c r="BF247" i="16"/>
  <c r="T247" i="16"/>
  <c r="T246" i="16"/>
  <c r="T245" i="16" s="1"/>
  <c r="R247" i="16"/>
  <c r="R246" i="16" s="1"/>
  <c r="R245" i="16" s="1"/>
  <c r="P247" i="16"/>
  <c r="P246" i="16" s="1"/>
  <c r="P245" i="16" s="1"/>
  <c r="BK247" i="16"/>
  <c r="BK246" i="16" s="1"/>
  <c r="J247" i="16"/>
  <c r="BE247" i="16" s="1"/>
  <c r="BI243" i="16"/>
  <c r="BH243" i="16"/>
  <c r="BG243" i="16"/>
  <c r="BF243" i="16"/>
  <c r="T243" i="16"/>
  <c r="T242" i="16" s="1"/>
  <c r="R243" i="16"/>
  <c r="R242" i="16"/>
  <c r="P243" i="16"/>
  <c r="P242" i="16" s="1"/>
  <c r="BK243" i="16"/>
  <c r="BK242" i="16"/>
  <c r="J242" i="16" s="1"/>
  <c r="J105" i="16" s="1"/>
  <c r="J243" i="16"/>
  <c r="BE243" i="16" s="1"/>
  <c r="BI238" i="16"/>
  <c r="BH238" i="16"/>
  <c r="BG238" i="16"/>
  <c r="BF238" i="16"/>
  <c r="T238" i="16"/>
  <c r="R238" i="16"/>
  <c r="P238" i="16"/>
  <c r="BK238" i="16"/>
  <c r="J238" i="16"/>
  <c r="BE238" i="16" s="1"/>
  <c r="BI233" i="16"/>
  <c r="BH233" i="16"/>
  <c r="BG233" i="16"/>
  <c r="BF233" i="16"/>
  <c r="T233" i="16"/>
  <c r="R233" i="16"/>
  <c r="P233" i="16"/>
  <c r="BK233" i="16"/>
  <c r="J233" i="16"/>
  <c r="BE233" i="16"/>
  <c r="BI229" i="16"/>
  <c r="BH229" i="16"/>
  <c r="BG229" i="16"/>
  <c r="BF229" i="16"/>
  <c r="T229" i="16"/>
  <c r="T228" i="16" s="1"/>
  <c r="R229" i="16"/>
  <c r="R228" i="16"/>
  <c r="P229" i="16"/>
  <c r="P228" i="16" s="1"/>
  <c r="BK229" i="16"/>
  <c r="BK228" i="16"/>
  <c r="J228" i="16" s="1"/>
  <c r="J104" i="16" s="1"/>
  <c r="J229" i="16"/>
  <c r="BE229" i="16" s="1"/>
  <c r="BI224" i="16"/>
  <c r="BH224" i="16"/>
  <c r="BG224" i="16"/>
  <c r="BF224" i="16"/>
  <c r="T224" i="16"/>
  <c r="R224" i="16"/>
  <c r="P224" i="16"/>
  <c r="BK224" i="16"/>
  <c r="J224" i="16"/>
  <c r="BE224" i="16" s="1"/>
  <c r="BI221" i="16"/>
  <c r="BH221" i="16"/>
  <c r="BG221" i="16"/>
  <c r="BF221" i="16"/>
  <c r="T221" i="16"/>
  <c r="R221" i="16"/>
  <c r="P221" i="16"/>
  <c r="BK221" i="16"/>
  <c r="J221" i="16"/>
  <c r="BE221" i="16"/>
  <c r="BI218" i="16"/>
  <c r="BH218" i="16"/>
  <c r="BG218" i="16"/>
  <c r="BF218" i="16"/>
  <c r="T218" i="16"/>
  <c r="R218" i="16"/>
  <c r="P218" i="16"/>
  <c r="BK218" i="16"/>
  <c r="J218" i="16"/>
  <c r="BE218" i="16" s="1"/>
  <c r="BI215" i="16"/>
  <c r="BH215" i="16"/>
  <c r="BG215" i="16"/>
  <c r="BF215" i="16"/>
  <c r="T215" i="16"/>
  <c r="R215" i="16"/>
  <c r="P215" i="16"/>
  <c r="BK215" i="16"/>
  <c r="J215" i="16"/>
  <c r="BE215" i="16"/>
  <c r="BI211" i="16"/>
  <c r="BH211" i="16"/>
  <c r="BG211" i="16"/>
  <c r="BF211" i="16"/>
  <c r="T211" i="16"/>
  <c r="R211" i="16"/>
  <c r="P211" i="16"/>
  <c r="BK211" i="16"/>
  <c r="J211" i="16"/>
  <c r="BE211" i="16" s="1"/>
  <c r="BI207" i="16"/>
  <c r="BH207" i="16"/>
  <c r="BG207" i="16"/>
  <c r="BF207" i="16"/>
  <c r="T207" i="16"/>
  <c r="R207" i="16"/>
  <c r="P207" i="16"/>
  <c r="BK207" i="16"/>
  <c r="J207" i="16"/>
  <c r="BE207" i="16"/>
  <c r="BI196" i="16"/>
  <c r="BH196" i="16"/>
  <c r="BG196" i="16"/>
  <c r="BF196" i="16"/>
  <c r="T196" i="16"/>
  <c r="R196" i="16"/>
  <c r="P196" i="16"/>
  <c r="BK196" i="16"/>
  <c r="J196" i="16"/>
  <c r="BE196" i="16" s="1"/>
  <c r="BI189" i="16"/>
  <c r="BH189" i="16"/>
  <c r="BG189" i="16"/>
  <c r="BF189" i="16"/>
  <c r="T189" i="16"/>
  <c r="R189" i="16"/>
  <c r="P189" i="16"/>
  <c r="BK189" i="16"/>
  <c r="J189" i="16"/>
  <c r="BE189" i="16"/>
  <c r="BI186" i="16"/>
  <c r="BH186" i="16"/>
  <c r="BG186" i="16"/>
  <c r="BF186" i="16"/>
  <c r="T186" i="16"/>
  <c r="R186" i="16"/>
  <c r="P186" i="16"/>
  <c r="BK186" i="16"/>
  <c r="J186" i="16"/>
  <c r="BE186" i="16" s="1"/>
  <c r="BI183" i="16"/>
  <c r="BH183" i="16"/>
  <c r="BG183" i="16"/>
  <c r="BF183" i="16"/>
  <c r="T183" i="16"/>
  <c r="T182" i="16"/>
  <c r="R183" i="16"/>
  <c r="R182" i="16" s="1"/>
  <c r="P183" i="16"/>
  <c r="P182" i="16"/>
  <c r="BK183" i="16"/>
  <c r="BK182" i="16" s="1"/>
  <c r="J182" i="16" s="1"/>
  <c r="J103" i="16" s="1"/>
  <c r="J183" i="16"/>
  <c r="BE183" i="16" s="1"/>
  <c r="BI176" i="16"/>
  <c r="BH176" i="16"/>
  <c r="BG176" i="16"/>
  <c r="BF176" i="16"/>
  <c r="T176" i="16"/>
  <c r="T175" i="16"/>
  <c r="R176" i="16"/>
  <c r="R175" i="16" s="1"/>
  <c r="P176" i="16"/>
  <c r="P175" i="16"/>
  <c r="BK176" i="16"/>
  <c r="BK175" i="16" s="1"/>
  <c r="J175" i="16" s="1"/>
  <c r="J102" i="16" s="1"/>
  <c r="J176" i="16"/>
  <c r="BE176" i="16" s="1"/>
  <c r="BI171" i="16"/>
  <c r="BH171" i="16"/>
  <c r="BG171" i="16"/>
  <c r="BF171" i="16"/>
  <c r="T171" i="16"/>
  <c r="R171" i="16"/>
  <c r="P171" i="16"/>
  <c r="BK171" i="16"/>
  <c r="J171" i="16"/>
  <c r="BE171" i="16"/>
  <c r="BI167" i="16"/>
  <c r="BH167" i="16"/>
  <c r="BG167" i="16"/>
  <c r="BF167" i="16"/>
  <c r="T167" i="16"/>
  <c r="R167" i="16"/>
  <c r="P167" i="16"/>
  <c r="BK167" i="16"/>
  <c r="J167" i="16"/>
  <c r="BE167" i="16" s="1"/>
  <c r="BI163" i="16"/>
  <c r="BH163" i="16"/>
  <c r="BG163" i="16"/>
  <c r="BF163" i="16"/>
  <c r="T163" i="16"/>
  <c r="T162" i="16"/>
  <c r="R163" i="16"/>
  <c r="R162" i="16" s="1"/>
  <c r="P163" i="16"/>
  <c r="P162" i="16"/>
  <c r="BK163" i="16"/>
  <c r="BK162" i="16" s="1"/>
  <c r="J162" i="16" s="1"/>
  <c r="J101" i="16" s="1"/>
  <c r="J163" i="16"/>
  <c r="BE163" i="16" s="1"/>
  <c r="BI158" i="16"/>
  <c r="BH158" i="16"/>
  <c r="BG158" i="16"/>
  <c r="BF158" i="16"/>
  <c r="T158" i="16"/>
  <c r="R158" i="16"/>
  <c r="P158" i="16"/>
  <c r="BK158" i="16"/>
  <c r="J158" i="16"/>
  <c r="BE158" i="16"/>
  <c r="BI154" i="16"/>
  <c r="BH154" i="16"/>
  <c r="BG154" i="16"/>
  <c r="BF154" i="16"/>
  <c r="T154" i="16"/>
  <c r="R154" i="16"/>
  <c r="P154" i="16"/>
  <c r="BK154" i="16"/>
  <c r="J154" i="16"/>
  <c r="BE154" i="16" s="1"/>
  <c r="BI150" i="16"/>
  <c r="BH150" i="16"/>
  <c r="BG150" i="16"/>
  <c r="BF150" i="16"/>
  <c r="T150" i="16"/>
  <c r="R150" i="16"/>
  <c r="P150" i="16"/>
  <c r="BK150" i="16"/>
  <c r="J150" i="16"/>
  <c r="BE150" i="16"/>
  <c r="BI146" i="16"/>
  <c r="BH146" i="16"/>
  <c r="BG146" i="16"/>
  <c r="BF146" i="16"/>
  <c r="T146" i="16"/>
  <c r="R146" i="16"/>
  <c r="P146" i="16"/>
  <c r="BK146" i="16"/>
  <c r="J146" i="16"/>
  <c r="BE146" i="16" s="1"/>
  <c r="BI142" i="16"/>
  <c r="BH142" i="16"/>
  <c r="BG142" i="16"/>
  <c r="BF142" i="16"/>
  <c r="T142" i="16"/>
  <c r="R142" i="16"/>
  <c r="P142" i="16"/>
  <c r="BK142" i="16"/>
  <c r="J142" i="16"/>
  <c r="BE142" i="16"/>
  <c r="BI138" i="16"/>
  <c r="BH138" i="16"/>
  <c r="BG138" i="16"/>
  <c r="BF138" i="16"/>
  <c r="T138" i="16"/>
  <c r="R138" i="16"/>
  <c r="P138" i="16"/>
  <c r="BK138" i="16"/>
  <c r="J138" i="16"/>
  <c r="BE138" i="16" s="1"/>
  <c r="BI134" i="16"/>
  <c r="F39" i="16"/>
  <c r="BD113" i="1" s="1"/>
  <c r="BH134" i="16"/>
  <c r="F38" i="16" s="1"/>
  <c r="BC113" i="1" s="1"/>
  <c r="BG134" i="16"/>
  <c r="F37" i="16" s="1"/>
  <c r="BB113" i="1" s="1"/>
  <c r="BF134" i="16"/>
  <c r="F36" i="16" s="1"/>
  <c r="BA113" i="1" s="1"/>
  <c r="T134" i="16"/>
  <c r="T133" i="16" s="1"/>
  <c r="T132" i="16" s="1"/>
  <c r="T131" i="16" s="1"/>
  <c r="R134" i="16"/>
  <c r="R133" i="16" s="1"/>
  <c r="R132" i="16" s="1"/>
  <c r="R131" i="16" s="1"/>
  <c r="P134" i="16"/>
  <c r="P133" i="16" s="1"/>
  <c r="BK134" i="16"/>
  <c r="BK133" i="16" s="1"/>
  <c r="J134" i="16"/>
  <c r="BE134" i="16" s="1"/>
  <c r="J127" i="16"/>
  <c r="F127" i="16"/>
  <c r="F125" i="16"/>
  <c r="E123" i="16"/>
  <c r="J93" i="16"/>
  <c r="F93" i="16"/>
  <c r="F91" i="16"/>
  <c r="E89" i="16"/>
  <c r="J26" i="16"/>
  <c r="E26" i="16"/>
  <c r="J128" i="16" s="1"/>
  <c r="J94" i="16"/>
  <c r="J25" i="16"/>
  <c r="J20" i="16"/>
  <c r="E20" i="16"/>
  <c r="F128" i="16"/>
  <c r="F94" i="16"/>
  <c r="J19" i="16"/>
  <c r="J14" i="16"/>
  <c r="J125" i="16" s="1"/>
  <c r="J91" i="16"/>
  <c r="E7" i="16"/>
  <c r="E119" i="16" s="1"/>
  <c r="E85" i="16"/>
  <c r="J41" i="15"/>
  <c r="J40" i="15"/>
  <c r="AY112" i="1" s="1"/>
  <c r="J39" i="15"/>
  <c r="AX112" i="1" s="1"/>
  <c r="BI129" i="15"/>
  <c r="F41" i="15" s="1"/>
  <c r="BD112" i="1" s="1"/>
  <c r="BH129" i="15"/>
  <c r="F40" i="15" s="1"/>
  <c r="BC112" i="1" s="1"/>
  <c r="BG129" i="15"/>
  <c r="F39" i="15" s="1"/>
  <c r="BB112" i="1" s="1"/>
  <c r="BF129" i="15"/>
  <c r="J38" i="15"/>
  <c r="AW112" i="1" s="1"/>
  <c r="F38" i="15"/>
  <c r="BA112" i="1" s="1"/>
  <c r="T129" i="15"/>
  <c r="T128" i="15" s="1"/>
  <c r="T127" i="15" s="1"/>
  <c r="T126" i="15" s="1"/>
  <c r="R129" i="15"/>
  <c r="R128" i="15" s="1"/>
  <c r="R127" i="15" s="1"/>
  <c r="R126" i="15" s="1"/>
  <c r="P129" i="15"/>
  <c r="P128" i="15" s="1"/>
  <c r="P127" i="15" s="1"/>
  <c r="P126" i="15" s="1"/>
  <c r="AU112" i="1" s="1"/>
  <c r="BK129" i="15"/>
  <c r="BK128" i="15" s="1"/>
  <c r="J129" i="15"/>
  <c r="BE129" i="15"/>
  <c r="F37" i="15" s="1"/>
  <c r="AZ112" i="1" s="1"/>
  <c r="J122" i="15"/>
  <c r="F122" i="15"/>
  <c r="F120" i="15"/>
  <c r="E118" i="15"/>
  <c r="J95" i="15"/>
  <c r="F95" i="15"/>
  <c r="F93" i="15"/>
  <c r="E91" i="15"/>
  <c r="J28" i="15"/>
  <c r="E28" i="15"/>
  <c r="J96" i="15" s="1"/>
  <c r="J27" i="15"/>
  <c r="J22" i="15"/>
  <c r="E22" i="15"/>
  <c r="F123" i="15" s="1"/>
  <c r="F96" i="15"/>
  <c r="J21" i="15"/>
  <c r="J16" i="15"/>
  <c r="J120" i="15" s="1"/>
  <c r="J93" i="15"/>
  <c r="E7" i="15"/>
  <c r="E85" i="15" s="1"/>
  <c r="J41" i="14"/>
  <c r="J40" i="14"/>
  <c r="AY111" i="1" s="1"/>
  <c r="J39" i="14"/>
  <c r="AX111" i="1"/>
  <c r="BI129" i="14"/>
  <c r="F41" i="14" s="1"/>
  <c r="BD111" i="1" s="1"/>
  <c r="BH129" i="14"/>
  <c r="F40" i="14" s="1"/>
  <c r="BC111" i="1" s="1"/>
  <c r="BC110" i="1" s="1"/>
  <c r="AY110" i="1" s="1"/>
  <c r="BG129" i="14"/>
  <c r="F39" i="14"/>
  <c r="BB111" i="1" s="1"/>
  <c r="BF129" i="14"/>
  <c r="J38" i="14" s="1"/>
  <c r="AW111" i="1" s="1"/>
  <c r="F38" i="14"/>
  <c r="BA111" i="1" s="1"/>
  <c r="BA110" i="1" s="1"/>
  <c r="AW110" i="1" s="1"/>
  <c r="T129" i="14"/>
  <c r="T128" i="14"/>
  <c r="T127" i="14" s="1"/>
  <c r="T126" i="14" s="1"/>
  <c r="R129" i="14"/>
  <c r="R128" i="14"/>
  <c r="R127" i="14" s="1"/>
  <c r="R126" i="14" s="1"/>
  <c r="P129" i="14"/>
  <c r="P128" i="14"/>
  <c r="P127" i="14" s="1"/>
  <c r="P126" i="14" s="1"/>
  <c r="AU111" i="1" s="1"/>
  <c r="BK129" i="14"/>
  <c r="BK128" i="14" s="1"/>
  <c r="J129" i="14"/>
  <c r="BE129" i="14"/>
  <c r="F37" i="14" s="1"/>
  <c r="AZ111" i="1" s="1"/>
  <c r="J37" i="14"/>
  <c r="AV111" i="1" s="1"/>
  <c r="J122" i="14"/>
  <c r="F122" i="14"/>
  <c r="F120" i="14"/>
  <c r="E118" i="14"/>
  <c r="J95" i="14"/>
  <c r="F95" i="14"/>
  <c r="F93" i="14"/>
  <c r="E91" i="14"/>
  <c r="J28" i="14"/>
  <c r="E28" i="14"/>
  <c r="J123" i="14" s="1"/>
  <c r="J27" i="14"/>
  <c r="J22" i="14"/>
  <c r="E22" i="14"/>
  <c r="F123" i="14" s="1"/>
  <c r="F96" i="14"/>
  <c r="J21" i="14"/>
  <c r="J16" i="14"/>
  <c r="J120" i="14" s="1"/>
  <c r="J93" i="14"/>
  <c r="E7" i="14"/>
  <c r="E112" i="14" s="1"/>
  <c r="J39" i="13"/>
  <c r="J38" i="13"/>
  <c r="AY109" i="1" s="1"/>
  <c r="J37" i="13"/>
  <c r="AX109" i="1"/>
  <c r="BI125" i="13"/>
  <c r="F39" i="13" s="1"/>
  <c r="BD109" i="1" s="1"/>
  <c r="BH125" i="13"/>
  <c r="F38" i="13"/>
  <c r="BC109" i="1" s="1"/>
  <c r="BG125" i="13"/>
  <c r="F37" i="13"/>
  <c r="BB109" i="1"/>
  <c r="BF125" i="13"/>
  <c r="J36" i="13"/>
  <c r="AW109" i="1"/>
  <c r="F36" i="13"/>
  <c r="BA109" i="1" s="1"/>
  <c r="T125" i="13"/>
  <c r="T124" i="13"/>
  <c r="T123" i="13"/>
  <c r="T122" i="13" s="1"/>
  <c r="R125" i="13"/>
  <c r="R124" i="13"/>
  <c r="R123" i="13"/>
  <c r="R122" i="13" s="1"/>
  <c r="P125" i="13"/>
  <c r="P124" i="13"/>
  <c r="P123" i="13"/>
  <c r="P122" i="13" s="1"/>
  <c r="AU109" i="1" s="1"/>
  <c r="BK125" i="13"/>
  <c r="BK124" i="13"/>
  <c r="J124" i="13" s="1"/>
  <c r="J100" i="13" s="1"/>
  <c r="J125" i="13"/>
  <c r="BE125" i="13"/>
  <c r="J35" i="13" s="1"/>
  <c r="AV109" i="1" s="1"/>
  <c r="J118" i="13"/>
  <c r="F118" i="13"/>
  <c r="F116" i="13"/>
  <c r="E114" i="13"/>
  <c r="J93" i="13"/>
  <c r="F93" i="13"/>
  <c r="F91" i="13"/>
  <c r="E89" i="13"/>
  <c r="J26" i="13"/>
  <c r="E26" i="13"/>
  <c r="J94" i="13" s="1"/>
  <c r="J119" i="13"/>
  <c r="J25" i="13"/>
  <c r="J20" i="13"/>
  <c r="E20" i="13"/>
  <c r="J19" i="13"/>
  <c r="J14" i="13"/>
  <c r="E7" i="13"/>
  <c r="E85" i="13" s="1"/>
  <c r="E110" i="13"/>
  <c r="J39" i="12"/>
  <c r="J38" i="12"/>
  <c r="AY108" i="1"/>
  <c r="J37" i="12"/>
  <c r="AX108" i="1"/>
  <c r="BI281" i="12"/>
  <c r="BH281" i="12"/>
  <c r="BG281" i="12"/>
  <c r="BF281" i="12"/>
  <c r="T281" i="12"/>
  <c r="T280" i="12"/>
  <c r="R281" i="12"/>
  <c r="R280" i="12"/>
  <c r="P281" i="12"/>
  <c r="P280" i="12"/>
  <c r="BK281" i="12"/>
  <c r="BK280" i="12"/>
  <c r="J280" i="12"/>
  <c r="J103" i="12" s="1"/>
  <c r="J281" i="12"/>
  <c r="BE281" i="12" s="1"/>
  <c r="BI278" i="12"/>
  <c r="BH278" i="12"/>
  <c r="BG278" i="12"/>
  <c r="BF278" i="12"/>
  <c r="T278" i="12"/>
  <c r="R278" i="12"/>
  <c r="P278" i="12"/>
  <c r="BK278" i="12"/>
  <c r="J278" i="12"/>
  <c r="BE278" i="12"/>
  <c r="BI274" i="12"/>
  <c r="BH274" i="12"/>
  <c r="BG274" i="12"/>
  <c r="BF274" i="12"/>
  <c r="T274" i="12"/>
  <c r="R274" i="12"/>
  <c r="P274" i="12"/>
  <c r="BK274" i="12"/>
  <c r="J274" i="12"/>
  <c r="BE274" i="12"/>
  <c r="BI270" i="12"/>
  <c r="BH270" i="12"/>
  <c r="BG270" i="12"/>
  <c r="BF270" i="12"/>
  <c r="T270" i="12"/>
  <c r="R270" i="12"/>
  <c r="P270" i="12"/>
  <c r="BK270" i="12"/>
  <c r="J270" i="12"/>
  <c r="BE270" i="12"/>
  <c r="BI266" i="12"/>
  <c r="BH266" i="12"/>
  <c r="BG266" i="12"/>
  <c r="BF266" i="12"/>
  <c r="T266" i="12"/>
  <c r="R266" i="12"/>
  <c r="P266" i="12"/>
  <c r="BK266" i="12"/>
  <c r="J266" i="12"/>
  <c r="BE266" i="12"/>
  <c r="BI262" i="12"/>
  <c r="BH262" i="12"/>
  <c r="BG262" i="12"/>
  <c r="BF262" i="12"/>
  <c r="T262" i="12"/>
  <c r="R262" i="12"/>
  <c r="P262" i="12"/>
  <c r="BK262" i="12"/>
  <c r="J262" i="12"/>
  <c r="BE262" i="12"/>
  <c r="BI258" i="12"/>
  <c r="BH258" i="12"/>
  <c r="BG258" i="12"/>
  <c r="BF258" i="12"/>
  <c r="T258" i="12"/>
  <c r="R258" i="12"/>
  <c r="P258" i="12"/>
  <c r="BK258" i="12"/>
  <c r="J258" i="12"/>
  <c r="BE258" i="12"/>
  <c r="BI256" i="12"/>
  <c r="BH256" i="12"/>
  <c r="BG256" i="12"/>
  <c r="BF256" i="12"/>
  <c r="T256" i="12"/>
  <c r="R256" i="12"/>
  <c r="P256" i="12"/>
  <c r="BK256" i="12"/>
  <c r="J256" i="12"/>
  <c r="BE256" i="12"/>
  <c r="BI252" i="12"/>
  <c r="BH252" i="12"/>
  <c r="BG252" i="12"/>
  <c r="BF252" i="12"/>
  <c r="T252" i="12"/>
  <c r="R252" i="12"/>
  <c r="P252" i="12"/>
  <c r="BK252" i="12"/>
  <c r="J252" i="12"/>
  <c r="BE252" i="12"/>
  <c r="BI250" i="12"/>
  <c r="BH250" i="12"/>
  <c r="BG250" i="12"/>
  <c r="BF250" i="12"/>
  <c r="T250" i="12"/>
  <c r="R250" i="12"/>
  <c r="P250" i="12"/>
  <c r="BK250" i="12"/>
  <c r="J250" i="12"/>
  <c r="BE250" i="12"/>
  <c r="BI246" i="12"/>
  <c r="BH246" i="12"/>
  <c r="BG246" i="12"/>
  <c r="BF246" i="12"/>
  <c r="T246" i="12"/>
  <c r="R246" i="12"/>
  <c r="P246" i="12"/>
  <c r="BK246" i="12"/>
  <c r="J246" i="12"/>
  <c r="BE246" i="12"/>
  <c r="BI245" i="12"/>
  <c r="BH245" i="12"/>
  <c r="BG245" i="12"/>
  <c r="BF245" i="12"/>
  <c r="T245" i="12"/>
  <c r="R245" i="12"/>
  <c r="P245" i="12"/>
  <c r="BK245" i="12"/>
  <c r="J245" i="12"/>
  <c r="BE245" i="12"/>
  <c r="BI241" i="12"/>
  <c r="BH241" i="12"/>
  <c r="BG241" i="12"/>
  <c r="BF241" i="12"/>
  <c r="T241" i="12"/>
  <c r="R241" i="12"/>
  <c r="P241" i="12"/>
  <c r="BK241" i="12"/>
  <c r="J241" i="12"/>
  <c r="BE241" i="12"/>
  <c r="BI237" i="12"/>
  <c r="BH237" i="12"/>
  <c r="BG237" i="12"/>
  <c r="BF237" i="12"/>
  <c r="T237" i="12"/>
  <c r="R237" i="12"/>
  <c r="P237" i="12"/>
  <c r="BK237" i="12"/>
  <c r="J237" i="12"/>
  <c r="BE237" i="12"/>
  <c r="BI233" i="12"/>
  <c r="BH233" i="12"/>
  <c r="BG233" i="12"/>
  <c r="BF233" i="12"/>
  <c r="T233" i="12"/>
  <c r="R233" i="12"/>
  <c r="P233" i="12"/>
  <c r="BK233" i="12"/>
  <c r="J233" i="12"/>
  <c r="BE233" i="12"/>
  <c r="BI229" i="12"/>
  <c r="BH229" i="12"/>
  <c r="BG229" i="12"/>
  <c r="BF229" i="12"/>
  <c r="T229" i="12"/>
  <c r="R229" i="12"/>
  <c r="P229" i="12"/>
  <c r="BK229" i="12"/>
  <c r="J229" i="12"/>
  <c r="BE229" i="12"/>
  <c r="BI214" i="12"/>
  <c r="BH214" i="12"/>
  <c r="BG214" i="12"/>
  <c r="BF214" i="12"/>
  <c r="T214" i="12"/>
  <c r="T213" i="12"/>
  <c r="R214" i="12"/>
  <c r="R213" i="12"/>
  <c r="P214" i="12"/>
  <c r="P213" i="12"/>
  <c r="BK214" i="12"/>
  <c r="BK213" i="12"/>
  <c r="J213" i="12" s="1"/>
  <c r="J214" i="12"/>
  <c r="BE214" i="12" s="1"/>
  <c r="J102" i="12"/>
  <c r="BI207" i="12"/>
  <c r="BH207" i="12"/>
  <c r="BG207" i="12"/>
  <c r="BF207" i="12"/>
  <c r="T207" i="12"/>
  <c r="R207" i="12"/>
  <c r="P207" i="12"/>
  <c r="BK207" i="12"/>
  <c r="BK202" i="12" s="1"/>
  <c r="J207" i="12"/>
  <c r="BE207" i="12"/>
  <c r="BI203" i="12"/>
  <c r="BH203" i="12"/>
  <c r="F38" i="12" s="1"/>
  <c r="BC108" i="1" s="1"/>
  <c r="BG203" i="12"/>
  <c r="BF203" i="12"/>
  <c r="T203" i="12"/>
  <c r="T202" i="12"/>
  <c r="R203" i="12"/>
  <c r="R202" i="12"/>
  <c r="P203" i="12"/>
  <c r="P202" i="12"/>
  <c r="BK203" i="12"/>
  <c r="J203" i="12"/>
  <c r="BE203" i="12" s="1"/>
  <c r="BI198" i="12"/>
  <c r="BH198" i="12"/>
  <c r="BG198" i="12"/>
  <c r="BF198" i="12"/>
  <c r="T198" i="12"/>
  <c r="R198" i="12"/>
  <c r="P198" i="12"/>
  <c r="BK198" i="12"/>
  <c r="J198" i="12"/>
  <c r="BE198" i="12"/>
  <c r="BI194" i="12"/>
  <c r="BH194" i="12"/>
  <c r="BG194" i="12"/>
  <c r="BF194" i="12"/>
  <c r="T194" i="12"/>
  <c r="R194" i="12"/>
  <c r="P194" i="12"/>
  <c r="BK194" i="12"/>
  <c r="J194" i="12"/>
  <c r="BE194" i="12" s="1"/>
  <c r="BI190" i="12"/>
  <c r="BH190" i="12"/>
  <c r="BG190" i="12"/>
  <c r="BF190" i="12"/>
  <c r="T190" i="12"/>
  <c r="R190" i="12"/>
  <c r="P190" i="12"/>
  <c r="BK190" i="12"/>
  <c r="J190" i="12"/>
  <c r="BE190" i="12" s="1"/>
  <c r="BI186" i="12"/>
  <c r="BH186" i="12"/>
  <c r="BG186" i="12"/>
  <c r="BF186" i="12"/>
  <c r="T186" i="12"/>
  <c r="R186" i="12"/>
  <c r="P186" i="12"/>
  <c r="BK186" i="12"/>
  <c r="J186" i="12"/>
  <c r="BE186" i="12" s="1"/>
  <c r="BI182" i="12"/>
  <c r="BH182" i="12"/>
  <c r="BG182" i="12"/>
  <c r="BF182" i="12"/>
  <c r="T182" i="12"/>
  <c r="R182" i="12"/>
  <c r="P182" i="12"/>
  <c r="BK182" i="12"/>
  <c r="J182" i="12"/>
  <c r="BE182" i="12" s="1"/>
  <c r="BI178" i="12"/>
  <c r="BH178" i="12"/>
  <c r="BG178" i="12"/>
  <c r="BF178" i="12"/>
  <c r="T178" i="12"/>
  <c r="R178" i="12"/>
  <c r="P178" i="12"/>
  <c r="BK178" i="12"/>
  <c r="J178" i="12"/>
  <c r="BE178" i="12" s="1"/>
  <c r="BI174" i="12"/>
  <c r="BH174" i="12"/>
  <c r="BG174" i="12"/>
  <c r="BF174" i="12"/>
  <c r="T174" i="12"/>
  <c r="R174" i="12"/>
  <c r="P174" i="12"/>
  <c r="BK174" i="12"/>
  <c r="J174" i="12"/>
  <c r="BE174" i="12" s="1"/>
  <c r="BI170" i="12"/>
  <c r="BH170" i="12"/>
  <c r="BG170" i="12"/>
  <c r="BF170" i="12"/>
  <c r="T170" i="12"/>
  <c r="R170" i="12"/>
  <c r="P170" i="12"/>
  <c r="BK170" i="12"/>
  <c r="J170" i="12"/>
  <c r="BE170" i="12" s="1"/>
  <c r="BI167" i="12"/>
  <c r="BH167" i="12"/>
  <c r="BG167" i="12"/>
  <c r="BF167" i="12"/>
  <c r="T167" i="12"/>
  <c r="R167" i="12"/>
  <c r="P167" i="12"/>
  <c r="BK167" i="12"/>
  <c r="J167" i="12"/>
  <c r="BE167" i="12" s="1"/>
  <c r="BI163" i="12"/>
  <c r="BH163" i="12"/>
  <c r="BG163" i="12"/>
  <c r="BF163" i="12"/>
  <c r="T163" i="12"/>
  <c r="R163" i="12"/>
  <c r="P163" i="12"/>
  <c r="BK163" i="12"/>
  <c r="J163" i="12"/>
  <c r="BE163" i="12" s="1"/>
  <c r="BI160" i="12"/>
  <c r="BH160" i="12"/>
  <c r="BG160" i="12"/>
  <c r="BF160" i="12"/>
  <c r="T160" i="12"/>
  <c r="R160" i="12"/>
  <c r="P160" i="12"/>
  <c r="BK160" i="12"/>
  <c r="J160" i="12"/>
  <c r="BE160" i="12" s="1"/>
  <c r="BI156" i="12"/>
  <c r="BH156" i="12"/>
  <c r="BG156" i="12"/>
  <c r="BF156" i="12"/>
  <c r="T156" i="12"/>
  <c r="R156" i="12"/>
  <c r="P156" i="12"/>
  <c r="BK156" i="12"/>
  <c r="J156" i="12"/>
  <c r="BE156" i="12" s="1"/>
  <c r="BI150" i="12"/>
  <c r="BH150" i="12"/>
  <c r="BG150" i="12"/>
  <c r="BF150" i="12"/>
  <c r="T150" i="12"/>
  <c r="R150" i="12"/>
  <c r="P150" i="12"/>
  <c r="BK150" i="12"/>
  <c r="J150" i="12"/>
  <c r="BE150" i="12" s="1"/>
  <c r="BI146" i="12"/>
  <c r="BH146" i="12"/>
  <c r="BG146" i="12"/>
  <c r="BF146" i="12"/>
  <c r="T146" i="12"/>
  <c r="R146" i="12"/>
  <c r="P146" i="12"/>
  <c r="BK146" i="12"/>
  <c r="J146" i="12"/>
  <c r="BE146" i="12" s="1"/>
  <c r="BI142" i="12"/>
  <c r="BH142" i="12"/>
  <c r="BG142" i="12"/>
  <c r="BF142" i="12"/>
  <c r="T142" i="12"/>
  <c r="R142" i="12"/>
  <c r="P142" i="12"/>
  <c r="BK142" i="12"/>
  <c r="J142" i="12"/>
  <c r="BE142" i="12" s="1"/>
  <c r="BI138" i="12"/>
  <c r="BH138" i="12"/>
  <c r="BG138" i="12"/>
  <c r="BF138" i="12"/>
  <c r="T138" i="12"/>
  <c r="R138" i="12"/>
  <c r="P138" i="12"/>
  <c r="BK138" i="12"/>
  <c r="J138" i="12"/>
  <c r="BE138" i="12" s="1"/>
  <c r="BI132" i="12"/>
  <c r="BH132" i="12"/>
  <c r="BG132" i="12"/>
  <c r="BF132" i="12"/>
  <c r="T132" i="12"/>
  <c r="R132" i="12"/>
  <c r="P132" i="12"/>
  <c r="BK132" i="12"/>
  <c r="J132" i="12"/>
  <c r="BE132" i="12" s="1"/>
  <c r="BI128" i="12"/>
  <c r="BH128" i="12"/>
  <c r="BG128" i="12"/>
  <c r="F37" i="12" s="1"/>
  <c r="BB108" i="1" s="1"/>
  <c r="BF128" i="12"/>
  <c r="T128" i="12"/>
  <c r="R128" i="12"/>
  <c r="R127" i="12" s="1"/>
  <c r="R126" i="12" s="1"/>
  <c r="R125" i="12" s="1"/>
  <c r="P128" i="12"/>
  <c r="P127" i="12" s="1"/>
  <c r="BK128" i="12"/>
  <c r="BK127" i="12"/>
  <c r="J127" i="12" s="1"/>
  <c r="J100" i="12" s="1"/>
  <c r="J128" i="12"/>
  <c r="BE128" i="12"/>
  <c r="J121" i="12"/>
  <c r="F121" i="12"/>
  <c r="F119" i="12"/>
  <c r="E117" i="12"/>
  <c r="J93" i="12"/>
  <c r="F93" i="12"/>
  <c r="F91" i="12"/>
  <c r="E89" i="12"/>
  <c r="J26" i="12"/>
  <c r="E26" i="12"/>
  <c r="J94" i="12" s="1"/>
  <c r="J122" i="12"/>
  <c r="J25" i="12"/>
  <c r="J20" i="12"/>
  <c r="E20" i="12"/>
  <c r="F122" i="12" s="1"/>
  <c r="F94" i="12"/>
  <c r="J19" i="12"/>
  <c r="J14" i="12"/>
  <c r="J119" i="12" s="1"/>
  <c r="J91" i="12"/>
  <c r="E7" i="12"/>
  <c r="E85" i="12" s="1"/>
  <c r="E113" i="12"/>
  <c r="J39" i="11"/>
  <c r="J38" i="11"/>
  <c r="AY107" i="1"/>
  <c r="J37" i="11"/>
  <c r="AX107" i="1"/>
  <c r="BI194" i="11"/>
  <c r="BH194" i="11"/>
  <c r="BG194" i="11"/>
  <c r="BF194" i="11"/>
  <c r="T194" i="11"/>
  <c r="T193" i="11"/>
  <c r="R194" i="11"/>
  <c r="R193" i="11"/>
  <c r="P194" i="11"/>
  <c r="P193" i="11"/>
  <c r="BK194" i="11"/>
  <c r="BK193" i="11"/>
  <c r="J193" i="11" s="1"/>
  <c r="J194" i="11"/>
  <c r="BE194" i="11" s="1"/>
  <c r="J103" i="11"/>
  <c r="BI189" i="11"/>
  <c r="BH189" i="11"/>
  <c r="BG189" i="11"/>
  <c r="BF189" i="11"/>
  <c r="T189" i="11"/>
  <c r="R189" i="11"/>
  <c r="P189" i="11"/>
  <c r="BK189" i="11"/>
  <c r="J189" i="11"/>
  <c r="BE189" i="11"/>
  <c r="BI185" i="11"/>
  <c r="BH185" i="11"/>
  <c r="BG185" i="11"/>
  <c r="BF185" i="11"/>
  <c r="T185" i="11"/>
  <c r="R185" i="11"/>
  <c r="R176" i="11" s="1"/>
  <c r="P185" i="11"/>
  <c r="BK185" i="11"/>
  <c r="J185" i="11"/>
  <c r="BE185" i="11"/>
  <c r="BI181" i="11"/>
  <c r="BH181" i="11"/>
  <c r="BG181" i="11"/>
  <c r="BF181" i="11"/>
  <c r="T181" i="11"/>
  <c r="R181" i="11"/>
  <c r="P181" i="11"/>
  <c r="BK181" i="11"/>
  <c r="BK176" i="11" s="1"/>
  <c r="J176" i="11" s="1"/>
  <c r="J102" i="11" s="1"/>
  <c r="J181" i="11"/>
  <c r="BE181" i="11"/>
  <c r="BI177" i="11"/>
  <c r="BH177" i="11"/>
  <c r="BG177" i="11"/>
  <c r="BF177" i="11"/>
  <c r="T177" i="11"/>
  <c r="T176" i="11"/>
  <c r="R177" i="11"/>
  <c r="P177" i="11"/>
  <c r="P176" i="11"/>
  <c r="BK177" i="11"/>
  <c r="J177" i="11"/>
  <c r="BE177" i="11" s="1"/>
  <c r="BI173" i="11"/>
  <c r="BH173" i="11"/>
  <c r="BG173" i="11"/>
  <c r="BF173" i="11"/>
  <c r="T173" i="11"/>
  <c r="T172" i="11"/>
  <c r="R173" i="11"/>
  <c r="R172" i="11"/>
  <c r="P173" i="11"/>
  <c r="P172" i="11"/>
  <c r="BK173" i="11"/>
  <c r="BK172" i="11"/>
  <c r="J172" i="11" s="1"/>
  <c r="J101" i="11" s="1"/>
  <c r="J173" i="11"/>
  <c r="BE173" i="11" s="1"/>
  <c r="BI168" i="11"/>
  <c r="BH168" i="11"/>
  <c r="BG168" i="11"/>
  <c r="BF168" i="11"/>
  <c r="T168" i="11"/>
  <c r="R168" i="11"/>
  <c r="P168" i="11"/>
  <c r="BK168" i="11"/>
  <c r="J168" i="11"/>
  <c r="BE168" i="11"/>
  <c r="BI164" i="11"/>
  <c r="BH164" i="11"/>
  <c r="BG164" i="11"/>
  <c r="BF164" i="11"/>
  <c r="T164" i="11"/>
  <c r="R164" i="11"/>
  <c r="P164" i="11"/>
  <c r="BK164" i="11"/>
  <c r="J164" i="11"/>
  <c r="BE164" i="11"/>
  <c r="BI159" i="11"/>
  <c r="BH159" i="11"/>
  <c r="BG159" i="11"/>
  <c r="BF159" i="11"/>
  <c r="T159" i="11"/>
  <c r="R159" i="11"/>
  <c r="P159" i="11"/>
  <c r="BK159" i="11"/>
  <c r="J159" i="11"/>
  <c r="BE159" i="11"/>
  <c r="BI155" i="11"/>
  <c r="BH155" i="11"/>
  <c r="BG155" i="11"/>
  <c r="BF155" i="11"/>
  <c r="T155" i="11"/>
  <c r="R155" i="11"/>
  <c r="P155" i="11"/>
  <c r="BK155" i="11"/>
  <c r="J155" i="11"/>
  <c r="BE155" i="11"/>
  <c r="BI151" i="11"/>
  <c r="BH151" i="11"/>
  <c r="BG151" i="11"/>
  <c r="BF151" i="11"/>
  <c r="T151" i="11"/>
  <c r="R151" i="11"/>
  <c r="P151" i="11"/>
  <c r="BK151" i="11"/>
  <c r="J151" i="11"/>
  <c r="BE151" i="11"/>
  <c r="BI147" i="11"/>
  <c r="BH147" i="11"/>
  <c r="BG147" i="11"/>
  <c r="BF147" i="11"/>
  <c r="T147" i="11"/>
  <c r="R147" i="11"/>
  <c r="P147" i="11"/>
  <c r="BK147" i="11"/>
  <c r="J147" i="11"/>
  <c r="BE147" i="11"/>
  <c r="BI144" i="11"/>
  <c r="BH144" i="11"/>
  <c r="BG144" i="11"/>
  <c r="BF144" i="11"/>
  <c r="T144" i="11"/>
  <c r="R144" i="11"/>
  <c r="P144" i="11"/>
  <c r="BK144" i="11"/>
  <c r="J144" i="11"/>
  <c r="BE144" i="11"/>
  <c r="BI140" i="11"/>
  <c r="BH140" i="11"/>
  <c r="BG140" i="11"/>
  <c r="BF140" i="11"/>
  <c r="T140" i="11"/>
  <c r="R140" i="11"/>
  <c r="P140" i="11"/>
  <c r="BK140" i="11"/>
  <c r="J140" i="11"/>
  <c r="BE140" i="11"/>
  <c r="BI136" i="11"/>
  <c r="BH136" i="11"/>
  <c r="BG136" i="11"/>
  <c r="BF136" i="11"/>
  <c r="T136" i="11"/>
  <c r="R136" i="11"/>
  <c r="R127" i="11" s="1"/>
  <c r="R126" i="11" s="1"/>
  <c r="R125" i="11" s="1"/>
  <c r="P136" i="11"/>
  <c r="BK136" i="11"/>
  <c r="J136" i="11"/>
  <c r="BE136" i="11"/>
  <c r="BI132" i="11"/>
  <c r="BH132" i="11"/>
  <c r="BG132" i="11"/>
  <c r="BF132" i="11"/>
  <c r="T132" i="11"/>
  <c r="R132" i="11"/>
  <c r="P132" i="11"/>
  <c r="BK132" i="11"/>
  <c r="J132" i="11"/>
  <c r="BE132" i="11"/>
  <c r="BI128" i="11"/>
  <c r="F39" i="11"/>
  <c r="BD107" i="1" s="1"/>
  <c r="BH128" i="11"/>
  <c r="BG128" i="11"/>
  <c r="F37" i="11"/>
  <c r="BB107" i="1" s="1"/>
  <c r="BF128" i="11"/>
  <c r="T128" i="11"/>
  <c r="T127" i="11"/>
  <c r="T126" i="11" s="1"/>
  <c r="T125" i="11" s="1"/>
  <c r="R128" i="11"/>
  <c r="P128" i="11"/>
  <c r="P127" i="11"/>
  <c r="P126" i="11" s="1"/>
  <c r="P125" i="11" s="1"/>
  <c r="AU107" i="1" s="1"/>
  <c r="BK128" i="11"/>
  <c r="J128" i="11"/>
  <c r="BE128" i="11" s="1"/>
  <c r="F35" i="11" s="1"/>
  <c r="AZ107" i="1" s="1"/>
  <c r="J121" i="11"/>
  <c r="F121" i="11"/>
  <c r="F119" i="11"/>
  <c r="E117" i="11"/>
  <c r="J93" i="11"/>
  <c r="F93" i="11"/>
  <c r="F91" i="11"/>
  <c r="E89" i="11"/>
  <c r="J26" i="11"/>
  <c r="E26" i="11"/>
  <c r="J122" i="11" s="1"/>
  <c r="J94" i="11"/>
  <c r="J25" i="11"/>
  <c r="J20" i="11"/>
  <c r="E20" i="11"/>
  <c r="F122" i="11"/>
  <c r="F94" i="11"/>
  <c r="J19" i="11"/>
  <c r="J14" i="11"/>
  <c r="J119" i="11" s="1"/>
  <c r="E7" i="11"/>
  <c r="E113" i="11" s="1"/>
  <c r="E85" i="11"/>
  <c r="J39" i="10"/>
  <c r="J38" i="10"/>
  <c r="AY106" i="1" s="1"/>
  <c r="J37" i="10"/>
  <c r="AX106" i="1" s="1"/>
  <c r="BI329" i="10"/>
  <c r="BH329" i="10"/>
  <c r="BG329" i="10"/>
  <c r="BF329" i="10"/>
  <c r="T329" i="10"/>
  <c r="T328" i="10" s="1"/>
  <c r="R329" i="10"/>
  <c r="R328" i="10" s="1"/>
  <c r="P329" i="10"/>
  <c r="P328" i="10" s="1"/>
  <c r="BK329" i="10"/>
  <c r="BK328" i="10" s="1"/>
  <c r="J328" i="10" s="1"/>
  <c r="J103" i="10" s="1"/>
  <c r="J329" i="10"/>
  <c r="BE329" i="10"/>
  <c r="BI326" i="10"/>
  <c r="BH326" i="10"/>
  <c r="BG326" i="10"/>
  <c r="BF326" i="10"/>
  <c r="T326" i="10"/>
  <c r="R326" i="10"/>
  <c r="P326" i="10"/>
  <c r="BK326" i="10"/>
  <c r="J326" i="10"/>
  <c r="BE326" i="10" s="1"/>
  <c r="BI323" i="10"/>
  <c r="BH323" i="10"/>
  <c r="BG323" i="10"/>
  <c r="BF323" i="10"/>
  <c r="T323" i="10"/>
  <c r="R323" i="10"/>
  <c r="P323" i="10"/>
  <c r="BK323" i="10"/>
  <c r="J323" i="10"/>
  <c r="BE323" i="10" s="1"/>
  <c r="BI319" i="10"/>
  <c r="BH319" i="10"/>
  <c r="BG319" i="10"/>
  <c r="BF319" i="10"/>
  <c r="T319" i="10"/>
  <c r="R319" i="10"/>
  <c r="P319" i="10"/>
  <c r="BK319" i="10"/>
  <c r="J319" i="10"/>
  <c r="BE319" i="10" s="1"/>
  <c r="BI315" i="10"/>
  <c r="BH315" i="10"/>
  <c r="BG315" i="10"/>
  <c r="BF315" i="10"/>
  <c r="T315" i="10"/>
  <c r="R315" i="10"/>
  <c r="P315" i="10"/>
  <c r="BK315" i="10"/>
  <c r="J315" i="10"/>
  <c r="BE315" i="10" s="1"/>
  <c r="BI313" i="10"/>
  <c r="BH313" i="10"/>
  <c r="BG313" i="10"/>
  <c r="BF313" i="10"/>
  <c r="T313" i="10"/>
  <c r="R313" i="10"/>
  <c r="P313" i="10"/>
  <c r="BK313" i="10"/>
  <c r="J313" i="10"/>
  <c r="BE313" i="10" s="1"/>
  <c r="BI306" i="10"/>
  <c r="BH306" i="10"/>
  <c r="BG306" i="10"/>
  <c r="BF306" i="10"/>
  <c r="T306" i="10"/>
  <c r="R306" i="10"/>
  <c r="P306" i="10"/>
  <c r="BK306" i="10"/>
  <c r="J306" i="10"/>
  <c r="BE306" i="10" s="1"/>
  <c r="BI303" i="10"/>
  <c r="BH303" i="10"/>
  <c r="BG303" i="10"/>
  <c r="BF303" i="10"/>
  <c r="T303" i="10"/>
  <c r="R303" i="10"/>
  <c r="P303" i="10"/>
  <c r="BK303" i="10"/>
  <c r="J303" i="10"/>
  <c r="BE303" i="10"/>
  <c r="BI300" i="10"/>
  <c r="BH300" i="10"/>
  <c r="BG300" i="10"/>
  <c r="BF300" i="10"/>
  <c r="T300" i="10"/>
  <c r="R300" i="10"/>
  <c r="P300" i="10"/>
  <c r="BK300" i="10"/>
  <c r="J300" i="10"/>
  <c r="BE300" i="10" s="1"/>
  <c r="BI296" i="10"/>
  <c r="BH296" i="10"/>
  <c r="BG296" i="10"/>
  <c r="BF296" i="10"/>
  <c r="T296" i="10"/>
  <c r="R296" i="10"/>
  <c r="P296" i="10"/>
  <c r="BK296" i="10"/>
  <c r="J296" i="10"/>
  <c r="BE296" i="10"/>
  <c r="BI291" i="10"/>
  <c r="BH291" i="10"/>
  <c r="BG291" i="10"/>
  <c r="BF291" i="10"/>
  <c r="T291" i="10"/>
  <c r="R291" i="10"/>
  <c r="P291" i="10"/>
  <c r="BK291" i="10"/>
  <c r="J291" i="10"/>
  <c r="BE291" i="10" s="1"/>
  <c r="BI287" i="10"/>
  <c r="BH287" i="10"/>
  <c r="BG287" i="10"/>
  <c r="BF287" i="10"/>
  <c r="T287" i="10"/>
  <c r="R287" i="10"/>
  <c r="P287" i="10"/>
  <c r="BK287" i="10"/>
  <c r="J287" i="10"/>
  <c r="BE287" i="10"/>
  <c r="BI282" i="10"/>
  <c r="BH282" i="10"/>
  <c r="BG282" i="10"/>
  <c r="BF282" i="10"/>
  <c r="T282" i="10"/>
  <c r="R282" i="10"/>
  <c r="P282" i="10"/>
  <c r="BK282" i="10"/>
  <c r="J282" i="10"/>
  <c r="BE282" i="10" s="1"/>
  <c r="BI280" i="10"/>
  <c r="BH280" i="10"/>
  <c r="BG280" i="10"/>
  <c r="BF280" i="10"/>
  <c r="T280" i="10"/>
  <c r="R280" i="10"/>
  <c r="P280" i="10"/>
  <c r="BK280" i="10"/>
  <c r="J280" i="10"/>
  <c r="BE280" i="10"/>
  <c r="BI273" i="10"/>
  <c r="BH273" i="10"/>
  <c r="BG273" i="10"/>
  <c r="BF273" i="10"/>
  <c r="T273" i="10"/>
  <c r="R273" i="10"/>
  <c r="P273" i="10"/>
  <c r="BK273" i="10"/>
  <c r="J273" i="10"/>
  <c r="BE273" i="10" s="1"/>
  <c r="BI269" i="10"/>
  <c r="BH269" i="10"/>
  <c r="BG269" i="10"/>
  <c r="BF269" i="10"/>
  <c r="T269" i="10"/>
  <c r="R269" i="10"/>
  <c r="P269" i="10"/>
  <c r="BK269" i="10"/>
  <c r="J269" i="10"/>
  <c r="BE269" i="10"/>
  <c r="BI265" i="10"/>
  <c r="BH265" i="10"/>
  <c r="BG265" i="10"/>
  <c r="BF265" i="10"/>
  <c r="T265" i="10"/>
  <c r="R265" i="10"/>
  <c r="P265" i="10"/>
  <c r="BK265" i="10"/>
  <c r="J265" i="10"/>
  <c r="BE265" i="10" s="1"/>
  <c r="BI261" i="10"/>
  <c r="BH261" i="10"/>
  <c r="BG261" i="10"/>
  <c r="BF261" i="10"/>
  <c r="T261" i="10"/>
  <c r="R261" i="10"/>
  <c r="P261" i="10"/>
  <c r="BK261" i="10"/>
  <c r="J261" i="10"/>
  <c r="BE261" i="10"/>
  <c r="BI256" i="10"/>
  <c r="BH256" i="10"/>
  <c r="BG256" i="10"/>
  <c r="BF256" i="10"/>
  <c r="T256" i="10"/>
  <c r="R256" i="10"/>
  <c r="P256" i="10"/>
  <c r="BK256" i="10"/>
  <c r="J256" i="10"/>
  <c r="BE256" i="10" s="1"/>
  <c r="BI253" i="10"/>
  <c r="BH253" i="10"/>
  <c r="BG253" i="10"/>
  <c r="BF253" i="10"/>
  <c r="T253" i="10"/>
  <c r="R253" i="10"/>
  <c r="P253" i="10"/>
  <c r="BK253" i="10"/>
  <c r="J253" i="10"/>
  <c r="BE253" i="10"/>
  <c r="BI249" i="10"/>
  <c r="BH249" i="10"/>
  <c r="BG249" i="10"/>
  <c r="BF249" i="10"/>
  <c r="T249" i="10"/>
  <c r="R249" i="10"/>
  <c r="P249" i="10"/>
  <c r="BK249" i="10"/>
  <c r="J249" i="10"/>
  <c r="BE249" i="10" s="1"/>
  <c r="BI245" i="10"/>
  <c r="BH245" i="10"/>
  <c r="BG245" i="10"/>
  <c r="BF245" i="10"/>
  <c r="T245" i="10"/>
  <c r="R245" i="10"/>
  <c r="P245" i="10"/>
  <c r="BK245" i="10"/>
  <c r="J245" i="10"/>
  <c r="BE245" i="10"/>
  <c r="BI241" i="10"/>
  <c r="BH241" i="10"/>
  <c r="BG241" i="10"/>
  <c r="BF241" i="10"/>
  <c r="T241" i="10"/>
  <c r="R241" i="10"/>
  <c r="P241" i="10"/>
  <c r="BK241" i="10"/>
  <c r="J241" i="10"/>
  <c r="BE241" i="10" s="1"/>
  <c r="BI237" i="10"/>
  <c r="BH237" i="10"/>
  <c r="BG237" i="10"/>
  <c r="BF237" i="10"/>
  <c r="T237" i="10"/>
  <c r="R237" i="10"/>
  <c r="P237" i="10"/>
  <c r="BK237" i="10"/>
  <c r="J237" i="10"/>
  <c r="BE237" i="10"/>
  <c r="BI233" i="10"/>
  <c r="BH233" i="10"/>
  <c r="BG233" i="10"/>
  <c r="BF233" i="10"/>
  <c r="T233" i="10"/>
  <c r="R233" i="10"/>
  <c r="P233" i="10"/>
  <c r="BK233" i="10"/>
  <c r="J233" i="10"/>
  <c r="BE233" i="10" s="1"/>
  <c r="BI229" i="10"/>
  <c r="BH229" i="10"/>
  <c r="BG229" i="10"/>
  <c r="BF229" i="10"/>
  <c r="T229" i="10"/>
  <c r="R229" i="10"/>
  <c r="P229" i="10"/>
  <c r="BK229" i="10"/>
  <c r="J229" i="10"/>
  <c r="BE229" i="10"/>
  <c r="BI225" i="10"/>
  <c r="BH225" i="10"/>
  <c r="BG225" i="10"/>
  <c r="BF225" i="10"/>
  <c r="T225" i="10"/>
  <c r="R225" i="10"/>
  <c r="P225" i="10"/>
  <c r="BK225" i="10"/>
  <c r="J225" i="10"/>
  <c r="BE225" i="10" s="1"/>
  <c r="BI221" i="10"/>
  <c r="BH221" i="10"/>
  <c r="BG221" i="10"/>
  <c r="BF221" i="10"/>
  <c r="T221" i="10"/>
  <c r="R221" i="10"/>
  <c r="P221" i="10"/>
  <c r="BK221" i="10"/>
  <c r="J221" i="10"/>
  <c r="BE221" i="10"/>
  <c r="BI217" i="10"/>
  <c r="BH217" i="10"/>
  <c r="BG217" i="10"/>
  <c r="BF217" i="10"/>
  <c r="T217" i="10"/>
  <c r="R217" i="10"/>
  <c r="P217" i="10"/>
  <c r="BK217" i="10"/>
  <c r="J217" i="10"/>
  <c r="BE217" i="10" s="1"/>
  <c r="BI213" i="10"/>
  <c r="BH213" i="10"/>
  <c r="BG213" i="10"/>
  <c r="BF213" i="10"/>
  <c r="T213" i="10"/>
  <c r="R213" i="10"/>
  <c r="P213" i="10"/>
  <c r="BK213" i="10"/>
  <c r="J213" i="10"/>
  <c r="BE213" i="10"/>
  <c r="BI209" i="10"/>
  <c r="BH209" i="10"/>
  <c r="BG209" i="10"/>
  <c r="BF209" i="10"/>
  <c r="T209" i="10"/>
  <c r="R209" i="10"/>
  <c r="P209" i="10"/>
  <c r="BK209" i="10"/>
  <c r="J209" i="10"/>
  <c r="BE209" i="10" s="1"/>
  <c r="BI205" i="10"/>
  <c r="BH205" i="10"/>
  <c r="BG205" i="10"/>
  <c r="BF205" i="10"/>
  <c r="T205" i="10"/>
  <c r="R205" i="10"/>
  <c r="P205" i="10"/>
  <c r="BK205" i="10"/>
  <c r="J205" i="10"/>
  <c r="BE205" i="10"/>
  <c r="BI201" i="10"/>
  <c r="BH201" i="10"/>
  <c r="BG201" i="10"/>
  <c r="BF201" i="10"/>
  <c r="T201" i="10"/>
  <c r="T200" i="10" s="1"/>
  <c r="R201" i="10"/>
  <c r="R200" i="10"/>
  <c r="P201" i="10"/>
  <c r="BK201" i="10"/>
  <c r="BK200" i="10"/>
  <c r="J200" i="10"/>
  <c r="J102" i="10" s="1"/>
  <c r="J201" i="10"/>
  <c r="BE201" i="10"/>
  <c r="BI196" i="10"/>
  <c r="BH196" i="10"/>
  <c r="BG196" i="10"/>
  <c r="BF196" i="10"/>
  <c r="T196" i="10"/>
  <c r="R196" i="10"/>
  <c r="P196" i="10"/>
  <c r="BK196" i="10"/>
  <c r="J196" i="10"/>
  <c r="BE196" i="10" s="1"/>
  <c r="BI192" i="10"/>
  <c r="BH192" i="10"/>
  <c r="BG192" i="10"/>
  <c r="BF192" i="10"/>
  <c r="T192" i="10"/>
  <c r="R192" i="10"/>
  <c r="P192" i="10"/>
  <c r="BK192" i="10"/>
  <c r="J192" i="10"/>
  <c r="BE192" i="10"/>
  <c r="BI188" i="10"/>
  <c r="BH188" i="10"/>
  <c r="BG188" i="10"/>
  <c r="BF188" i="10"/>
  <c r="T188" i="10"/>
  <c r="R188" i="10"/>
  <c r="P188" i="10"/>
  <c r="BK188" i="10"/>
  <c r="J188" i="10"/>
  <c r="BE188" i="10" s="1"/>
  <c r="BI184" i="10"/>
  <c r="BH184" i="10"/>
  <c r="BG184" i="10"/>
  <c r="BF184" i="10"/>
  <c r="T184" i="10"/>
  <c r="R184" i="10"/>
  <c r="P184" i="10"/>
  <c r="BK184" i="10"/>
  <c r="J184" i="10"/>
  <c r="BE184" i="10"/>
  <c r="BI180" i="10"/>
  <c r="BH180" i="10"/>
  <c r="BG180" i="10"/>
  <c r="BF180" i="10"/>
  <c r="T180" i="10"/>
  <c r="R180" i="10"/>
  <c r="P180" i="10"/>
  <c r="BK180" i="10"/>
  <c r="J180" i="10"/>
  <c r="BE180" i="10" s="1"/>
  <c r="BI175" i="10"/>
  <c r="BH175" i="10"/>
  <c r="BG175" i="10"/>
  <c r="BF175" i="10"/>
  <c r="T175" i="10"/>
  <c r="R175" i="10"/>
  <c r="P175" i="10"/>
  <c r="BK175" i="10"/>
  <c r="J175" i="10"/>
  <c r="BE175" i="10"/>
  <c r="BI171" i="10"/>
  <c r="BH171" i="10"/>
  <c r="BG171" i="10"/>
  <c r="BF171" i="10"/>
  <c r="T171" i="10"/>
  <c r="R171" i="10"/>
  <c r="P171" i="10"/>
  <c r="BK171" i="10"/>
  <c r="J171" i="10"/>
  <c r="BE171" i="10" s="1"/>
  <c r="BI167" i="10"/>
  <c r="BH167" i="10"/>
  <c r="BG167" i="10"/>
  <c r="BF167" i="10"/>
  <c r="T167" i="10"/>
  <c r="R167" i="10"/>
  <c r="P167" i="10"/>
  <c r="BK167" i="10"/>
  <c r="J167" i="10"/>
  <c r="BE167" i="10"/>
  <c r="BI163" i="10"/>
  <c r="BH163" i="10"/>
  <c r="BG163" i="10"/>
  <c r="BF163" i="10"/>
  <c r="T163" i="10"/>
  <c r="R163" i="10"/>
  <c r="P163" i="10"/>
  <c r="BK163" i="10"/>
  <c r="J163" i="10"/>
  <c r="BE163" i="10" s="1"/>
  <c r="BI159" i="10"/>
  <c r="BH159" i="10"/>
  <c r="BG159" i="10"/>
  <c r="BF159" i="10"/>
  <c r="T159" i="10"/>
  <c r="R159" i="10"/>
  <c r="P159" i="10"/>
  <c r="BK159" i="10"/>
  <c r="J159" i="10"/>
  <c r="BE159" i="10"/>
  <c r="BI155" i="10"/>
  <c r="BH155" i="10"/>
  <c r="BG155" i="10"/>
  <c r="BF155" i="10"/>
  <c r="T155" i="10"/>
  <c r="T154" i="10" s="1"/>
  <c r="R155" i="10"/>
  <c r="R154" i="10"/>
  <c r="P155" i="10"/>
  <c r="BK155" i="10"/>
  <c r="BK154" i="10"/>
  <c r="J154" i="10"/>
  <c r="J101" i="10" s="1"/>
  <c r="J155" i="10"/>
  <c r="BE155" i="10"/>
  <c r="BI151" i="10"/>
  <c r="BH151" i="10"/>
  <c r="BG151" i="10"/>
  <c r="BF151" i="10"/>
  <c r="T151" i="10"/>
  <c r="R151" i="10"/>
  <c r="P151" i="10"/>
  <c r="BK151" i="10"/>
  <c r="J151" i="10"/>
  <c r="BE151" i="10" s="1"/>
  <c r="BI144" i="10"/>
  <c r="BH144" i="10"/>
  <c r="BG144" i="10"/>
  <c r="BF144" i="10"/>
  <c r="T144" i="10"/>
  <c r="R144" i="10"/>
  <c r="P144" i="10"/>
  <c r="BK144" i="10"/>
  <c r="J144" i="10"/>
  <c r="BE144" i="10"/>
  <c r="BI140" i="10"/>
  <c r="BH140" i="10"/>
  <c r="BG140" i="10"/>
  <c r="BF140" i="10"/>
  <c r="T140" i="10"/>
  <c r="R140" i="10"/>
  <c r="P140" i="10"/>
  <c r="BK140" i="10"/>
  <c r="J140" i="10"/>
  <c r="BE140" i="10" s="1"/>
  <c r="BI136" i="10"/>
  <c r="BH136" i="10"/>
  <c r="BG136" i="10"/>
  <c r="BF136" i="10"/>
  <c r="T136" i="10"/>
  <c r="R136" i="10"/>
  <c r="P136" i="10"/>
  <c r="BK136" i="10"/>
  <c r="J136" i="10"/>
  <c r="BE136" i="10"/>
  <c r="BI132" i="10"/>
  <c r="BH132" i="10"/>
  <c r="BG132" i="10"/>
  <c r="BF132" i="10"/>
  <c r="T132" i="10"/>
  <c r="R132" i="10"/>
  <c r="P132" i="10"/>
  <c r="BK132" i="10"/>
  <c r="J132" i="10"/>
  <c r="BE132" i="10" s="1"/>
  <c r="BI128" i="10"/>
  <c r="BH128" i="10"/>
  <c r="F38" i="10" s="1"/>
  <c r="BC106" i="1" s="1"/>
  <c r="BG128" i="10"/>
  <c r="BF128" i="10"/>
  <c r="F36" i="10" s="1"/>
  <c r="BA106" i="1" s="1"/>
  <c r="J36" i="10"/>
  <c r="AW106" i="1" s="1"/>
  <c r="T128" i="10"/>
  <c r="R128" i="10"/>
  <c r="R127" i="10" s="1"/>
  <c r="R126" i="10" s="1"/>
  <c r="R125" i="10" s="1"/>
  <c r="P128" i="10"/>
  <c r="BK128" i="10"/>
  <c r="BK127" i="10" s="1"/>
  <c r="J127" i="10" s="1"/>
  <c r="J100" i="10" s="1"/>
  <c r="J128" i="10"/>
  <c r="BE128" i="10"/>
  <c r="J121" i="10"/>
  <c r="F121" i="10"/>
  <c r="F119" i="10"/>
  <c r="E117" i="10"/>
  <c r="J93" i="10"/>
  <c r="F93" i="10"/>
  <c r="F91" i="10"/>
  <c r="E89" i="10"/>
  <c r="J26" i="10"/>
  <c r="E26" i="10"/>
  <c r="J122" i="10" s="1"/>
  <c r="J94" i="10"/>
  <c r="J25" i="10"/>
  <c r="J20" i="10"/>
  <c r="E20" i="10"/>
  <c r="F122" i="10"/>
  <c r="F94" i="10"/>
  <c r="J19" i="10"/>
  <c r="J14" i="10"/>
  <c r="J119" i="10" s="1"/>
  <c r="J91" i="10"/>
  <c r="E7" i="10"/>
  <c r="E113" i="10" s="1"/>
  <c r="E85" i="10"/>
  <c r="J39" i="9"/>
  <c r="J38" i="9"/>
  <c r="AY105" i="1" s="1"/>
  <c r="J37" i="9"/>
  <c r="AX105" i="1"/>
  <c r="BI1157" i="9"/>
  <c r="BH1157" i="9"/>
  <c r="BG1157" i="9"/>
  <c r="BF1157" i="9"/>
  <c r="T1157" i="9"/>
  <c r="T1156" i="9"/>
  <c r="R1157" i="9"/>
  <c r="R1156" i="9"/>
  <c r="P1157" i="9"/>
  <c r="P1156" i="9"/>
  <c r="BK1157" i="9"/>
  <c r="BK1156" i="9"/>
  <c r="J1156" i="9" s="1"/>
  <c r="J1157" i="9"/>
  <c r="BE1157" i="9"/>
  <c r="J126" i="9"/>
  <c r="BI1150" i="9"/>
  <c r="BH1150" i="9"/>
  <c r="BG1150" i="9"/>
  <c r="BF1150" i="9"/>
  <c r="T1150" i="9"/>
  <c r="R1150" i="9"/>
  <c r="P1150" i="9"/>
  <c r="BK1150" i="9"/>
  <c r="BK1143" i="9" s="1"/>
  <c r="J1143" i="9" s="1"/>
  <c r="J125" i="9" s="1"/>
  <c r="J1150" i="9"/>
  <c r="BE1150" i="9"/>
  <c r="BI1144" i="9"/>
  <c r="BH1144" i="9"/>
  <c r="BG1144" i="9"/>
  <c r="BF1144" i="9"/>
  <c r="T1144" i="9"/>
  <c r="T1143" i="9"/>
  <c r="R1144" i="9"/>
  <c r="R1143" i="9"/>
  <c r="P1144" i="9"/>
  <c r="P1143" i="9"/>
  <c r="BK1144" i="9"/>
  <c r="J1144" i="9"/>
  <c r="BE1144" i="9" s="1"/>
  <c r="BI1141" i="9"/>
  <c r="BH1141" i="9"/>
  <c r="BG1141" i="9"/>
  <c r="BF1141" i="9"/>
  <c r="T1141" i="9"/>
  <c r="R1141" i="9"/>
  <c r="P1141" i="9"/>
  <c r="BK1141" i="9"/>
  <c r="J1141" i="9"/>
  <c r="BE1141" i="9"/>
  <c r="BI1137" i="9"/>
  <c r="BH1137" i="9"/>
  <c r="BG1137" i="9"/>
  <c r="BF1137" i="9"/>
  <c r="T1137" i="9"/>
  <c r="R1137" i="9"/>
  <c r="P1137" i="9"/>
  <c r="BK1137" i="9"/>
  <c r="J1137" i="9"/>
  <c r="BE1137" i="9"/>
  <c r="BI1131" i="9"/>
  <c r="BH1131" i="9"/>
  <c r="BG1131" i="9"/>
  <c r="BF1131" i="9"/>
  <c r="T1131" i="9"/>
  <c r="R1131" i="9"/>
  <c r="P1131" i="9"/>
  <c r="BK1131" i="9"/>
  <c r="J1131" i="9"/>
  <c r="BE1131" i="9"/>
  <c r="BI1126" i="9"/>
  <c r="BH1126" i="9"/>
  <c r="BG1126" i="9"/>
  <c r="BF1126" i="9"/>
  <c r="T1126" i="9"/>
  <c r="R1126" i="9"/>
  <c r="P1126" i="9"/>
  <c r="BK1126" i="9"/>
  <c r="J1126" i="9"/>
  <c r="BE1126" i="9"/>
  <c r="BI1121" i="9"/>
  <c r="BH1121" i="9"/>
  <c r="BG1121" i="9"/>
  <c r="BF1121" i="9"/>
  <c r="T1121" i="9"/>
  <c r="R1121" i="9"/>
  <c r="R1110" i="9" s="1"/>
  <c r="P1121" i="9"/>
  <c r="BK1121" i="9"/>
  <c r="J1121" i="9"/>
  <c r="BE1121" i="9"/>
  <c r="BI1116" i="9"/>
  <c r="BH1116" i="9"/>
  <c r="BG1116" i="9"/>
  <c r="BF1116" i="9"/>
  <c r="T1116" i="9"/>
  <c r="R1116" i="9"/>
  <c r="P1116" i="9"/>
  <c r="BK1116" i="9"/>
  <c r="BK1110" i="9" s="1"/>
  <c r="J1110" i="9" s="1"/>
  <c r="J124" i="9" s="1"/>
  <c r="J1116" i="9"/>
  <c r="BE1116" i="9"/>
  <c r="BI1111" i="9"/>
  <c r="BH1111" i="9"/>
  <c r="BG1111" i="9"/>
  <c r="BF1111" i="9"/>
  <c r="T1111" i="9"/>
  <c r="T1110" i="9"/>
  <c r="R1111" i="9"/>
  <c r="P1111" i="9"/>
  <c r="P1110" i="9"/>
  <c r="BK1111" i="9"/>
  <c r="J1111" i="9"/>
  <c r="BE1111" i="9" s="1"/>
  <c r="BI1108" i="9"/>
  <c r="BH1108" i="9"/>
  <c r="BG1108" i="9"/>
  <c r="BF1108" i="9"/>
  <c r="T1108" i="9"/>
  <c r="R1108" i="9"/>
  <c r="P1108" i="9"/>
  <c r="BK1108" i="9"/>
  <c r="J1108" i="9"/>
  <c r="BE1108" i="9"/>
  <c r="BI1106" i="9"/>
  <c r="BH1106" i="9"/>
  <c r="BG1106" i="9"/>
  <c r="BF1106" i="9"/>
  <c r="T1106" i="9"/>
  <c r="R1106" i="9"/>
  <c r="P1106" i="9"/>
  <c r="BK1106" i="9"/>
  <c r="J1106" i="9"/>
  <c r="BE1106" i="9"/>
  <c r="BI1102" i="9"/>
  <c r="BH1102" i="9"/>
  <c r="BG1102" i="9"/>
  <c r="BF1102" i="9"/>
  <c r="T1102" i="9"/>
  <c r="R1102" i="9"/>
  <c r="P1102" i="9"/>
  <c r="BK1102" i="9"/>
  <c r="J1102" i="9"/>
  <c r="BE1102" i="9"/>
  <c r="BI1094" i="9"/>
  <c r="BH1094" i="9"/>
  <c r="BG1094" i="9"/>
  <c r="BF1094" i="9"/>
  <c r="T1094" i="9"/>
  <c r="R1094" i="9"/>
  <c r="P1094" i="9"/>
  <c r="BK1094" i="9"/>
  <c r="J1094" i="9"/>
  <c r="BE1094" i="9"/>
  <c r="BI1090" i="9"/>
  <c r="BH1090" i="9"/>
  <c r="BG1090" i="9"/>
  <c r="BF1090" i="9"/>
  <c r="T1090" i="9"/>
  <c r="R1090" i="9"/>
  <c r="P1090" i="9"/>
  <c r="BK1090" i="9"/>
  <c r="J1090" i="9"/>
  <c r="BE1090" i="9"/>
  <c r="BI1077" i="9"/>
  <c r="BH1077" i="9"/>
  <c r="BG1077" i="9"/>
  <c r="BF1077" i="9"/>
  <c r="T1077" i="9"/>
  <c r="R1077" i="9"/>
  <c r="P1077" i="9"/>
  <c r="BK1077" i="9"/>
  <c r="J1077" i="9"/>
  <c r="BE1077" i="9"/>
  <c r="BI1072" i="9"/>
  <c r="BH1072" i="9"/>
  <c r="BG1072" i="9"/>
  <c r="BF1072" i="9"/>
  <c r="T1072" i="9"/>
  <c r="R1072" i="9"/>
  <c r="P1072" i="9"/>
  <c r="BK1072" i="9"/>
  <c r="J1072" i="9"/>
  <c r="BE1072" i="9"/>
  <c r="BI1068" i="9"/>
  <c r="BH1068" i="9"/>
  <c r="BG1068" i="9"/>
  <c r="BF1068" i="9"/>
  <c r="T1068" i="9"/>
  <c r="T1067" i="9"/>
  <c r="R1068" i="9"/>
  <c r="R1067" i="9"/>
  <c r="P1068" i="9"/>
  <c r="P1067" i="9"/>
  <c r="BK1068" i="9"/>
  <c r="BK1067" i="9"/>
  <c r="J1067" i="9" s="1"/>
  <c r="J123" i="9" s="1"/>
  <c r="J1068" i="9"/>
  <c r="BE1068" i="9" s="1"/>
  <c r="BI1065" i="9"/>
  <c r="BH1065" i="9"/>
  <c r="BG1065" i="9"/>
  <c r="BF1065" i="9"/>
  <c r="T1065" i="9"/>
  <c r="R1065" i="9"/>
  <c r="P1065" i="9"/>
  <c r="BK1065" i="9"/>
  <c r="J1065" i="9"/>
  <c r="BE1065" i="9"/>
  <c r="BI1062" i="9"/>
  <c r="BH1062" i="9"/>
  <c r="BG1062" i="9"/>
  <c r="BF1062" i="9"/>
  <c r="T1062" i="9"/>
  <c r="R1062" i="9"/>
  <c r="P1062" i="9"/>
  <c r="BK1062" i="9"/>
  <c r="J1062" i="9"/>
  <c r="BE1062" i="9"/>
  <c r="BI1059" i="9"/>
  <c r="BH1059" i="9"/>
  <c r="BG1059" i="9"/>
  <c r="BF1059" i="9"/>
  <c r="T1059" i="9"/>
  <c r="R1059" i="9"/>
  <c r="P1059" i="9"/>
  <c r="BK1059" i="9"/>
  <c r="J1059" i="9"/>
  <c r="BE1059" i="9"/>
  <c r="BI1056" i="9"/>
  <c r="BH1056" i="9"/>
  <c r="BG1056" i="9"/>
  <c r="BF1056" i="9"/>
  <c r="T1056" i="9"/>
  <c r="R1056" i="9"/>
  <c r="P1056" i="9"/>
  <c r="BK1056" i="9"/>
  <c r="J1056" i="9"/>
  <c r="BE1056" i="9"/>
  <c r="BI1053" i="9"/>
  <c r="BH1053" i="9"/>
  <c r="BG1053" i="9"/>
  <c r="BF1053" i="9"/>
  <c r="T1053" i="9"/>
  <c r="R1053" i="9"/>
  <c r="P1053" i="9"/>
  <c r="BK1053" i="9"/>
  <c r="J1053" i="9"/>
  <c r="BE1053" i="9"/>
  <c r="BI1049" i="9"/>
  <c r="BH1049" i="9"/>
  <c r="BG1049" i="9"/>
  <c r="BF1049" i="9"/>
  <c r="T1049" i="9"/>
  <c r="R1049" i="9"/>
  <c r="P1049" i="9"/>
  <c r="BK1049" i="9"/>
  <c r="J1049" i="9"/>
  <c r="BE1049" i="9"/>
  <c r="BI1046" i="9"/>
  <c r="BH1046" i="9"/>
  <c r="BG1046" i="9"/>
  <c r="BF1046" i="9"/>
  <c r="T1046" i="9"/>
  <c r="R1046" i="9"/>
  <c r="P1046" i="9"/>
  <c r="BK1046" i="9"/>
  <c r="J1046" i="9"/>
  <c r="BE1046" i="9"/>
  <c r="BI1042" i="9"/>
  <c r="BH1042" i="9"/>
  <c r="BG1042" i="9"/>
  <c r="BF1042" i="9"/>
  <c r="T1042" i="9"/>
  <c r="R1042" i="9"/>
  <c r="P1042" i="9"/>
  <c r="BK1042" i="9"/>
  <c r="J1042" i="9"/>
  <c r="BE1042" i="9"/>
  <c r="BI1038" i="9"/>
  <c r="BH1038" i="9"/>
  <c r="BG1038" i="9"/>
  <c r="BF1038" i="9"/>
  <c r="T1038" i="9"/>
  <c r="R1038" i="9"/>
  <c r="P1038" i="9"/>
  <c r="BK1038" i="9"/>
  <c r="J1038" i="9"/>
  <c r="BE1038" i="9"/>
  <c r="BI1035" i="9"/>
  <c r="BH1035" i="9"/>
  <c r="BG1035" i="9"/>
  <c r="BF1035" i="9"/>
  <c r="T1035" i="9"/>
  <c r="R1035" i="9"/>
  <c r="R1027" i="9" s="1"/>
  <c r="P1035" i="9"/>
  <c r="BK1035" i="9"/>
  <c r="J1035" i="9"/>
  <c r="BE1035" i="9"/>
  <c r="BI1032" i="9"/>
  <c r="BH1032" i="9"/>
  <c r="BG1032" i="9"/>
  <c r="BF1032" i="9"/>
  <c r="T1032" i="9"/>
  <c r="R1032" i="9"/>
  <c r="P1032" i="9"/>
  <c r="BK1032" i="9"/>
  <c r="BK1027" i="9" s="1"/>
  <c r="J1027" i="9" s="1"/>
  <c r="J122" i="9" s="1"/>
  <c r="J1032" i="9"/>
  <c r="BE1032" i="9"/>
  <c r="BI1028" i="9"/>
  <c r="BH1028" i="9"/>
  <c r="BG1028" i="9"/>
  <c r="BF1028" i="9"/>
  <c r="T1028" i="9"/>
  <c r="T1027" i="9"/>
  <c r="R1028" i="9"/>
  <c r="P1028" i="9"/>
  <c r="P1027" i="9"/>
  <c r="BK1028" i="9"/>
  <c r="J1028" i="9"/>
  <c r="BE1028" i="9" s="1"/>
  <c r="BI1025" i="9"/>
  <c r="BH1025" i="9"/>
  <c r="BG1025" i="9"/>
  <c r="BF1025" i="9"/>
  <c r="T1025" i="9"/>
  <c r="R1025" i="9"/>
  <c r="P1025" i="9"/>
  <c r="BK1025" i="9"/>
  <c r="J1025" i="9"/>
  <c r="BE1025" i="9"/>
  <c r="BI1021" i="9"/>
  <c r="BH1021" i="9"/>
  <c r="BG1021" i="9"/>
  <c r="BF1021" i="9"/>
  <c r="T1021" i="9"/>
  <c r="R1021" i="9"/>
  <c r="P1021" i="9"/>
  <c r="BK1021" i="9"/>
  <c r="J1021" i="9"/>
  <c r="BE1021" i="9"/>
  <c r="BI1016" i="9"/>
  <c r="BH1016" i="9"/>
  <c r="BG1016" i="9"/>
  <c r="BF1016" i="9"/>
  <c r="T1016" i="9"/>
  <c r="R1016" i="9"/>
  <c r="P1016" i="9"/>
  <c r="BK1016" i="9"/>
  <c r="J1016" i="9"/>
  <c r="BE1016" i="9"/>
  <c r="BI1011" i="9"/>
  <c r="BH1011" i="9"/>
  <c r="BG1011" i="9"/>
  <c r="BF1011" i="9"/>
  <c r="T1011" i="9"/>
  <c r="R1011" i="9"/>
  <c r="P1011" i="9"/>
  <c r="BK1011" i="9"/>
  <c r="J1011" i="9"/>
  <c r="BE1011" i="9"/>
  <c r="BI1007" i="9"/>
  <c r="BH1007" i="9"/>
  <c r="BG1007" i="9"/>
  <c r="BF1007" i="9"/>
  <c r="T1007" i="9"/>
  <c r="R1007" i="9"/>
  <c r="P1007" i="9"/>
  <c r="BK1007" i="9"/>
  <c r="J1007" i="9"/>
  <c r="BE1007" i="9"/>
  <c r="BI1005" i="9"/>
  <c r="BH1005" i="9"/>
  <c r="BG1005" i="9"/>
  <c r="BF1005" i="9"/>
  <c r="T1005" i="9"/>
  <c r="R1005" i="9"/>
  <c r="P1005" i="9"/>
  <c r="BK1005" i="9"/>
  <c r="J1005" i="9"/>
  <c r="BE1005" i="9"/>
  <c r="BI1003" i="9"/>
  <c r="BH1003" i="9"/>
  <c r="BG1003" i="9"/>
  <c r="BF1003" i="9"/>
  <c r="T1003" i="9"/>
  <c r="R1003" i="9"/>
  <c r="P1003" i="9"/>
  <c r="BK1003" i="9"/>
  <c r="J1003" i="9"/>
  <c r="BE1003" i="9"/>
  <c r="BI997" i="9"/>
  <c r="BH997" i="9"/>
  <c r="BG997" i="9"/>
  <c r="BF997" i="9"/>
  <c r="T997" i="9"/>
  <c r="R997" i="9"/>
  <c r="P997" i="9"/>
  <c r="BK997" i="9"/>
  <c r="J997" i="9"/>
  <c r="BE997" i="9"/>
  <c r="BI995" i="9"/>
  <c r="BH995" i="9"/>
  <c r="BG995" i="9"/>
  <c r="BF995" i="9"/>
  <c r="T995" i="9"/>
  <c r="R995" i="9"/>
  <c r="P995" i="9"/>
  <c r="BK995" i="9"/>
  <c r="J995" i="9"/>
  <c r="BE995" i="9"/>
  <c r="BI991" i="9"/>
  <c r="BH991" i="9"/>
  <c r="BG991" i="9"/>
  <c r="BF991" i="9"/>
  <c r="T991" i="9"/>
  <c r="R991" i="9"/>
  <c r="P991" i="9"/>
  <c r="BK991" i="9"/>
  <c r="J991" i="9"/>
  <c r="BE991" i="9"/>
  <c r="BI987" i="9"/>
  <c r="BH987" i="9"/>
  <c r="BG987" i="9"/>
  <c r="BF987" i="9"/>
  <c r="T987" i="9"/>
  <c r="R987" i="9"/>
  <c r="P987" i="9"/>
  <c r="BK987" i="9"/>
  <c r="J987" i="9"/>
  <c r="BE987" i="9"/>
  <c r="BI983" i="9"/>
  <c r="BH983" i="9"/>
  <c r="BG983" i="9"/>
  <c r="BF983" i="9"/>
  <c r="T983" i="9"/>
  <c r="R983" i="9"/>
  <c r="P983" i="9"/>
  <c r="BK983" i="9"/>
  <c r="J983" i="9"/>
  <c r="BE983" i="9"/>
  <c r="BI979" i="9"/>
  <c r="BH979" i="9"/>
  <c r="BG979" i="9"/>
  <c r="BF979" i="9"/>
  <c r="T979" i="9"/>
  <c r="R979" i="9"/>
  <c r="P979" i="9"/>
  <c r="BK979" i="9"/>
  <c r="J979" i="9"/>
  <c r="BE979" i="9"/>
  <c r="BI975" i="9"/>
  <c r="BH975" i="9"/>
  <c r="BG975" i="9"/>
  <c r="BF975" i="9"/>
  <c r="T975" i="9"/>
  <c r="R975" i="9"/>
  <c r="P975" i="9"/>
  <c r="BK975" i="9"/>
  <c r="J975" i="9"/>
  <c r="BE975" i="9"/>
  <c r="BI971" i="9"/>
  <c r="BH971" i="9"/>
  <c r="BG971" i="9"/>
  <c r="BF971" i="9"/>
  <c r="T971" i="9"/>
  <c r="R971" i="9"/>
  <c r="P971" i="9"/>
  <c r="BK971" i="9"/>
  <c r="J971" i="9"/>
  <c r="BE971" i="9"/>
  <c r="BI967" i="9"/>
  <c r="BH967" i="9"/>
  <c r="BG967" i="9"/>
  <c r="BF967" i="9"/>
  <c r="T967" i="9"/>
  <c r="R967" i="9"/>
  <c r="P967" i="9"/>
  <c r="BK967" i="9"/>
  <c r="J967" i="9"/>
  <c r="BE967" i="9"/>
  <c r="BI963" i="9"/>
  <c r="BH963" i="9"/>
  <c r="BG963" i="9"/>
  <c r="BF963" i="9"/>
  <c r="T963" i="9"/>
  <c r="R963" i="9"/>
  <c r="P963" i="9"/>
  <c r="BK963" i="9"/>
  <c r="J963" i="9"/>
  <c r="BE963" i="9"/>
  <c r="BI959" i="9"/>
  <c r="BH959" i="9"/>
  <c r="BG959" i="9"/>
  <c r="BF959" i="9"/>
  <c r="T959" i="9"/>
  <c r="R959" i="9"/>
  <c r="P959" i="9"/>
  <c r="BK959" i="9"/>
  <c r="J959" i="9"/>
  <c r="BE959" i="9"/>
  <c r="BI956" i="9"/>
  <c r="BH956" i="9"/>
  <c r="BG956" i="9"/>
  <c r="BF956" i="9"/>
  <c r="T956" i="9"/>
  <c r="R956" i="9"/>
  <c r="P956" i="9"/>
  <c r="BK956" i="9"/>
  <c r="J956" i="9"/>
  <c r="BE956" i="9"/>
  <c r="BI953" i="9"/>
  <c r="BH953" i="9"/>
  <c r="BG953" i="9"/>
  <c r="BF953" i="9"/>
  <c r="T953" i="9"/>
  <c r="R953" i="9"/>
  <c r="P953" i="9"/>
  <c r="BK953" i="9"/>
  <c r="BK942" i="9" s="1"/>
  <c r="J942" i="9" s="1"/>
  <c r="J121" i="9" s="1"/>
  <c r="J953" i="9"/>
  <c r="BE953" i="9"/>
  <c r="BI949" i="9"/>
  <c r="BH949" i="9"/>
  <c r="BG949" i="9"/>
  <c r="BF949" i="9"/>
  <c r="T949" i="9"/>
  <c r="R949" i="9"/>
  <c r="R942" i="9" s="1"/>
  <c r="P949" i="9"/>
  <c r="BK949" i="9"/>
  <c r="J949" i="9"/>
  <c r="BE949" i="9"/>
  <c r="BI943" i="9"/>
  <c r="BH943" i="9"/>
  <c r="BG943" i="9"/>
  <c r="BF943" i="9"/>
  <c r="T943" i="9"/>
  <c r="T942" i="9" s="1"/>
  <c r="R943" i="9"/>
  <c r="P943" i="9"/>
  <c r="P942" i="9" s="1"/>
  <c r="BK943" i="9"/>
  <c r="J943" i="9"/>
  <c r="BE943" i="9"/>
  <c r="BI940" i="9"/>
  <c r="BH940" i="9"/>
  <c r="BG940" i="9"/>
  <c r="BF940" i="9"/>
  <c r="T940" i="9"/>
  <c r="R940" i="9"/>
  <c r="P940" i="9"/>
  <c r="BK940" i="9"/>
  <c r="J940" i="9"/>
  <c r="BE940" i="9"/>
  <c r="BI937" i="9"/>
  <c r="BH937" i="9"/>
  <c r="BG937" i="9"/>
  <c r="BF937" i="9"/>
  <c r="T937" i="9"/>
  <c r="R937" i="9"/>
  <c r="P937" i="9"/>
  <c r="BK937" i="9"/>
  <c r="J937" i="9"/>
  <c r="BE937" i="9"/>
  <c r="BI933" i="9"/>
  <c r="BH933" i="9"/>
  <c r="BG933" i="9"/>
  <c r="BF933" i="9"/>
  <c r="T933" i="9"/>
  <c r="R933" i="9"/>
  <c r="P933" i="9"/>
  <c r="BK933" i="9"/>
  <c r="J933" i="9"/>
  <c r="BE933" i="9"/>
  <c r="BI928" i="9"/>
  <c r="BH928" i="9"/>
  <c r="BG928" i="9"/>
  <c r="BF928" i="9"/>
  <c r="T928" i="9"/>
  <c r="R928" i="9"/>
  <c r="P928" i="9"/>
  <c r="BK928" i="9"/>
  <c r="J928" i="9"/>
  <c r="BE928" i="9"/>
  <c r="BI924" i="9"/>
  <c r="BH924" i="9"/>
  <c r="BG924" i="9"/>
  <c r="BF924" i="9"/>
  <c r="T924" i="9"/>
  <c r="R924" i="9"/>
  <c r="P924" i="9"/>
  <c r="BK924" i="9"/>
  <c r="J924" i="9"/>
  <c r="BE924" i="9"/>
  <c r="BI922" i="9"/>
  <c r="BH922" i="9"/>
  <c r="BG922" i="9"/>
  <c r="BF922" i="9"/>
  <c r="T922" i="9"/>
  <c r="R922" i="9"/>
  <c r="P922" i="9"/>
  <c r="BK922" i="9"/>
  <c r="J922" i="9"/>
  <c r="BE922" i="9"/>
  <c r="BI919" i="9"/>
  <c r="BH919" i="9"/>
  <c r="BG919" i="9"/>
  <c r="BF919" i="9"/>
  <c r="T919" i="9"/>
  <c r="R919" i="9"/>
  <c r="P919" i="9"/>
  <c r="BK919" i="9"/>
  <c r="J919" i="9"/>
  <c r="BE919" i="9"/>
  <c r="BI916" i="9"/>
  <c r="BH916" i="9"/>
  <c r="BG916" i="9"/>
  <c r="BF916" i="9"/>
  <c r="T916" i="9"/>
  <c r="R916" i="9"/>
  <c r="P916" i="9"/>
  <c r="BK916" i="9"/>
  <c r="J916" i="9"/>
  <c r="BE916" i="9"/>
  <c r="BI911" i="9"/>
  <c r="BH911" i="9"/>
  <c r="BG911" i="9"/>
  <c r="BF911" i="9"/>
  <c r="T911" i="9"/>
  <c r="R911" i="9"/>
  <c r="P911" i="9"/>
  <c r="BK911" i="9"/>
  <c r="J911" i="9"/>
  <c r="BE911" i="9"/>
  <c r="BI907" i="9"/>
  <c r="BH907" i="9"/>
  <c r="BG907" i="9"/>
  <c r="BF907" i="9"/>
  <c r="T907" i="9"/>
  <c r="R907" i="9"/>
  <c r="R898" i="9" s="1"/>
  <c r="P907" i="9"/>
  <c r="BK907" i="9"/>
  <c r="J907" i="9"/>
  <c r="BE907" i="9"/>
  <c r="BI903" i="9"/>
  <c r="BH903" i="9"/>
  <c r="BG903" i="9"/>
  <c r="BF903" i="9"/>
  <c r="T903" i="9"/>
  <c r="R903" i="9"/>
  <c r="P903" i="9"/>
  <c r="BK903" i="9"/>
  <c r="BK898" i="9" s="1"/>
  <c r="J898" i="9" s="1"/>
  <c r="J120" i="9" s="1"/>
  <c r="J903" i="9"/>
  <c r="BE903" i="9"/>
  <c r="BI899" i="9"/>
  <c r="BH899" i="9"/>
  <c r="BG899" i="9"/>
  <c r="BF899" i="9"/>
  <c r="T899" i="9"/>
  <c r="T898" i="9"/>
  <c r="R899" i="9"/>
  <c r="P899" i="9"/>
  <c r="P898" i="9"/>
  <c r="BK899" i="9"/>
  <c r="J899" i="9"/>
  <c r="BE899" i="9" s="1"/>
  <c r="BI896" i="9"/>
  <c r="BH896" i="9"/>
  <c r="BG896" i="9"/>
  <c r="BF896" i="9"/>
  <c r="T896" i="9"/>
  <c r="R896" i="9"/>
  <c r="P896" i="9"/>
  <c r="BK896" i="9"/>
  <c r="J896" i="9"/>
  <c r="BE896" i="9"/>
  <c r="BI892" i="9"/>
  <c r="BH892" i="9"/>
  <c r="BG892" i="9"/>
  <c r="BF892" i="9"/>
  <c r="T892" i="9"/>
  <c r="R892" i="9"/>
  <c r="P892" i="9"/>
  <c r="BK892" i="9"/>
  <c r="J892" i="9"/>
  <c r="BE892" i="9"/>
  <c r="BI888" i="9"/>
  <c r="BH888" i="9"/>
  <c r="BG888" i="9"/>
  <c r="BF888" i="9"/>
  <c r="T888" i="9"/>
  <c r="R888" i="9"/>
  <c r="P888" i="9"/>
  <c r="BK888" i="9"/>
  <c r="J888" i="9"/>
  <c r="BE888" i="9"/>
  <c r="BI884" i="9"/>
  <c r="BH884" i="9"/>
  <c r="BG884" i="9"/>
  <c r="BF884" i="9"/>
  <c r="T884" i="9"/>
  <c r="R884" i="9"/>
  <c r="P884" i="9"/>
  <c r="BK884" i="9"/>
  <c r="J884" i="9"/>
  <c r="BE884" i="9"/>
  <c r="BI882" i="9"/>
  <c r="BH882" i="9"/>
  <c r="BG882" i="9"/>
  <c r="BF882" i="9"/>
  <c r="T882" i="9"/>
  <c r="R882" i="9"/>
  <c r="R872" i="9" s="1"/>
  <c r="P882" i="9"/>
  <c r="BK882" i="9"/>
  <c r="J882" i="9"/>
  <c r="BE882" i="9"/>
  <c r="BI878" i="9"/>
  <c r="BH878" i="9"/>
  <c r="BG878" i="9"/>
  <c r="BF878" i="9"/>
  <c r="T878" i="9"/>
  <c r="R878" i="9"/>
  <c r="P878" i="9"/>
  <c r="BK878" i="9"/>
  <c r="BK872" i="9" s="1"/>
  <c r="J872" i="9" s="1"/>
  <c r="J119" i="9" s="1"/>
  <c r="J878" i="9"/>
  <c r="BE878" i="9"/>
  <c r="BI873" i="9"/>
  <c r="BH873" i="9"/>
  <c r="BG873" i="9"/>
  <c r="BF873" i="9"/>
  <c r="T873" i="9"/>
  <c r="T872" i="9"/>
  <c r="R873" i="9"/>
  <c r="P873" i="9"/>
  <c r="P872" i="9"/>
  <c r="BK873" i="9"/>
  <c r="J873" i="9"/>
  <c r="BE873" i="9" s="1"/>
  <c r="BI870" i="9"/>
  <c r="BH870" i="9"/>
  <c r="BG870" i="9"/>
  <c r="BF870" i="9"/>
  <c r="T870" i="9"/>
  <c r="R870" i="9"/>
  <c r="P870" i="9"/>
  <c r="BK870" i="9"/>
  <c r="J870" i="9"/>
  <c r="BE870" i="9"/>
  <c r="BI867" i="9"/>
  <c r="BH867" i="9"/>
  <c r="BG867" i="9"/>
  <c r="BF867" i="9"/>
  <c r="T867" i="9"/>
  <c r="R867" i="9"/>
  <c r="P867" i="9"/>
  <c r="BK867" i="9"/>
  <c r="J867" i="9"/>
  <c r="BE867" i="9"/>
  <c r="BI863" i="9"/>
  <c r="BH863" i="9"/>
  <c r="BG863" i="9"/>
  <c r="BF863" i="9"/>
  <c r="T863" i="9"/>
  <c r="R863" i="9"/>
  <c r="P863" i="9"/>
  <c r="BK863" i="9"/>
  <c r="J863" i="9"/>
  <c r="BE863" i="9"/>
  <c r="BI858" i="9"/>
  <c r="BH858" i="9"/>
  <c r="BG858" i="9"/>
  <c r="BF858" i="9"/>
  <c r="T858" i="9"/>
  <c r="R858" i="9"/>
  <c r="P858" i="9"/>
  <c r="BK858" i="9"/>
  <c r="J858" i="9"/>
  <c r="BE858" i="9"/>
  <c r="BI854" i="9"/>
  <c r="BH854" i="9"/>
  <c r="BG854" i="9"/>
  <c r="BF854" i="9"/>
  <c r="T854" i="9"/>
  <c r="R854" i="9"/>
  <c r="P854" i="9"/>
  <c r="BK854" i="9"/>
  <c r="J854" i="9"/>
  <c r="BE854" i="9"/>
  <c r="BI851" i="9"/>
  <c r="BH851" i="9"/>
  <c r="BG851" i="9"/>
  <c r="BF851" i="9"/>
  <c r="T851" i="9"/>
  <c r="R851" i="9"/>
  <c r="P851" i="9"/>
  <c r="BK851" i="9"/>
  <c r="J851" i="9"/>
  <c r="BE851" i="9"/>
  <c r="BI847" i="9"/>
  <c r="BH847" i="9"/>
  <c r="BG847" i="9"/>
  <c r="BF847" i="9"/>
  <c r="T847" i="9"/>
  <c r="R847" i="9"/>
  <c r="P847" i="9"/>
  <c r="BK847" i="9"/>
  <c r="J847" i="9"/>
  <c r="BE847" i="9"/>
  <c r="BI845" i="9"/>
  <c r="BH845" i="9"/>
  <c r="BG845" i="9"/>
  <c r="BF845" i="9"/>
  <c r="T845" i="9"/>
  <c r="R845" i="9"/>
  <c r="P845" i="9"/>
  <c r="BK845" i="9"/>
  <c r="J845" i="9"/>
  <c r="BE845" i="9"/>
  <c r="BI841" i="9"/>
  <c r="BH841" i="9"/>
  <c r="BG841" i="9"/>
  <c r="BF841" i="9"/>
  <c r="T841" i="9"/>
  <c r="R841" i="9"/>
  <c r="P841" i="9"/>
  <c r="BK841" i="9"/>
  <c r="J841" i="9"/>
  <c r="BE841" i="9"/>
  <c r="BI837" i="9"/>
  <c r="BH837" i="9"/>
  <c r="BG837" i="9"/>
  <c r="BF837" i="9"/>
  <c r="T837" i="9"/>
  <c r="T836" i="9"/>
  <c r="R837" i="9"/>
  <c r="R836" i="9"/>
  <c r="P837" i="9"/>
  <c r="P836" i="9"/>
  <c r="BK837" i="9"/>
  <c r="BK836" i="9"/>
  <c r="J836" i="9" s="1"/>
  <c r="J837" i="9"/>
  <c r="BE837" i="9" s="1"/>
  <c r="J118" i="9"/>
  <c r="BI834" i="9"/>
  <c r="BH834" i="9"/>
  <c r="BG834" i="9"/>
  <c r="BF834" i="9"/>
  <c r="T834" i="9"/>
  <c r="R834" i="9"/>
  <c r="P834" i="9"/>
  <c r="BK834" i="9"/>
  <c r="J834" i="9"/>
  <c r="BE834" i="9"/>
  <c r="BI829" i="9"/>
  <c r="BH829" i="9"/>
  <c r="BG829" i="9"/>
  <c r="BF829" i="9"/>
  <c r="T829" i="9"/>
  <c r="R829" i="9"/>
  <c r="P829" i="9"/>
  <c r="BK829" i="9"/>
  <c r="J829" i="9"/>
  <c r="BE829" i="9"/>
  <c r="BI825" i="9"/>
  <c r="BH825" i="9"/>
  <c r="BG825" i="9"/>
  <c r="BF825" i="9"/>
  <c r="T825" i="9"/>
  <c r="R825" i="9"/>
  <c r="P825" i="9"/>
  <c r="BK825" i="9"/>
  <c r="J825" i="9"/>
  <c r="BE825" i="9"/>
  <c r="BI821" i="9"/>
  <c r="BH821" i="9"/>
  <c r="BG821" i="9"/>
  <c r="BF821" i="9"/>
  <c r="T821" i="9"/>
  <c r="R821" i="9"/>
  <c r="P821" i="9"/>
  <c r="BK821" i="9"/>
  <c r="J821" i="9"/>
  <c r="BE821" i="9"/>
  <c r="BI817" i="9"/>
  <c r="BH817" i="9"/>
  <c r="BG817" i="9"/>
  <c r="BF817" i="9"/>
  <c r="T817" i="9"/>
  <c r="T816" i="9"/>
  <c r="R817" i="9"/>
  <c r="R816" i="9"/>
  <c r="P817" i="9"/>
  <c r="P816" i="9"/>
  <c r="BK817" i="9"/>
  <c r="BK816" i="9"/>
  <c r="J816" i="9" s="1"/>
  <c r="J117" i="9" s="1"/>
  <c r="J817" i="9"/>
  <c r="BE817" i="9" s="1"/>
  <c r="BI814" i="9"/>
  <c r="BH814" i="9"/>
  <c r="BG814" i="9"/>
  <c r="BF814" i="9"/>
  <c r="T814" i="9"/>
  <c r="R814" i="9"/>
  <c r="P814" i="9"/>
  <c r="BK814" i="9"/>
  <c r="J814" i="9"/>
  <c r="BE814" i="9"/>
  <c r="BI811" i="9"/>
  <c r="BH811" i="9"/>
  <c r="BG811" i="9"/>
  <c r="BF811" i="9"/>
  <c r="T811" i="9"/>
  <c r="R811" i="9"/>
  <c r="P811" i="9"/>
  <c r="BK811" i="9"/>
  <c r="J811" i="9"/>
  <c r="BE811" i="9"/>
  <c r="BI808" i="9"/>
  <c r="BH808" i="9"/>
  <c r="BG808" i="9"/>
  <c r="BF808" i="9"/>
  <c r="T808" i="9"/>
  <c r="R808" i="9"/>
  <c r="P808" i="9"/>
  <c r="BK808" i="9"/>
  <c r="J808" i="9"/>
  <c r="BE808" i="9"/>
  <c r="BI803" i="9"/>
  <c r="BH803" i="9"/>
  <c r="BG803" i="9"/>
  <c r="BF803" i="9"/>
  <c r="T803" i="9"/>
  <c r="R803" i="9"/>
  <c r="P803" i="9"/>
  <c r="BK803" i="9"/>
  <c r="J803" i="9"/>
  <c r="BE803" i="9"/>
  <c r="BI799" i="9"/>
  <c r="BH799" i="9"/>
  <c r="BG799" i="9"/>
  <c r="BF799" i="9"/>
  <c r="T799" i="9"/>
  <c r="R799" i="9"/>
  <c r="P799" i="9"/>
  <c r="BK799" i="9"/>
  <c r="J799" i="9"/>
  <c r="BE799" i="9"/>
  <c r="BI796" i="9"/>
  <c r="BH796" i="9"/>
  <c r="BG796" i="9"/>
  <c r="BF796" i="9"/>
  <c r="T796" i="9"/>
  <c r="R796" i="9"/>
  <c r="P796" i="9"/>
  <c r="BK796" i="9"/>
  <c r="J796" i="9"/>
  <c r="BE796" i="9"/>
  <c r="BI792" i="9"/>
  <c r="BH792" i="9"/>
  <c r="BG792" i="9"/>
  <c r="BF792" i="9"/>
  <c r="T792" i="9"/>
  <c r="R792" i="9"/>
  <c r="P792" i="9"/>
  <c r="BK792" i="9"/>
  <c r="J792" i="9"/>
  <c r="BE792" i="9"/>
  <c r="BI789" i="9"/>
  <c r="BH789" i="9"/>
  <c r="BG789" i="9"/>
  <c r="BF789" i="9"/>
  <c r="T789" i="9"/>
  <c r="R789" i="9"/>
  <c r="R780" i="9" s="1"/>
  <c r="P789" i="9"/>
  <c r="BK789" i="9"/>
  <c r="J789" i="9"/>
  <c r="BE789" i="9"/>
  <c r="BI785" i="9"/>
  <c r="BH785" i="9"/>
  <c r="BG785" i="9"/>
  <c r="BF785" i="9"/>
  <c r="T785" i="9"/>
  <c r="R785" i="9"/>
  <c r="P785" i="9"/>
  <c r="BK785" i="9"/>
  <c r="BK780" i="9" s="1"/>
  <c r="J780" i="9" s="1"/>
  <c r="J116" i="9" s="1"/>
  <c r="J785" i="9"/>
  <c r="BE785" i="9"/>
  <c r="BI781" i="9"/>
  <c r="BH781" i="9"/>
  <c r="BG781" i="9"/>
  <c r="BF781" i="9"/>
  <c r="T781" i="9"/>
  <c r="T780" i="9"/>
  <c r="R781" i="9"/>
  <c r="P781" i="9"/>
  <c r="P780" i="9"/>
  <c r="BK781" i="9"/>
  <c r="J781" i="9"/>
  <c r="BE781" i="9" s="1"/>
  <c r="BI778" i="9"/>
  <c r="BH778" i="9"/>
  <c r="BG778" i="9"/>
  <c r="BF778" i="9"/>
  <c r="T778" i="9"/>
  <c r="R778" i="9"/>
  <c r="P778" i="9"/>
  <c r="BK778" i="9"/>
  <c r="J778" i="9"/>
  <c r="BE778" i="9"/>
  <c r="BI774" i="9"/>
  <c r="BH774" i="9"/>
  <c r="BG774" i="9"/>
  <c r="BF774" i="9"/>
  <c r="T774" i="9"/>
  <c r="T773" i="9"/>
  <c r="R774" i="9"/>
  <c r="R773" i="9"/>
  <c r="P774" i="9"/>
  <c r="P773" i="9"/>
  <c r="BK774" i="9"/>
  <c r="BK773" i="9"/>
  <c r="J773" i="9" s="1"/>
  <c r="J774" i="9"/>
  <c r="BE774" i="9" s="1"/>
  <c r="J115" i="9"/>
  <c r="BI771" i="9"/>
  <c r="BH771" i="9"/>
  <c r="BG771" i="9"/>
  <c r="BF771" i="9"/>
  <c r="T771" i="9"/>
  <c r="R771" i="9"/>
  <c r="P771" i="9"/>
  <c r="BK771" i="9"/>
  <c r="J771" i="9"/>
  <c r="BE771" i="9"/>
  <c r="BI767" i="9"/>
  <c r="BH767" i="9"/>
  <c r="BG767" i="9"/>
  <c r="BF767" i="9"/>
  <c r="T767" i="9"/>
  <c r="R767" i="9"/>
  <c r="P767" i="9"/>
  <c r="BK767" i="9"/>
  <c r="J767" i="9"/>
  <c r="BE767" i="9"/>
  <c r="BI763" i="9"/>
  <c r="BH763" i="9"/>
  <c r="BG763" i="9"/>
  <c r="BF763" i="9"/>
  <c r="T763" i="9"/>
  <c r="R763" i="9"/>
  <c r="P763" i="9"/>
  <c r="BK763" i="9"/>
  <c r="J763" i="9"/>
  <c r="BE763" i="9"/>
  <c r="BI759" i="9"/>
  <c r="BH759" i="9"/>
  <c r="BG759" i="9"/>
  <c r="BF759" i="9"/>
  <c r="T759" i="9"/>
  <c r="R759" i="9"/>
  <c r="P759" i="9"/>
  <c r="BK759" i="9"/>
  <c r="J759" i="9"/>
  <c r="BE759" i="9"/>
  <c r="BI755" i="9"/>
  <c r="BH755" i="9"/>
  <c r="BG755" i="9"/>
  <c r="BF755" i="9"/>
  <c r="T755" i="9"/>
  <c r="R755" i="9"/>
  <c r="P755" i="9"/>
  <c r="BK755" i="9"/>
  <c r="J755" i="9"/>
  <c r="BE755" i="9"/>
  <c r="BI752" i="9"/>
  <c r="BH752" i="9"/>
  <c r="BG752" i="9"/>
  <c r="BF752" i="9"/>
  <c r="T752" i="9"/>
  <c r="R752" i="9"/>
  <c r="P752" i="9"/>
  <c r="BK752" i="9"/>
  <c r="J752" i="9"/>
  <c r="BE752" i="9"/>
  <c r="BI749" i="9"/>
  <c r="BH749" i="9"/>
  <c r="BG749" i="9"/>
  <c r="BF749" i="9"/>
  <c r="T749" i="9"/>
  <c r="R749" i="9"/>
  <c r="P749" i="9"/>
  <c r="BK749" i="9"/>
  <c r="J749" i="9"/>
  <c r="BE749" i="9"/>
  <c r="BI745" i="9"/>
  <c r="BH745" i="9"/>
  <c r="BG745" i="9"/>
  <c r="BF745" i="9"/>
  <c r="T745" i="9"/>
  <c r="R745" i="9"/>
  <c r="P745" i="9"/>
  <c r="BK745" i="9"/>
  <c r="J745" i="9"/>
  <c r="BE745" i="9"/>
  <c r="BI741" i="9"/>
  <c r="BH741" i="9"/>
  <c r="BG741" i="9"/>
  <c r="BF741" i="9"/>
  <c r="T741" i="9"/>
  <c r="T740" i="9"/>
  <c r="R741" i="9"/>
  <c r="R740" i="9"/>
  <c r="P741" i="9"/>
  <c r="P740" i="9"/>
  <c r="BK741" i="9"/>
  <c r="BK740" i="9"/>
  <c r="J740" i="9" s="1"/>
  <c r="J114" i="9" s="1"/>
  <c r="J741" i="9"/>
  <c r="BE741" i="9" s="1"/>
  <c r="BI738" i="9"/>
  <c r="BH738" i="9"/>
  <c r="BG738" i="9"/>
  <c r="BF738" i="9"/>
  <c r="T738" i="9"/>
  <c r="R738" i="9"/>
  <c r="P738" i="9"/>
  <c r="BK738" i="9"/>
  <c r="J738" i="9"/>
  <c r="BE738" i="9"/>
  <c r="BI734" i="9"/>
  <c r="BH734" i="9"/>
  <c r="BG734" i="9"/>
  <c r="BF734" i="9"/>
  <c r="T734" i="9"/>
  <c r="R734" i="9"/>
  <c r="P734" i="9"/>
  <c r="BK734" i="9"/>
  <c r="J734" i="9"/>
  <c r="BE734" i="9"/>
  <c r="BI730" i="9"/>
  <c r="BH730" i="9"/>
  <c r="BG730" i="9"/>
  <c r="BF730" i="9"/>
  <c r="T730" i="9"/>
  <c r="R730" i="9"/>
  <c r="P730" i="9"/>
  <c r="BK730" i="9"/>
  <c r="J730" i="9"/>
  <c r="BE730" i="9"/>
  <c r="BI726" i="9"/>
  <c r="BH726" i="9"/>
  <c r="BG726" i="9"/>
  <c r="BF726" i="9"/>
  <c r="T726" i="9"/>
  <c r="R726" i="9"/>
  <c r="P726" i="9"/>
  <c r="BK726" i="9"/>
  <c r="J726" i="9"/>
  <c r="BE726" i="9"/>
  <c r="BI722" i="9"/>
  <c r="BH722" i="9"/>
  <c r="BG722" i="9"/>
  <c r="BF722" i="9"/>
  <c r="T722" i="9"/>
  <c r="R722" i="9"/>
  <c r="P722" i="9"/>
  <c r="BK722" i="9"/>
  <c r="J722" i="9"/>
  <c r="BE722" i="9"/>
  <c r="BI718" i="9"/>
  <c r="BH718" i="9"/>
  <c r="BG718" i="9"/>
  <c r="BF718" i="9"/>
  <c r="T718" i="9"/>
  <c r="R718" i="9"/>
  <c r="P718" i="9"/>
  <c r="BK718" i="9"/>
  <c r="J718" i="9"/>
  <c r="BE718" i="9"/>
  <c r="BI714" i="9"/>
  <c r="BH714" i="9"/>
  <c r="BG714" i="9"/>
  <c r="BF714" i="9"/>
  <c r="T714" i="9"/>
  <c r="R714" i="9"/>
  <c r="P714" i="9"/>
  <c r="BK714" i="9"/>
  <c r="J714" i="9"/>
  <c r="BE714" i="9"/>
  <c r="BI710" i="9"/>
  <c r="BH710" i="9"/>
  <c r="BG710" i="9"/>
  <c r="BF710" i="9"/>
  <c r="T710" i="9"/>
  <c r="R710" i="9"/>
  <c r="R701" i="9" s="1"/>
  <c r="P710" i="9"/>
  <c r="BK710" i="9"/>
  <c r="J710" i="9"/>
  <c r="BE710" i="9"/>
  <c r="BI706" i="9"/>
  <c r="BH706" i="9"/>
  <c r="BG706" i="9"/>
  <c r="BF706" i="9"/>
  <c r="T706" i="9"/>
  <c r="R706" i="9"/>
  <c r="P706" i="9"/>
  <c r="BK706" i="9"/>
  <c r="BK701" i="9" s="1"/>
  <c r="J701" i="9" s="1"/>
  <c r="J113" i="9" s="1"/>
  <c r="J706" i="9"/>
  <c r="BE706" i="9"/>
  <c r="BI702" i="9"/>
  <c r="BH702" i="9"/>
  <c r="BG702" i="9"/>
  <c r="BF702" i="9"/>
  <c r="T702" i="9"/>
  <c r="T701" i="9"/>
  <c r="R702" i="9"/>
  <c r="P702" i="9"/>
  <c r="P701" i="9"/>
  <c r="BK702" i="9"/>
  <c r="J702" i="9"/>
  <c r="BE702" i="9" s="1"/>
  <c r="BI699" i="9"/>
  <c r="BH699" i="9"/>
  <c r="BG699" i="9"/>
  <c r="BF699" i="9"/>
  <c r="T699" i="9"/>
  <c r="R699" i="9"/>
  <c r="P699" i="9"/>
  <c r="BK699" i="9"/>
  <c r="J699" i="9"/>
  <c r="BE699" i="9"/>
  <c r="BI695" i="9"/>
  <c r="BH695" i="9"/>
  <c r="BG695" i="9"/>
  <c r="BF695" i="9"/>
  <c r="T695" i="9"/>
  <c r="R695" i="9"/>
  <c r="P695" i="9"/>
  <c r="BK695" i="9"/>
  <c r="J695" i="9"/>
  <c r="BE695" i="9"/>
  <c r="BI691" i="9"/>
  <c r="BH691" i="9"/>
  <c r="BG691" i="9"/>
  <c r="BF691" i="9"/>
  <c r="T691" i="9"/>
  <c r="R691" i="9"/>
  <c r="P691" i="9"/>
  <c r="BK691" i="9"/>
  <c r="J691" i="9"/>
  <c r="BE691" i="9"/>
  <c r="BI689" i="9"/>
  <c r="BH689" i="9"/>
  <c r="BG689" i="9"/>
  <c r="BF689" i="9"/>
  <c r="T689" i="9"/>
  <c r="R689" i="9"/>
  <c r="P689" i="9"/>
  <c r="BK689" i="9"/>
  <c r="J689" i="9"/>
  <c r="BE689" i="9"/>
  <c r="BI685" i="9"/>
  <c r="BH685" i="9"/>
  <c r="BG685" i="9"/>
  <c r="BF685" i="9"/>
  <c r="T685" i="9"/>
  <c r="R685" i="9"/>
  <c r="P685" i="9"/>
  <c r="BK685" i="9"/>
  <c r="J685" i="9"/>
  <c r="BE685" i="9"/>
  <c r="BI681" i="9"/>
  <c r="BH681" i="9"/>
  <c r="BG681" i="9"/>
  <c r="BF681" i="9"/>
  <c r="T681" i="9"/>
  <c r="R681" i="9"/>
  <c r="P681" i="9"/>
  <c r="BK681" i="9"/>
  <c r="J681" i="9"/>
  <c r="BE681" i="9"/>
  <c r="BI677" i="9"/>
  <c r="BH677" i="9"/>
  <c r="BG677" i="9"/>
  <c r="BF677" i="9"/>
  <c r="T677" i="9"/>
  <c r="R677" i="9"/>
  <c r="P677" i="9"/>
  <c r="BK677" i="9"/>
  <c r="J677" i="9"/>
  <c r="BE677" i="9"/>
  <c r="BI673" i="9"/>
  <c r="BH673" i="9"/>
  <c r="BG673" i="9"/>
  <c r="BF673" i="9"/>
  <c r="T673" i="9"/>
  <c r="R673" i="9"/>
  <c r="P673" i="9"/>
  <c r="BK673" i="9"/>
  <c r="J673" i="9"/>
  <c r="BE673" i="9"/>
  <c r="BI669" i="9"/>
  <c r="BH669" i="9"/>
  <c r="BG669" i="9"/>
  <c r="BF669" i="9"/>
  <c r="T669" i="9"/>
  <c r="R669" i="9"/>
  <c r="P669" i="9"/>
  <c r="BK669" i="9"/>
  <c r="J669" i="9"/>
  <c r="BE669" i="9"/>
  <c r="BI666" i="9"/>
  <c r="BH666" i="9"/>
  <c r="BG666" i="9"/>
  <c r="BF666" i="9"/>
  <c r="T666" i="9"/>
  <c r="T665" i="9"/>
  <c r="R666" i="9"/>
  <c r="R665" i="9"/>
  <c r="P666" i="9"/>
  <c r="P665" i="9"/>
  <c r="BK666" i="9"/>
  <c r="BK665" i="9"/>
  <c r="J665" i="9" s="1"/>
  <c r="J112" i="9" s="1"/>
  <c r="J666" i="9"/>
  <c r="BE666" i="9" s="1"/>
  <c r="BI663" i="9"/>
  <c r="BH663" i="9"/>
  <c r="BG663" i="9"/>
  <c r="BF663" i="9"/>
  <c r="T663" i="9"/>
  <c r="R663" i="9"/>
  <c r="P663" i="9"/>
  <c r="BK663" i="9"/>
  <c r="J663" i="9"/>
  <c r="BE663" i="9"/>
  <c r="BI660" i="9"/>
  <c r="BH660" i="9"/>
  <c r="BG660" i="9"/>
  <c r="BF660" i="9"/>
  <c r="T660" i="9"/>
  <c r="R660" i="9"/>
  <c r="P660" i="9"/>
  <c r="BK660" i="9"/>
  <c r="J660" i="9"/>
  <c r="BE660" i="9"/>
  <c r="BI652" i="9"/>
  <c r="BH652" i="9"/>
  <c r="BG652" i="9"/>
  <c r="BF652" i="9"/>
  <c r="T652" i="9"/>
  <c r="R652" i="9"/>
  <c r="P652" i="9"/>
  <c r="BK652" i="9"/>
  <c r="J652" i="9"/>
  <c r="BE652" i="9"/>
  <c r="BI647" i="9"/>
  <c r="BH647" i="9"/>
  <c r="BG647" i="9"/>
  <c r="BF647" i="9"/>
  <c r="T647" i="9"/>
  <c r="R647" i="9"/>
  <c r="P647" i="9"/>
  <c r="BK647" i="9"/>
  <c r="J647" i="9"/>
  <c r="BE647" i="9"/>
  <c r="BI639" i="9"/>
  <c r="BH639" i="9"/>
  <c r="BG639" i="9"/>
  <c r="BF639" i="9"/>
  <c r="T639" i="9"/>
  <c r="T638" i="9"/>
  <c r="R639" i="9"/>
  <c r="R638" i="9"/>
  <c r="P639" i="9"/>
  <c r="P638" i="9"/>
  <c r="BK639" i="9"/>
  <c r="BK638" i="9"/>
  <c r="J638" i="9" s="1"/>
  <c r="J639" i="9"/>
  <c r="BE639" i="9" s="1"/>
  <c r="J111" i="9"/>
  <c r="BI636" i="9"/>
  <c r="BH636" i="9"/>
  <c r="BG636" i="9"/>
  <c r="BF636" i="9"/>
  <c r="T636" i="9"/>
  <c r="R636" i="9"/>
  <c r="P636" i="9"/>
  <c r="BK636" i="9"/>
  <c r="J636" i="9"/>
  <c r="BE636" i="9"/>
  <c r="BI632" i="9"/>
  <c r="BH632" i="9"/>
  <c r="BG632" i="9"/>
  <c r="BF632" i="9"/>
  <c r="T632" i="9"/>
  <c r="R632" i="9"/>
  <c r="P632" i="9"/>
  <c r="BK632" i="9"/>
  <c r="J632" i="9"/>
  <c r="BE632" i="9"/>
  <c r="BI627" i="9"/>
  <c r="BH627" i="9"/>
  <c r="BG627" i="9"/>
  <c r="BF627" i="9"/>
  <c r="T627" i="9"/>
  <c r="R627" i="9"/>
  <c r="P627" i="9"/>
  <c r="BK627" i="9"/>
  <c r="J627" i="9"/>
  <c r="BE627" i="9"/>
  <c r="BI623" i="9"/>
  <c r="BH623" i="9"/>
  <c r="BG623" i="9"/>
  <c r="BF623" i="9"/>
  <c r="T623" i="9"/>
  <c r="R623" i="9"/>
  <c r="P623" i="9"/>
  <c r="BK623" i="9"/>
  <c r="J623" i="9"/>
  <c r="BE623" i="9"/>
  <c r="BI616" i="9"/>
  <c r="BH616" i="9"/>
  <c r="BG616" i="9"/>
  <c r="BF616" i="9"/>
  <c r="T616" i="9"/>
  <c r="R616" i="9"/>
  <c r="P616" i="9"/>
  <c r="BK616" i="9"/>
  <c r="J616" i="9"/>
  <c r="BE616" i="9"/>
  <c r="BI613" i="9"/>
  <c r="BH613" i="9"/>
  <c r="BG613" i="9"/>
  <c r="BF613" i="9"/>
  <c r="T613" i="9"/>
  <c r="R613" i="9"/>
  <c r="P613" i="9"/>
  <c r="BK613" i="9"/>
  <c r="J613" i="9"/>
  <c r="BE613" i="9"/>
  <c r="BI609" i="9"/>
  <c r="BH609" i="9"/>
  <c r="BG609" i="9"/>
  <c r="BF609" i="9"/>
  <c r="T609" i="9"/>
  <c r="R609" i="9"/>
  <c r="P609" i="9"/>
  <c r="BK609" i="9"/>
  <c r="J609" i="9"/>
  <c r="BE609" i="9"/>
  <c r="BI605" i="9"/>
  <c r="BH605" i="9"/>
  <c r="BG605" i="9"/>
  <c r="BF605" i="9"/>
  <c r="T605" i="9"/>
  <c r="R605" i="9"/>
  <c r="P605" i="9"/>
  <c r="BK605" i="9"/>
  <c r="J605" i="9"/>
  <c r="BE605" i="9"/>
  <c r="BI601" i="9"/>
  <c r="BH601" i="9"/>
  <c r="BG601" i="9"/>
  <c r="BF601" i="9"/>
  <c r="T601" i="9"/>
  <c r="T600" i="9"/>
  <c r="R601" i="9"/>
  <c r="R600" i="9" s="1"/>
  <c r="R599" i="9" s="1"/>
  <c r="P601" i="9"/>
  <c r="P600" i="9"/>
  <c r="BK601" i="9"/>
  <c r="J601" i="9"/>
  <c r="BE601" i="9"/>
  <c r="BI597" i="9"/>
  <c r="BH597" i="9"/>
  <c r="BG597" i="9"/>
  <c r="BF597" i="9"/>
  <c r="T597" i="9"/>
  <c r="T596" i="9"/>
  <c r="R597" i="9"/>
  <c r="R596" i="9"/>
  <c r="P597" i="9"/>
  <c r="P596" i="9"/>
  <c r="BK597" i="9"/>
  <c r="BK596" i="9"/>
  <c r="J596" i="9" s="1"/>
  <c r="J108" i="9" s="1"/>
  <c r="J597" i="9"/>
  <c r="BE597" i="9" s="1"/>
  <c r="BI594" i="9"/>
  <c r="BH594" i="9"/>
  <c r="BG594" i="9"/>
  <c r="BF594" i="9"/>
  <c r="T594" i="9"/>
  <c r="R594" i="9"/>
  <c r="P594" i="9"/>
  <c r="BK594" i="9"/>
  <c r="J594" i="9"/>
  <c r="BE594" i="9"/>
  <c r="BI590" i="9"/>
  <c r="BH590" i="9"/>
  <c r="BG590" i="9"/>
  <c r="BF590" i="9"/>
  <c r="T590" i="9"/>
  <c r="R590" i="9"/>
  <c r="P590" i="9"/>
  <c r="BK590" i="9"/>
  <c r="J590" i="9"/>
  <c r="BE590" i="9"/>
  <c r="BI588" i="9"/>
  <c r="BH588" i="9"/>
  <c r="BG588" i="9"/>
  <c r="BF588" i="9"/>
  <c r="T588" i="9"/>
  <c r="R588" i="9"/>
  <c r="P588" i="9"/>
  <c r="BK588" i="9"/>
  <c r="J588" i="9"/>
  <c r="BE588" i="9"/>
  <c r="BI586" i="9"/>
  <c r="BH586" i="9"/>
  <c r="BG586" i="9"/>
  <c r="BF586" i="9"/>
  <c r="T586" i="9"/>
  <c r="T585" i="9"/>
  <c r="R586" i="9"/>
  <c r="R585" i="9"/>
  <c r="P586" i="9"/>
  <c r="P585" i="9"/>
  <c r="BK586" i="9"/>
  <c r="BK585" i="9"/>
  <c r="J585" i="9" s="1"/>
  <c r="J107" i="9" s="1"/>
  <c r="J586" i="9"/>
  <c r="BE586" i="9" s="1"/>
  <c r="BI581" i="9"/>
  <c r="BH581" i="9"/>
  <c r="BG581" i="9"/>
  <c r="BF581" i="9"/>
  <c r="T581" i="9"/>
  <c r="R581" i="9"/>
  <c r="P581" i="9"/>
  <c r="BK581" i="9"/>
  <c r="J581" i="9"/>
  <c r="BE581" i="9"/>
  <c r="BI579" i="9"/>
  <c r="BH579" i="9"/>
  <c r="BG579" i="9"/>
  <c r="BF579" i="9"/>
  <c r="T579" i="9"/>
  <c r="R579" i="9"/>
  <c r="P579" i="9"/>
  <c r="BK579" i="9"/>
  <c r="J579" i="9"/>
  <c r="BE579" i="9"/>
  <c r="BI577" i="9"/>
  <c r="BH577" i="9"/>
  <c r="BG577" i="9"/>
  <c r="BF577" i="9"/>
  <c r="T577" i="9"/>
  <c r="R577" i="9"/>
  <c r="P577" i="9"/>
  <c r="BK577" i="9"/>
  <c r="J577" i="9"/>
  <c r="BE577" i="9"/>
  <c r="BI575" i="9"/>
  <c r="BH575" i="9"/>
  <c r="BG575" i="9"/>
  <c r="BF575" i="9"/>
  <c r="T575" i="9"/>
  <c r="R575" i="9"/>
  <c r="P575" i="9"/>
  <c r="BK575" i="9"/>
  <c r="J575" i="9"/>
  <c r="BE575" i="9"/>
  <c r="BI571" i="9"/>
  <c r="BH571" i="9"/>
  <c r="BG571" i="9"/>
  <c r="BF571" i="9"/>
  <c r="T571" i="9"/>
  <c r="R571" i="9"/>
  <c r="P571" i="9"/>
  <c r="BK571" i="9"/>
  <c r="J571" i="9"/>
  <c r="BE571" i="9"/>
  <c r="BI567" i="9"/>
  <c r="BH567" i="9"/>
  <c r="BG567" i="9"/>
  <c r="BF567" i="9"/>
  <c r="T567" i="9"/>
  <c r="R567" i="9"/>
  <c r="P567" i="9"/>
  <c r="BK567" i="9"/>
  <c r="J567" i="9"/>
  <c r="BE567" i="9"/>
  <c r="BI562" i="9"/>
  <c r="BH562" i="9"/>
  <c r="BG562" i="9"/>
  <c r="BF562" i="9"/>
  <c r="T562" i="9"/>
  <c r="R562" i="9"/>
  <c r="P562" i="9"/>
  <c r="BK562" i="9"/>
  <c r="J562" i="9"/>
  <c r="BE562" i="9"/>
  <c r="BI557" i="9"/>
  <c r="BH557" i="9"/>
  <c r="BG557" i="9"/>
  <c r="BF557" i="9"/>
  <c r="T557" i="9"/>
  <c r="R557" i="9"/>
  <c r="P557" i="9"/>
  <c r="BK557" i="9"/>
  <c r="J557" i="9"/>
  <c r="BE557" i="9"/>
  <c r="BI555" i="9"/>
  <c r="BH555" i="9"/>
  <c r="BG555" i="9"/>
  <c r="BF555" i="9"/>
  <c r="T555" i="9"/>
  <c r="R555" i="9"/>
  <c r="P555" i="9"/>
  <c r="BK555" i="9"/>
  <c r="J555" i="9"/>
  <c r="BE555" i="9"/>
  <c r="BI551" i="9"/>
  <c r="BH551" i="9"/>
  <c r="BG551" i="9"/>
  <c r="BF551" i="9"/>
  <c r="T551" i="9"/>
  <c r="R551" i="9"/>
  <c r="P551" i="9"/>
  <c r="BK551" i="9"/>
  <c r="J551" i="9"/>
  <c r="BE551" i="9"/>
  <c r="BI549" i="9"/>
  <c r="BH549" i="9"/>
  <c r="BG549" i="9"/>
  <c r="BF549" i="9"/>
  <c r="T549" i="9"/>
  <c r="R549" i="9"/>
  <c r="P549" i="9"/>
  <c r="BK549" i="9"/>
  <c r="J549" i="9"/>
  <c r="BE549" i="9"/>
  <c r="BI544" i="9"/>
  <c r="BH544" i="9"/>
  <c r="BG544" i="9"/>
  <c r="BF544" i="9"/>
  <c r="T544" i="9"/>
  <c r="R544" i="9"/>
  <c r="R536" i="9" s="1"/>
  <c r="P544" i="9"/>
  <c r="BK544" i="9"/>
  <c r="J544" i="9"/>
  <c r="BE544" i="9"/>
  <c r="BI542" i="9"/>
  <c r="BH542" i="9"/>
  <c r="BG542" i="9"/>
  <c r="BF542" i="9"/>
  <c r="T542" i="9"/>
  <c r="R542" i="9"/>
  <c r="P542" i="9"/>
  <c r="BK542" i="9"/>
  <c r="BK536" i="9" s="1"/>
  <c r="J536" i="9" s="1"/>
  <c r="J106" i="9" s="1"/>
  <c r="J542" i="9"/>
  <c r="BE542" i="9"/>
  <c r="BI537" i="9"/>
  <c r="BH537" i="9"/>
  <c r="BG537" i="9"/>
  <c r="BF537" i="9"/>
  <c r="T537" i="9"/>
  <c r="T536" i="9"/>
  <c r="R537" i="9"/>
  <c r="P537" i="9"/>
  <c r="P536" i="9"/>
  <c r="BK537" i="9"/>
  <c r="J537" i="9"/>
  <c r="BE537" i="9" s="1"/>
  <c r="BI534" i="9"/>
  <c r="BH534" i="9"/>
  <c r="BG534" i="9"/>
  <c r="BF534" i="9"/>
  <c r="T534" i="9"/>
  <c r="R534" i="9"/>
  <c r="P534" i="9"/>
  <c r="BK534" i="9"/>
  <c r="J534" i="9"/>
  <c r="BE534" i="9"/>
  <c r="BI531" i="9"/>
  <c r="BH531" i="9"/>
  <c r="BG531" i="9"/>
  <c r="BF531" i="9"/>
  <c r="T531" i="9"/>
  <c r="T530" i="9"/>
  <c r="R531" i="9"/>
  <c r="R530" i="9"/>
  <c r="P531" i="9"/>
  <c r="P530" i="9"/>
  <c r="BK531" i="9"/>
  <c r="BK530" i="9"/>
  <c r="J530" i="9" s="1"/>
  <c r="J531" i="9"/>
  <c r="BE531" i="9" s="1"/>
  <c r="J105" i="9"/>
  <c r="BI522" i="9"/>
  <c r="BH522" i="9"/>
  <c r="BG522" i="9"/>
  <c r="BF522" i="9"/>
  <c r="T522" i="9"/>
  <c r="R522" i="9"/>
  <c r="P522" i="9"/>
  <c r="BK522" i="9"/>
  <c r="J522" i="9"/>
  <c r="BE522" i="9"/>
  <c r="BI518" i="9"/>
  <c r="BH518" i="9"/>
  <c r="BG518" i="9"/>
  <c r="BF518" i="9"/>
  <c r="T518" i="9"/>
  <c r="R518" i="9"/>
  <c r="P518" i="9"/>
  <c r="BK518" i="9"/>
  <c r="J518" i="9"/>
  <c r="BE518" i="9"/>
  <c r="BI513" i="9"/>
  <c r="BH513" i="9"/>
  <c r="BG513" i="9"/>
  <c r="BF513" i="9"/>
  <c r="T513" i="9"/>
  <c r="R513" i="9"/>
  <c r="P513" i="9"/>
  <c r="BK513" i="9"/>
  <c r="J513" i="9"/>
  <c r="BE513" i="9"/>
  <c r="BI505" i="9"/>
  <c r="BH505" i="9"/>
  <c r="BG505" i="9"/>
  <c r="BF505" i="9"/>
  <c r="T505" i="9"/>
  <c r="R505" i="9"/>
  <c r="P505" i="9"/>
  <c r="BK505" i="9"/>
  <c r="J505" i="9"/>
  <c r="BE505" i="9"/>
  <c r="BI500" i="9"/>
  <c r="BH500" i="9"/>
  <c r="BG500" i="9"/>
  <c r="BF500" i="9"/>
  <c r="T500" i="9"/>
  <c r="R500" i="9"/>
  <c r="P500" i="9"/>
  <c r="BK500" i="9"/>
  <c r="J500" i="9"/>
  <c r="BE500" i="9"/>
  <c r="BI489" i="9"/>
  <c r="BH489" i="9"/>
  <c r="BG489" i="9"/>
  <c r="BF489" i="9"/>
  <c r="T489" i="9"/>
  <c r="R489" i="9"/>
  <c r="P489" i="9"/>
  <c r="BK489" i="9"/>
  <c r="J489" i="9"/>
  <c r="BE489" i="9"/>
  <c r="BI485" i="9"/>
  <c r="BH485" i="9"/>
  <c r="BG485" i="9"/>
  <c r="BF485" i="9"/>
  <c r="T485" i="9"/>
  <c r="R485" i="9"/>
  <c r="P485" i="9"/>
  <c r="BK485" i="9"/>
  <c r="J485" i="9"/>
  <c r="BE485" i="9"/>
  <c r="BI481" i="9"/>
  <c r="BH481" i="9"/>
  <c r="BG481" i="9"/>
  <c r="BF481" i="9"/>
  <c r="T481" i="9"/>
  <c r="R481" i="9"/>
  <c r="P481" i="9"/>
  <c r="BK481" i="9"/>
  <c r="J481" i="9"/>
  <c r="BE481" i="9"/>
  <c r="BI474" i="9"/>
  <c r="BH474" i="9"/>
  <c r="BG474" i="9"/>
  <c r="BF474" i="9"/>
  <c r="T474" i="9"/>
  <c r="R474" i="9"/>
  <c r="P474" i="9"/>
  <c r="BK474" i="9"/>
  <c r="J474" i="9"/>
  <c r="BE474" i="9"/>
  <c r="BI469" i="9"/>
  <c r="BH469" i="9"/>
  <c r="BG469" i="9"/>
  <c r="BF469" i="9"/>
  <c r="T469" i="9"/>
  <c r="R469" i="9"/>
  <c r="P469" i="9"/>
  <c r="BK469" i="9"/>
  <c r="J469" i="9"/>
  <c r="BE469" i="9"/>
  <c r="BI464" i="9"/>
  <c r="BH464" i="9"/>
  <c r="BG464" i="9"/>
  <c r="BF464" i="9"/>
  <c r="T464" i="9"/>
  <c r="R464" i="9"/>
  <c r="P464" i="9"/>
  <c r="BK464" i="9"/>
  <c r="J464" i="9"/>
  <c r="BE464" i="9"/>
  <c r="BI461" i="9"/>
  <c r="BH461" i="9"/>
  <c r="BG461" i="9"/>
  <c r="BF461" i="9"/>
  <c r="T461" i="9"/>
  <c r="R461" i="9"/>
  <c r="P461" i="9"/>
  <c r="BK461" i="9"/>
  <c r="J461" i="9"/>
  <c r="BE461" i="9"/>
  <c r="BI455" i="9"/>
  <c r="BH455" i="9"/>
  <c r="BG455" i="9"/>
  <c r="BF455" i="9"/>
  <c r="T455" i="9"/>
  <c r="R455" i="9"/>
  <c r="P455" i="9"/>
  <c r="BK455" i="9"/>
  <c r="J455" i="9"/>
  <c r="BE455" i="9"/>
  <c r="BI450" i="9"/>
  <c r="BH450" i="9"/>
  <c r="BG450" i="9"/>
  <c r="BF450" i="9"/>
  <c r="T450" i="9"/>
  <c r="R450" i="9"/>
  <c r="P450" i="9"/>
  <c r="BK450" i="9"/>
  <c r="J450" i="9"/>
  <c r="BE450" i="9"/>
  <c r="BI442" i="9"/>
  <c r="BH442" i="9"/>
  <c r="BG442" i="9"/>
  <c r="BF442" i="9"/>
  <c r="T442" i="9"/>
  <c r="R442" i="9"/>
  <c r="P442" i="9"/>
  <c r="BK442" i="9"/>
  <c r="J442" i="9"/>
  <c r="BE442" i="9"/>
  <c r="BI437" i="9"/>
  <c r="BH437" i="9"/>
  <c r="BG437" i="9"/>
  <c r="BF437" i="9"/>
  <c r="T437" i="9"/>
  <c r="R437" i="9"/>
  <c r="P437" i="9"/>
  <c r="BK437" i="9"/>
  <c r="J437" i="9"/>
  <c r="BE437" i="9"/>
  <c r="BI432" i="9"/>
  <c r="BH432" i="9"/>
  <c r="BG432" i="9"/>
  <c r="BF432" i="9"/>
  <c r="T432" i="9"/>
  <c r="R432" i="9"/>
  <c r="P432" i="9"/>
  <c r="BK432" i="9"/>
  <c r="J432" i="9"/>
  <c r="BE432" i="9"/>
  <c r="BI428" i="9"/>
  <c r="BH428" i="9"/>
  <c r="BG428" i="9"/>
  <c r="BF428" i="9"/>
  <c r="T428" i="9"/>
  <c r="R428" i="9"/>
  <c r="P428" i="9"/>
  <c r="BK428" i="9"/>
  <c r="J428" i="9"/>
  <c r="BE428" i="9"/>
  <c r="BI422" i="9"/>
  <c r="BH422" i="9"/>
  <c r="BG422" i="9"/>
  <c r="BF422" i="9"/>
  <c r="T422" i="9"/>
  <c r="R422" i="9"/>
  <c r="P422" i="9"/>
  <c r="BK422" i="9"/>
  <c r="J422" i="9"/>
  <c r="BE422" i="9"/>
  <c r="BI418" i="9"/>
  <c r="BH418" i="9"/>
  <c r="BG418" i="9"/>
  <c r="BF418" i="9"/>
  <c r="T418" i="9"/>
  <c r="R418" i="9"/>
  <c r="P418" i="9"/>
  <c r="BK418" i="9"/>
  <c r="J418" i="9"/>
  <c r="BE418" i="9"/>
  <c r="BI414" i="9"/>
  <c r="BH414" i="9"/>
  <c r="BG414" i="9"/>
  <c r="BF414" i="9"/>
  <c r="T414" i="9"/>
  <c r="R414" i="9"/>
  <c r="P414" i="9"/>
  <c r="BK414" i="9"/>
  <c r="J414" i="9"/>
  <c r="BE414" i="9"/>
  <c r="BI395" i="9"/>
  <c r="BH395" i="9"/>
  <c r="BG395" i="9"/>
  <c r="BF395" i="9"/>
  <c r="T395" i="9"/>
  <c r="R395" i="9"/>
  <c r="R388" i="9" s="1"/>
  <c r="P395" i="9"/>
  <c r="BK395" i="9"/>
  <c r="J395" i="9"/>
  <c r="BE395" i="9"/>
  <c r="BI391" i="9"/>
  <c r="BH391" i="9"/>
  <c r="BG391" i="9"/>
  <c r="BF391" i="9"/>
  <c r="T391" i="9"/>
  <c r="R391" i="9"/>
  <c r="P391" i="9"/>
  <c r="BK391" i="9"/>
  <c r="BK388" i="9" s="1"/>
  <c r="J388" i="9" s="1"/>
  <c r="J104" i="9" s="1"/>
  <c r="J391" i="9"/>
  <c r="BE391" i="9"/>
  <c r="BI389" i="9"/>
  <c r="BH389" i="9"/>
  <c r="BG389" i="9"/>
  <c r="BF389" i="9"/>
  <c r="T389" i="9"/>
  <c r="T388" i="9"/>
  <c r="R389" i="9"/>
  <c r="P389" i="9"/>
  <c r="P388" i="9"/>
  <c r="BK389" i="9"/>
  <c r="J389" i="9"/>
  <c r="BE389" i="9" s="1"/>
  <c r="BI384" i="9"/>
  <c r="BH384" i="9"/>
  <c r="BG384" i="9"/>
  <c r="BF384" i="9"/>
  <c r="T384" i="9"/>
  <c r="R384" i="9"/>
  <c r="R375" i="9" s="1"/>
  <c r="P384" i="9"/>
  <c r="BK384" i="9"/>
  <c r="J384" i="9"/>
  <c r="BE384" i="9"/>
  <c r="BI380" i="9"/>
  <c r="BH380" i="9"/>
  <c r="BG380" i="9"/>
  <c r="BF380" i="9"/>
  <c r="T380" i="9"/>
  <c r="R380" i="9"/>
  <c r="P380" i="9"/>
  <c r="BK380" i="9"/>
  <c r="BK375" i="9" s="1"/>
  <c r="J375" i="9" s="1"/>
  <c r="J103" i="9" s="1"/>
  <c r="J380" i="9"/>
  <c r="BE380" i="9"/>
  <c r="BI376" i="9"/>
  <c r="BH376" i="9"/>
  <c r="BG376" i="9"/>
  <c r="BF376" i="9"/>
  <c r="T376" i="9"/>
  <c r="T375" i="9"/>
  <c r="R376" i="9"/>
  <c r="P376" i="9"/>
  <c r="P375" i="9"/>
  <c r="BK376" i="9"/>
  <c r="J376" i="9"/>
  <c r="BE376" i="9" s="1"/>
  <c r="BI371" i="9"/>
  <c r="BH371" i="9"/>
  <c r="BG371" i="9"/>
  <c r="BF371" i="9"/>
  <c r="T371" i="9"/>
  <c r="R371" i="9"/>
  <c r="P371" i="9"/>
  <c r="BK371" i="9"/>
  <c r="J371" i="9"/>
  <c r="BE371" i="9"/>
  <c r="BI366" i="9"/>
  <c r="BH366" i="9"/>
  <c r="BG366" i="9"/>
  <c r="BF366" i="9"/>
  <c r="T366" i="9"/>
  <c r="R366" i="9"/>
  <c r="P366" i="9"/>
  <c r="BK366" i="9"/>
  <c r="J366" i="9"/>
  <c r="BE366" i="9"/>
  <c r="BI357" i="9"/>
  <c r="BH357" i="9"/>
  <c r="BG357" i="9"/>
  <c r="BF357" i="9"/>
  <c r="T357" i="9"/>
  <c r="R357" i="9"/>
  <c r="P357" i="9"/>
  <c r="BK357" i="9"/>
  <c r="J357" i="9"/>
  <c r="BE357" i="9"/>
  <c r="BI348" i="9"/>
  <c r="BH348" i="9"/>
  <c r="BG348" i="9"/>
  <c r="BF348" i="9"/>
  <c r="T348" i="9"/>
  <c r="R348" i="9"/>
  <c r="P348" i="9"/>
  <c r="BK348" i="9"/>
  <c r="J348" i="9"/>
  <c r="BE348" i="9"/>
  <c r="BI340" i="9"/>
  <c r="BH340" i="9"/>
  <c r="BG340" i="9"/>
  <c r="BF340" i="9"/>
  <c r="T340" i="9"/>
  <c r="R340" i="9"/>
  <c r="P340" i="9"/>
  <c r="BK340" i="9"/>
  <c r="J340" i="9"/>
  <c r="BE340" i="9"/>
  <c r="BI336" i="9"/>
  <c r="BH336" i="9"/>
  <c r="BG336" i="9"/>
  <c r="BF336" i="9"/>
  <c r="T336" i="9"/>
  <c r="R336" i="9"/>
  <c r="P336" i="9"/>
  <c r="BK336" i="9"/>
  <c r="J336" i="9"/>
  <c r="BE336" i="9"/>
  <c r="BI329" i="9"/>
  <c r="BH329" i="9"/>
  <c r="BG329" i="9"/>
  <c r="BF329" i="9"/>
  <c r="T329" i="9"/>
  <c r="R329" i="9"/>
  <c r="P329" i="9"/>
  <c r="BK329" i="9"/>
  <c r="J329" i="9"/>
  <c r="BE329" i="9"/>
  <c r="BI321" i="9"/>
  <c r="BH321" i="9"/>
  <c r="BG321" i="9"/>
  <c r="BF321" i="9"/>
  <c r="T321" i="9"/>
  <c r="R321" i="9"/>
  <c r="P321" i="9"/>
  <c r="BK321" i="9"/>
  <c r="J321" i="9"/>
  <c r="BE321" i="9"/>
  <c r="BI316" i="9"/>
  <c r="BH316" i="9"/>
  <c r="BG316" i="9"/>
  <c r="BF316" i="9"/>
  <c r="T316" i="9"/>
  <c r="R316" i="9"/>
  <c r="P316" i="9"/>
  <c r="BK316" i="9"/>
  <c r="J316" i="9"/>
  <c r="BE316" i="9"/>
  <c r="BI311" i="9"/>
  <c r="BH311" i="9"/>
  <c r="BG311" i="9"/>
  <c r="BF311" i="9"/>
  <c r="T311" i="9"/>
  <c r="R311" i="9"/>
  <c r="P311" i="9"/>
  <c r="BK311" i="9"/>
  <c r="J311" i="9"/>
  <c r="BE311" i="9"/>
  <c r="BI307" i="9"/>
  <c r="BH307" i="9"/>
  <c r="BG307" i="9"/>
  <c r="BF307" i="9"/>
  <c r="T307" i="9"/>
  <c r="R307" i="9"/>
  <c r="P307" i="9"/>
  <c r="BK307" i="9"/>
  <c r="J307" i="9"/>
  <c r="BE307" i="9"/>
  <c r="BI300" i="9"/>
  <c r="BH300" i="9"/>
  <c r="BG300" i="9"/>
  <c r="BF300" i="9"/>
  <c r="T300" i="9"/>
  <c r="R300" i="9"/>
  <c r="P300" i="9"/>
  <c r="BK300" i="9"/>
  <c r="J300" i="9"/>
  <c r="BE300" i="9"/>
  <c r="BI296" i="9"/>
  <c r="BH296" i="9"/>
  <c r="BG296" i="9"/>
  <c r="BF296" i="9"/>
  <c r="T296" i="9"/>
  <c r="R296" i="9"/>
  <c r="P296" i="9"/>
  <c r="BK296" i="9"/>
  <c r="J296" i="9"/>
  <c r="BE296" i="9"/>
  <c r="BI288" i="9"/>
  <c r="BH288" i="9"/>
  <c r="BG288" i="9"/>
  <c r="BF288" i="9"/>
  <c r="T288" i="9"/>
  <c r="R288" i="9"/>
  <c r="P288" i="9"/>
  <c r="BK288" i="9"/>
  <c r="J288" i="9"/>
  <c r="BE288" i="9"/>
  <c r="BI283" i="9"/>
  <c r="BH283" i="9"/>
  <c r="BG283" i="9"/>
  <c r="BF283" i="9"/>
  <c r="T283" i="9"/>
  <c r="R283" i="9"/>
  <c r="P283" i="9"/>
  <c r="BK283" i="9"/>
  <c r="J283" i="9"/>
  <c r="BE283" i="9"/>
  <c r="BI279" i="9"/>
  <c r="BH279" i="9"/>
  <c r="BG279" i="9"/>
  <c r="BF279" i="9"/>
  <c r="T279" i="9"/>
  <c r="R279" i="9"/>
  <c r="P279" i="9"/>
  <c r="BK279" i="9"/>
  <c r="J279" i="9"/>
  <c r="BE279" i="9"/>
  <c r="BI275" i="9"/>
  <c r="BH275" i="9"/>
  <c r="BG275" i="9"/>
  <c r="BF275" i="9"/>
  <c r="T275" i="9"/>
  <c r="R275" i="9"/>
  <c r="P275" i="9"/>
  <c r="BK275" i="9"/>
  <c r="J275" i="9"/>
  <c r="BE275" i="9"/>
  <c r="BI271" i="9"/>
  <c r="BH271" i="9"/>
  <c r="BG271" i="9"/>
  <c r="BF271" i="9"/>
  <c r="T271" i="9"/>
  <c r="R271" i="9"/>
  <c r="P271" i="9"/>
  <c r="BK271" i="9"/>
  <c r="J271" i="9"/>
  <c r="BE271" i="9"/>
  <c r="BI267" i="9"/>
  <c r="BH267" i="9"/>
  <c r="BG267" i="9"/>
  <c r="BF267" i="9"/>
  <c r="T267" i="9"/>
  <c r="R267" i="9"/>
  <c r="P267" i="9"/>
  <c r="BK267" i="9"/>
  <c r="J267" i="9"/>
  <c r="BE267" i="9"/>
  <c r="BI262" i="9"/>
  <c r="BH262" i="9"/>
  <c r="BG262" i="9"/>
  <c r="BF262" i="9"/>
  <c r="T262" i="9"/>
  <c r="R262" i="9"/>
  <c r="P262" i="9"/>
  <c r="BK262" i="9"/>
  <c r="J262" i="9"/>
  <c r="BE262" i="9"/>
  <c r="BI257" i="9"/>
  <c r="BH257" i="9"/>
  <c r="BG257" i="9"/>
  <c r="BF257" i="9"/>
  <c r="T257" i="9"/>
  <c r="R257" i="9"/>
  <c r="P257" i="9"/>
  <c r="BK257" i="9"/>
  <c r="J257" i="9"/>
  <c r="BE257" i="9"/>
  <c r="BI245" i="9"/>
  <c r="BH245" i="9"/>
  <c r="BG245" i="9"/>
  <c r="BF245" i="9"/>
  <c r="T245" i="9"/>
  <c r="R245" i="9"/>
  <c r="P245" i="9"/>
  <c r="BK245" i="9"/>
  <c r="J245" i="9"/>
  <c r="BE245" i="9"/>
  <c r="BI240" i="9"/>
  <c r="BH240" i="9"/>
  <c r="BG240" i="9"/>
  <c r="BF240" i="9"/>
  <c r="T240" i="9"/>
  <c r="R240" i="9"/>
  <c r="P240" i="9"/>
  <c r="BK240" i="9"/>
  <c r="J240" i="9"/>
  <c r="BE240" i="9"/>
  <c r="BI224" i="9"/>
  <c r="BH224" i="9"/>
  <c r="BG224" i="9"/>
  <c r="BF224" i="9"/>
  <c r="T224" i="9"/>
  <c r="T223" i="9"/>
  <c r="R224" i="9"/>
  <c r="R223" i="9"/>
  <c r="P224" i="9"/>
  <c r="P223" i="9"/>
  <c r="BK224" i="9"/>
  <c r="BK223" i="9"/>
  <c r="J223" i="9" s="1"/>
  <c r="J224" i="9"/>
  <c r="BE224" i="9" s="1"/>
  <c r="J102" i="9"/>
  <c r="BI219" i="9"/>
  <c r="BH219" i="9"/>
  <c r="BG219" i="9"/>
  <c r="BF219" i="9"/>
  <c r="T219" i="9"/>
  <c r="R219" i="9"/>
  <c r="P219" i="9"/>
  <c r="BK219" i="9"/>
  <c r="J219" i="9"/>
  <c r="BE219" i="9"/>
  <c r="BI215" i="9"/>
  <c r="BH215" i="9"/>
  <c r="BG215" i="9"/>
  <c r="BF215" i="9"/>
  <c r="T215" i="9"/>
  <c r="R215" i="9"/>
  <c r="P215" i="9"/>
  <c r="BK215" i="9"/>
  <c r="J215" i="9"/>
  <c r="BE215" i="9"/>
  <c r="BI211" i="9"/>
  <c r="BH211" i="9"/>
  <c r="BG211" i="9"/>
  <c r="BF211" i="9"/>
  <c r="T211" i="9"/>
  <c r="R211" i="9"/>
  <c r="P211" i="9"/>
  <c r="BK211" i="9"/>
  <c r="J211" i="9"/>
  <c r="BE211" i="9"/>
  <c r="BI207" i="9"/>
  <c r="BH207" i="9"/>
  <c r="BG207" i="9"/>
  <c r="BF207" i="9"/>
  <c r="T207" i="9"/>
  <c r="R207" i="9"/>
  <c r="P207" i="9"/>
  <c r="BK207" i="9"/>
  <c r="J207" i="9"/>
  <c r="BE207" i="9"/>
  <c r="BI203" i="9"/>
  <c r="BH203" i="9"/>
  <c r="BG203" i="9"/>
  <c r="BF203" i="9"/>
  <c r="T203" i="9"/>
  <c r="R203" i="9"/>
  <c r="P203" i="9"/>
  <c r="BK203" i="9"/>
  <c r="J203" i="9"/>
  <c r="BE203" i="9"/>
  <c r="BI199" i="9"/>
  <c r="BH199" i="9"/>
  <c r="BG199" i="9"/>
  <c r="BF199" i="9"/>
  <c r="T199" i="9"/>
  <c r="R199" i="9"/>
  <c r="P199" i="9"/>
  <c r="BK199" i="9"/>
  <c r="J199" i="9"/>
  <c r="BE199" i="9"/>
  <c r="BI195" i="9"/>
  <c r="BH195" i="9"/>
  <c r="BG195" i="9"/>
  <c r="BF195" i="9"/>
  <c r="T195" i="9"/>
  <c r="R195" i="9"/>
  <c r="P195" i="9"/>
  <c r="BK195" i="9"/>
  <c r="J195" i="9"/>
  <c r="BE195" i="9"/>
  <c r="BI192" i="9"/>
  <c r="BH192" i="9"/>
  <c r="BG192" i="9"/>
  <c r="BF192" i="9"/>
  <c r="T192" i="9"/>
  <c r="R192" i="9"/>
  <c r="R183" i="9" s="1"/>
  <c r="P192" i="9"/>
  <c r="BK192" i="9"/>
  <c r="J192" i="9"/>
  <c r="BE192" i="9"/>
  <c r="J35" i="9" s="1"/>
  <c r="AV105" i="1" s="1"/>
  <c r="BI188" i="9"/>
  <c r="BH188" i="9"/>
  <c r="BG188" i="9"/>
  <c r="BF188" i="9"/>
  <c r="T188" i="9"/>
  <c r="R188" i="9"/>
  <c r="P188" i="9"/>
  <c r="BK188" i="9"/>
  <c r="BK183" i="9" s="1"/>
  <c r="J183" i="9" s="1"/>
  <c r="J101" i="9" s="1"/>
  <c r="J188" i="9"/>
  <c r="BE188" i="9"/>
  <c r="BI184" i="9"/>
  <c r="BH184" i="9"/>
  <c r="BG184" i="9"/>
  <c r="BF184" i="9"/>
  <c r="T184" i="9"/>
  <c r="T183" i="9"/>
  <c r="R184" i="9"/>
  <c r="P184" i="9"/>
  <c r="P183" i="9"/>
  <c r="BK184" i="9"/>
  <c r="J184" i="9"/>
  <c r="BE184" i="9" s="1"/>
  <c r="BI179" i="9"/>
  <c r="BH179" i="9"/>
  <c r="BG179" i="9"/>
  <c r="BF179" i="9"/>
  <c r="T179" i="9"/>
  <c r="R179" i="9"/>
  <c r="P179" i="9"/>
  <c r="BK179" i="9"/>
  <c r="J179" i="9"/>
  <c r="BE179" i="9"/>
  <c r="BI175" i="9"/>
  <c r="BH175" i="9"/>
  <c r="BG175" i="9"/>
  <c r="BF175" i="9"/>
  <c r="T175" i="9"/>
  <c r="R175" i="9"/>
  <c r="P175" i="9"/>
  <c r="BK175" i="9"/>
  <c r="J175" i="9"/>
  <c r="BE175" i="9"/>
  <c r="BI171" i="9"/>
  <c r="BH171" i="9"/>
  <c r="BG171" i="9"/>
  <c r="BF171" i="9"/>
  <c r="T171" i="9"/>
  <c r="R171" i="9"/>
  <c r="P171" i="9"/>
  <c r="BK171" i="9"/>
  <c r="J171" i="9"/>
  <c r="BE171" i="9"/>
  <c r="BI167" i="9"/>
  <c r="BH167" i="9"/>
  <c r="BG167" i="9"/>
  <c r="BF167" i="9"/>
  <c r="T167" i="9"/>
  <c r="R167" i="9"/>
  <c r="P167" i="9"/>
  <c r="BK167" i="9"/>
  <c r="J167" i="9"/>
  <c r="BE167" i="9"/>
  <c r="BI163" i="9"/>
  <c r="BH163" i="9"/>
  <c r="BG163" i="9"/>
  <c r="BF163" i="9"/>
  <c r="T163" i="9"/>
  <c r="R163" i="9"/>
  <c r="P163" i="9"/>
  <c r="BK163" i="9"/>
  <c r="J163" i="9"/>
  <c r="BE163" i="9"/>
  <c r="BI159" i="9"/>
  <c r="BH159" i="9"/>
  <c r="BG159" i="9"/>
  <c r="BF159" i="9"/>
  <c r="T159" i="9"/>
  <c r="R159" i="9"/>
  <c r="P159" i="9"/>
  <c r="BK159" i="9"/>
  <c r="J159" i="9"/>
  <c r="BE159" i="9"/>
  <c r="BI155" i="9"/>
  <c r="BH155" i="9"/>
  <c r="BG155" i="9"/>
  <c r="BF155" i="9"/>
  <c r="T155" i="9"/>
  <c r="R155" i="9"/>
  <c r="P155" i="9"/>
  <c r="BK155" i="9"/>
  <c r="J155" i="9"/>
  <c r="BE155" i="9"/>
  <c r="BI151" i="9"/>
  <c r="F39" i="9"/>
  <c r="BD105" i="1" s="1"/>
  <c r="BH151" i="9"/>
  <c r="BG151" i="9"/>
  <c r="F37" i="9"/>
  <c r="BB105" i="1" s="1"/>
  <c r="BF151" i="9"/>
  <c r="T151" i="9"/>
  <c r="T150" i="9"/>
  <c r="R151" i="9"/>
  <c r="R150" i="9"/>
  <c r="P151" i="9"/>
  <c r="P150" i="9"/>
  <c r="BK151" i="9"/>
  <c r="J151" i="9"/>
  <c r="BE151" i="9"/>
  <c r="F35" i="9" s="1"/>
  <c r="AZ105" i="1" s="1"/>
  <c r="J144" i="9"/>
  <c r="F144" i="9"/>
  <c r="F142" i="9"/>
  <c r="E140" i="9"/>
  <c r="J93" i="9"/>
  <c r="F93" i="9"/>
  <c r="F91" i="9"/>
  <c r="E89" i="9"/>
  <c r="J26" i="9"/>
  <c r="E26" i="9"/>
  <c r="J25" i="9"/>
  <c r="J20" i="9"/>
  <c r="E20" i="9"/>
  <c r="F145" i="9" s="1"/>
  <c r="J19" i="9"/>
  <c r="J14" i="9"/>
  <c r="J142" i="9" s="1"/>
  <c r="E7" i="9"/>
  <c r="J39" i="8"/>
  <c r="J38" i="8"/>
  <c r="AY103" i="1" s="1"/>
  <c r="J37" i="8"/>
  <c r="AX103" i="1"/>
  <c r="BI125" i="8"/>
  <c r="F39" i="8" s="1"/>
  <c r="BD103" i="1" s="1"/>
  <c r="BH125" i="8"/>
  <c r="F38" i="8"/>
  <c r="BC103" i="1" s="1"/>
  <c r="BG125" i="8"/>
  <c r="F37" i="8"/>
  <c r="BB103" i="1"/>
  <c r="BF125" i="8"/>
  <c r="J36" i="8" s="1"/>
  <c r="AW103" i="1" s="1"/>
  <c r="F36" i="8"/>
  <c r="BA103" i="1" s="1"/>
  <c r="T125" i="8"/>
  <c r="T124" i="8"/>
  <c r="T123" i="8"/>
  <c r="T122" i="8" s="1"/>
  <c r="R125" i="8"/>
  <c r="R124" i="8"/>
  <c r="R123" i="8"/>
  <c r="R122" i="8" s="1"/>
  <c r="P125" i="8"/>
  <c r="P124" i="8"/>
  <c r="P123" i="8"/>
  <c r="P122" i="8" s="1"/>
  <c r="AU103" i="1" s="1"/>
  <c r="BK125" i="8"/>
  <c r="BK124" i="8"/>
  <c r="J125" i="8"/>
  <c r="BE125" i="8" s="1"/>
  <c r="J118" i="8"/>
  <c r="F118" i="8"/>
  <c r="F116" i="8"/>
  <c r="E114" i="8"/>
  <c r="J93" i="8"/>
  <c r="F93" i="8"/>
  <c r="F91" i="8"/>
  <c r="E89" i="8"/>
  <c r="J26" i="8"/>
  <c r="E26" i="8"/>
  <c r="J119" i="8"/>
  <c r="J94" i="8"/>
  <c r="J25" i="8"/>
  <c r="J20" i="8"/>
  <c r="E20" i="8"/>
  <c r="J19" i="8"/>
  <c r="J14" i="8"/>
  <c r="E7" i="8"/>
  <c r="E110" i="8"/>
  <c r="E85" i="8"/>
  <c r="J39" i="7"/>
  <c r="J38" i="7"/>
  <c r="AY102" i="1"/>
  <c r="J37" i="7"/>
  <c r="AX102" i="1" s="1"/>
  <c r="BI125" i="7"/>
  <c r="F39" i="7"/>
  <c r="BD102" i="1" s="1"/>
  <c r="BH125" i="7"/>
  <c r="F38" i="7"/>
  <c r="BC102" i="1"/>
  <c r="BG125" i="7"/>
  <c r="F37" i="7" s="1"/>
  <c r="BB102" i="1" s="1"/>
  <c r="BF125" i="7"/>
  <c r="T125" i="7"/>
  <c r="T124" i="7" s="1"/>
  <c r="T123" i="7" s="1"/>
  <c r="T122" i="7"/>
  <c r="R125" i="7"/>
  <c r="R124" i="7" s="1"/>
  <c r="R123" i="7" s="1"/>
  <c r="R122" i="7"/>
  <c r="P125" i="7"/>
  <c r="P124" i="7" s="1"/>
  <c r="P123" i="7" s="1"/>
  <c r="P122" i="7"/>
  <c r="AU102" i="1" s="1"/>
  <c r="BK125" i="7"/>
  <c r="BK124" i="7"/>
  <c r="J124" i="7"/>
  <c r="J100" i="7" s="1"/>
  <c r="BK123" i="7"/>
  <c r="J123" i="7" s="1"/>
  <c r="J99" i="7" s="1"/>
  <c r="J125" i="7"/>
  <c r="BE125" i="7" s="1"/>
  <c r="J35" i="7" s="1"/>
  <c r="AV102" i="1" s="1"/>
  <c r="F35" i="7"/>
  <c r="AZ102" i="1" s="1"/>
  <c r="J118" i="7"/>
  <c r="F118" i="7"/>
  <c r="F116" i="7"/>
  <c r="E114" i="7"/>
  <c r="J93" i="7"/>
  <c r="F93" i="7"/>
  <c r="F91" i="7"/>
  <c r="E89" i="7"/>
  <c r="J26" i="7"/>
  <c r="E26" i="7"/>
  <c r="J119" i="7"/>
  <c r="J94" i="7"/>
  <c r="J25" i="7"/>
  <c r="J20" i="7"/>
  <c r="E20" i="7"/>
  <c r="F119" i="7"/>
  <c r="F94" i="7"/>
  <c r="J19" i="7"/>
  <c r="J14" i="7"/>
  <c r="J116" i="7" s="1"/>
  <c r="E7" i="7"/>
  <c r="E110" i="7"/>
  <c r="E85" i="7"/>
  <c r="J39" i="6"/>
  <c r="J38" i="6"/>
  <c r="AY101" i="1"/>
  <c r="J37" i="6"/>
  <c r="AX101" i="1" s="1"/>
  <c r="BI293" i="6"/>
  <c r="BH293" i="6"/>
  <c r="BG293" i="6"/>
  <c r="BF293" i="6"/>
  <c r="T293" i="6"/>
  <c r="T292" i="6"/>
  <c r="R293" i="6"/>
  <c r="R292" i="6" s="1"/>
  <c r="P293" i="6"/>
  <c r="P292" i="6"/>
  <c r="BK293" i="6"/>
  <c r="BK292" i="6" s="1"/>
  <c r="J292" i="6" s="1"/>
  <c r="J110" i="6" s="1"/>
  <c r="J293" i="6"/>
  <c r="BE293" i="6"/>
  <c r="BI290" i="6"/>
  <c r="BH290" i="6"/>
  <c r="BG290" i="6"/>
  <c r="BF290" i="6"/>
  <c r="T290" i="6"/>
  <c r="R290" i="6"/>
  <c r="P290" i="6"/>
  <c r="P281" i="6" s="1"/>
  <c r="BK290" i="6"/>
  <c r="J290" i="6"/>
  <c r="BE290" i="6"/>
  <c r="BI286" i="6"/>
  <c r="BH286" i="6"/>
  <c r="BG286" i="6"/>
  <c r="BF286" i="6"/>
  <c r="T286" i="6"/>
  <c r="T281" i="6" s="1"/>
  <c r="R286" i="6"/>
  <c r="P286" i="6"/>
  <c r="BK286" i="6"/>
  <c r="J286" i="6"/>
  <c r="BE286" i="6" s="1"/>
  <c r="BI282" i="6"/>
  <c r="BH282" i="6"/>
  <c r="BG282" i="6"/>
  <c r="BF282" i="6"/>
  <c r="T282" i="6"/>
  <c r="R282" i="6"/>
  <c r="R281" i="6" s="1"/>
  <c r="P282" i="6"/>
  <c r="BK282" i="6"/>
  <c r="BK281" i="6" s="1"/>
  <c r="J281" i="6" s="1"/>
  <c r="J109" i="6" s="1"/>
  <c r="J282" i="6"/>
  <c r="BE282" i="6"/>
  <c r="BI279" i="6"/>
  <c r="BH279" i="6"/>
  <c r="BG279" i="6"/>
  <c r="BF279" i="6"/>
  <c r="T279" i="6"/>
  <c r="R279" i="6"/>
  <c r="P279" i="6"/>
  <c r="BK279" i="6"/>
  <c r="J279" i="6"/>
  <c r="BE279" i="6"/>
  <c r="BI275" i="6"/>
  <c r="BH275" i="6"/>
  <c r="BG275" i="6"/>
  <c r="BF275" i="6"/>
  <c r="T275" i="6"/>
  <c r="T270" i="6" s="1"/>
  <c r="T269" i="6" s="1"/>
  <c r="R275" i="6"/>
  <c r="P275" i="6"/>
  <c r="BK275" i="6"/>
  <c r="J275" i="6"/>
  <c r="BE275" i="6" s="1"/>
  <c r="BI271" i="6"/>
  <c r="BH271" i="6"/>
  <c r="BG271" i="6"/>
  <c r="BF271" i="6"/>
  <c r="T271" i="6"/>
  <c r="R271" i="6"/>
  <c r="R270" i="6" s="1"/>
  <c r="R269" i="6" s="1"/>
  <c r="P271" i="6"/>
  <c r="BK271" i="6"/>
  <c r="BK270" i="6"/>
  <c r="J271" i="6"/>
  <c r="BE271" i="6" s="1"/>
  <c r="BI267" i="6"/>
  <c r="BH267" i="6"/>
  <c r="BG267" i="6"/>
  <c r="BF267" i="6"/>
  <c r="T267" i="6"/>
  <c r="T266" i="6" s="1"/>
  <c r="R267" i="6"/>
  <c r="R266" i="6"/>
  <c r="P267" i="6"/>
  <c r="P266" i="6" s="1"/>
  <c r="BK267" i="6"/>
  <c r="BK266" i="6"/>
  <c r="J266" i="6"/>
  <c r="J106" i="6" s="1"/>
  <c r="J267" i="6"/>
  <c r="BE267" i="6" s="1"/>
  <c r="BI262" i="6"/>
  <c r="BH262" i="6"/>
  <c r="BG262" i="6"/>
  <c r="BF262" i="6"/>
  <c r="T262" i="6"/>
  <c r="R262" i="6"/>
  <c r="P262" i="6"/>
  <c r="BK262" i="6"/>
  <c r="J262" i="6"/>
  <c r="BE262" i="6" s="1"/>
  <c r="BI257" i="6"/>
  <c r="BH257" i="6"/>
  <c r="BG257" i="6"/>
  <c r="BF257" i="6"/>
  <c r="T257" i="6"/>
  <c r="R257" i="6"/>
  <c r="P257" i="6"/>
  <c r="BK257" i="6"/>
  <c r="J257" i="6"/>
  <c r="BE257" i="6"/>
  <c r="BI253" i="6"/>
  <c r="BH253" i="6"/>
  <c r="BG253" i="6"/>
  <c r="BF253" i="6"/>
  <c r="T253" i="6"/>
  <c r="R253" i="6"/>
  <c r="R244" i="6" s="1"/>
  <c r="P253" i="6"/>
  <c r="BK253" i="6"/>
  <c r="J253" i="6"/>
  <c r="BE253" i="6" s="1"/>
  <c r="BI249" i="6"/>
  <c r="BH249" i="6"/>
  <c r="BG249" i="6"/>
  <c r="BF249" i="6"/>
  <c r="T249" i="6"/>
  <c r="R249" i="6"/>
  <c r="P249" i="6"/>
  <c r="BK249" i="6"/>
  <c r="BK244" i="6" s="1"/>
  <c r="J244" i="6" s="1"/>
  <c r="J105" i="6" s="1"/>
  <c r="J249" i="6"/>
  <c r="BE249" i="6"/>
  <c r="BI245" i="6"/>
  <c r="BH245" i="6"/>
  <c r="BG245" i="6"/>
  <c r="BF245" i="6"/>
  <c r="T245" i="6"/>
  <c r="R245" i="6"/>
  <c r="P245" i="6"/>
  <c r="P244" i="6" s="1"/>
  <c r="BK245" i="6"/>
  <c r="J245" i="6"/>
  <c r="BE245" i="6" s="1"/>
  <c r="BI240" i="6"/>
  <c r="BH240" i="6"/>
  <c r="BG240" i="6"/>
  <c r="BF240" i="6"/>
  <c r="T240" i="6"/>
  <c r="R240" i="6"/>
  <c r="P240" i="6"/>
  <c r="BK240" i="6"/>
  <c r="J240" i="6"/>
  <c r="BE240" i="6" s="1"/>
  <c r="BI237" i="6"/>
  <c r="BH237" i="6"/>
  <c r="BG237" i="6"/>
  <c r="BF237" i="6"/>
  <c r="T237" i="6"/>
  <c r="R237" i="6"/>
  <c r="P237" i="6"/>
  <c r="BK237" i="6"/>
  <c r="J237" i="6"/>
  <c r="BE237" i="6"/>
  <c r="BI233" i="6"/>
  <c r="BH233" i="6"/>
  <c r="BG233" i="6"/>
  <c r="BF233" i="6"/>
  <c r="T233" i="6"/>
  <c r="R233" i="6"/>
  <c r="P233" i="6"/>
  <c r="BK233" i="6"/>
  <c r="J233" i="6"/>
  <c r="BE233" i="6" s="1"/>
  <c r="BI229" i="6"/>
  <c r="BH229" i="6"/>
  <c r="BG229" i="6"/>
  <c r="BF229" i="6"/>
  <c r="T229" i="6"/>
  <c r="R229" i="6"/>
  <c r="P229" i="6"/>
  <c r="BK229" i="6"/>
  <c r="J229" i="6"/>
  <c r="BE229" i="6"/>
  <c r="BI225" i="6"/>
  <c r="BH225" i="6"/>
  <c r="BG225" i="6"/>
  <c r="BF225" i="6"/>
  <c r="T225" i="6"/>
  <c r="R225" i="6"/>
  <c r="P225" i="6"/>
  <c r="BK225" i="6"/>
  <c r="J225" i="6"/>
  <c r="BE225" i="6" s="1"/>
  <c r="BI216" i="6"/>
  <c r="BH216" i="6"/>
  <c r="BG216" i="6"/>
  <c r="BF216" i="6"/>
  <c r="T216" i="6"/>
  <c r="R216" i="6"/>
  <c r="P216" i="6"/>
  <c r="BK216" i="6"/>
  <c r="J216" i="6"/>
  <c r="BE216" i="6"/>
  <c r="BI210" i="6"/>
  <c r="BH210" i="6"/>
  <c r="BG210" i="6"/>
  <c r="BF210" i="6"/>
  <c r="T210" i="6"/>
  <c r="R210" i="6"/>
  <c r="R203" i="6" s="1"/>
  <c r="P210" i="6"/>
  <c r="BK210" i="6"/>
  <c r="J210" i="6"/>
  <c r="BE210" i="6" s="1"/>
  <c r="BI207" i="6"/>
  <c r="BH207" i="6"/>
  <c r="BG207" i="6"/>
  <c r="BF207" i="6"/>
  <c r="T207" i="6"/>
  <c r="R207" i="6"/>
  <c r="P207" i="6"/>
  <c r="BK207" i="6"/>
  <c r="BK203" i="6" s="1"/>
  <c r="J207" i="6"/>
  <c r="BE207" i="6"/>
  <c r="BI204" i="6"/>
  <c r="BH204" i="6"/>
  <c r="BG204" i="6"/>
  <c r="BF204" i="6"/>
  <c r="T204" i="6"/>
  <c r="T203" i="6" s="1"/>
  <c r="R204" i="6"/>
  <c r="P204" i="6"/>
  <c r="BK204" i="6"/>
  <c r="J203" i="6"/>
  <c r="J104" i="6" s="1"/>
  <c r="J204" i="6"/>
  <c r="BE204" i="6" s="1"/>
  <c r="BI197" i="6"/>
  <c r="BH197" i="6"/>
  <c r="BG197" i="6"/>
  <c r="BF197" i="6"/>
  <c r="T197" i="6"/>
  <c r="T196" i="6" s="1"/>
  <c r="R197" i="6"/>
  <c r="R196" i="6"/>
  <c r="P197" i="6"/>
  <c r="P196" i="6" s="1"/>
  <c r="BK197" i="6"/>
  <c r="BK196" i="6"/>
  <c r="J196" i="6"/>
  <c r="J103" i="6" s="1"/>
  <c r="J197" i="6"/>
  <c r="BE197" i="6" s="1"/>
  <c r="BI192" i="6"/>
  <c r="BH192" i="6"/>
  <c r="BG192" i="6"/>
  <c r="BF192" i="6"/>
  <c r="T192" i="6"/>
  <c r="R192" i="6"/>
  <c r="R181" i="6" s="1"/>
  <c r="P192" i="6"/>
  <c r="BK192" i="6"/>
  <c r="J192" i="6"/>
  <c r="BE192" i="6" s="1"/>
  <c r="BI187" i="6"/>
  <c r="BH187" i="6"/>
  <c r="BG187" i="6"/>
  <c r="BF187" i="6"/>
  <c r="T187" i="6"/>
  <c r="R187" i="6"/>
  <c r="P187" i="6"/>
  <c r="BK187" i="6"/>
  <c r="BK181" i="6" s="1"/>
  <c r="J181" i="6" s="1"/>
  <c r="J102" i="6" s="1"/>
  <c r="J187" i="6"/>
  <c r="BE187" i="6"/>
  <c r="BI182" i="6"/>
  <c r="BH182" i="6"/>
  <c r="BG182" i="6"/>
  <c r="BF182" i="6"/>
  <c r="T182" i="6"/>
  <c r="R182" i="6"/>
  <c r="P182" i="6"/>
  <c r="P181" i="6" s="1"/>
  <c r="BK182" i="6"/>
  <c r="J182" i="6"/>
  <c r="BE182" i="6" s="1"/>
  <c r="BI177" i="6"/>
  <c r="BH177" i="6"/>
  <c r="BG177" i="6"/>
  <c r="BF177" i="6"/>
  <c r="T177" i="6"/>
  <c r="R177" i="6"/>
  <c r="R168" i="6" s="1"/>
  <c r="P177" i="6"/>
  <c r="BK177" i="6"/>
  <c r="J177" i="6"/>
  <c r="BE177" i="6" s="1"/>
  <c r="BI173" i="6"/>
  <c r="BH173" i="6"/>
  <c r="BG173" i="6"/>
  <c r="BF173" i="6"/>
  <c r="T173" i="6"/>
  <c r="R173" i="6"/>
  <c r="P173" i="6"/>
  <c r="BK173" i="6"/>
  <c r="BK168" i="6" s="1"/>
  <c r="J168" i="6" s="1"/>
  <c r="J101" i="6" s="1"/>
  <c r="J173" i="6"/>
  <c r="BE173" i="6"/>
  <c r="BI169" i="6"/>
  <c r="BH169" i="6"/>
  <c r="BG169" i="6"/>
  <c r="BF169" i="6"/>
  <c r="T169" i="6"/>
  <c r="R169" i="6"/>
  <c r="P169" i="6"/>
  <c r="P168" i="6" s="1"/>
  <c r="BK169" i="6"/>
  <c r="J169" i="6"/>
  <c r="BE169" i="6" s="1"/>
  <c r="BI164" i="6"/>
  <c r="BH164" i="6"/>
  <c r="BG164" i="6"/>
  <c r="BF164" i="6"/>
  <c r="T164" i="6"/>
  <c r="R164" i="6"/>
  <c r="P164" i="6"/>
  <c r="BK164" i="6"/>
  <c r="J164" i="6"/>
  <c r="BE164" i="6" s="1"/>
  <c r="BI160" i="6"/>
  <c r="BH160" i="6"/>
  <c r="BG160" i="6"/>
  <c r="BF160" i="6"/>
  <c r="T160" i="6"/>
  <c r="R160" i="6"/>
  <c r="P160" i="6"/>
  <c r="BK160" i="6"/>
  <c r="J160" i="6"/>
  <c r="BE160" i="6"/>
  <c r="BI156" i="6"/>
  <c r="BH156" i="6"/>
  <c r="BG156" i="6"/>
  <c r="BF156" i="6"/>
  <c r="T156" i="6"/>
  <c r="R156" i="6"/>
  <c r="P156" i="6"/>
  <c r="BK156" i="6"/>
  <c r="J156" i="6"/>
  <c r="BE156" i="6" s="1"/>
  <c r="BI151" i="6"/>
  <c r="BH151" i="6"/>
  <c r="BG151" i="6"/>
  <c r="BF151" i="6"/>
  <c r="T151" i="6"/>
  <c r="R151" i="6"/>
  <c r="P151" i="6"/>
  <c r="BK151" i="6"/>
  <c r="J151" i="6"/>
  <c r="BE151" i="6"/>
  <c r="BI147" i="6"/>
  <c r="BH147" i="6"/>
  <c r="BG147" i="6"/>
  <c r="BF147" i="6"/>
  <c r="T147" i="6"/>
  <c r="R147" i="6"/>
  <c r="P147" i="6"/>
  <c r="BK147" i="6"/>
  <c r="J147" i="6"/>
  <c r="BE147" i="6" s="1"/>
  <c r="BI143" i="6"/>
  <c r="BH143" i="6"/>
  <c r="BG143" i="6"/>
  <c r="BF143" i="6"/>
  <c r="T143" i="6"/>
  <c r="R143" i="6"/>
  <c r="P143" i="6"/>
  <c r="BK143" i="6"/>
  <c r="J143" i="6"/>
  <c r="BE143" i="6"/>
  <c r="BI139" i="6"/>
  <c r="BH139" i="6"/>
  <c r="BG139" i="6"/>
  <c r="BF139" i="6"/>
  <c r="T139" i="6"/>
  <c r="R139" i="6"/>
  <c r="P139" i="6"/>
  <c r="BK139" i="6"/>
  <c r="J139" i="6"/>
  <c r="BE139" i="6" s="1"/>
  <c r="BI135" i="6"/>
  <c r="BH135" i="6"/>
  <c r="F38" i="6" s="1"/>
  <c r="BC101" i="1" s="1"/>
  <c r="BG135" i="6"/>
  <c r="BF135" i="6"/>
  <c r="F36" i="6" s="1"/>
  <c r="BA101" i="1" s="1"/>
  <c r="J36" i="6"/>
  <c r="AW101" i="1" s="1"/>
  <c r="T135" i="6"/>
  <c r="R135" i="6"/>
  <c r="R134" i="6" s="1"/>
  <c r="P135" i="6"/>
  <c r="BK135" i="6"/>
  <c r="BK134" i="6" s="1"/>
  <c r="J135" i="6"/>
  <c r="BE135" i="6"/>
  <c r="J128" i="6"/>
  <c r="F128" i="6"/>
  <c r="F126" i="6"/>
  <c r="E124" i="6"/>
  <c r="J93" i="6"/>
  <c r="F93" i="6"/>
  <c r="F91" i="6"/>
  <c r="E89" i="6"/>
  <c r="J26" i="6"/>
  <c r="E26" i="6"/>
  <c r="J129" i="6" s="1"/>
  <c r="J25" i="6"/>
  <c r="J20" i="6"/>
  <c r="E20" i="6"/>
  <c r="F129" i="6"/>
  <c r="F94" i="6"/>
  <c r="J19" i="6"/>
  <c r="J14" i="6"/>
  <c r="J126" i="6" s="1"/>
  <c r="J91" i="6"/>
  <c r="E7" i="6"/>
  <c r="E120" i="6" s="1"/>
  <c r="J37" i="5"/>
  <c r="J36" i="5"/>
  <c r="AY99" i="1" s="1"/>
  <c r="J35" i="5"/>
  <c r="AX99" i="1"/>
  <c r="BI443" i="5"/>
  <c r="BH443" i="5"/>
  <c r="BG443" i="5"/>
  <c r="BF443" i="5"/>
  <c r="T443" i="5"/>
  <c r="T442" i="5" s="1"/>
  <c r="R443" i="5"/>
  <c r="R442" i="5"/>
  <c r="P443" i="5"/>
  <c r="P442" i="5" s="1"/>
  <c r="BK443" i="5"/>
  <c r="BK442" i="5"/>
  <c r="J442" i="5" s="1"/>
  <c r="J104" i="5" s="1"/>
  <c r="J443" i="5"/>
  <c r="BE443" i="5"/>
  <c r="BI438" i="5"/>
  <c r="BH438" i="5"/>
  <c r="BG438" i="5"/>
  <c r="BF438" i="5"/>
  <c r="T438" i="5"/>
  <c r="R438" i="5"/>
  <c r="P438" i="5"/>
  <c r="BK438" i="5"/>
  <c r="J438" i="5"/>
  <c r="BE438" i="5" s="1"/>
  <c r="BI434" i="5"/>
  <c r="BH434" i="5"/>
  <c r="BG434" i="5"/>
  <c r="BF434" i="5"/>
  <c r="T434" i="5"/>
  <c r="R434" i="5"/>
  <c r="P434" i="5"/>
  <c r="BK434" i="5"/>
  <c r="J434" i="5"/>
  <c r="BE434" i="5"/>
  <c r="BI432" i="5"/>
  <c r="BH432" i="5"/>
  <c r="BG432" i="5"/>
  <c r="BF432" i="5"/>
  <c r="T432" i="5"/>
  <c r="R432" i="5"/>
  <c r="P432" i="5"/>
  <c r="BK432" i="5"/>
  <c r="J432" i="5"/>
  <c r="BE432" i="5" s="1"/>
  <c r="BI428" i="5"/>
  <c r="BH428" i="5"/>
  <c r="BG428" i="5"/>
  <c r="BF428" i="5"/>
  <c r="T428" i="5"/>
  <c r="R428" i="5"/>
  <c r="R425" i="5" s="1"/>
  <c r="P428" i="5"/>
  <c r="BK428" i="5"/>
  <c r="J428" i="5"/>
  <c r="BE428" i="5"/>
  <c r="BI426" i="5"/>
  <c r="BH426" i="5"/>
  <c r="BG426" i="5"/>
  <c r="BF426" i="5"/>
  <c r="T426" i="5"/>
  <c r="T425" i="5" s="1"/>
  <c r="R426" i="5"/>
  <c r="P426" i="5"/>
  <c r="P425" i="5" s="1"/>
  <c r="BK426" i="5"/>
  <c r="BK425" i="5"/>
  <c r="J425" i="5" s="1"/>
  <c r="J103" i="5" s="1"/>
  <c r="J426" i="5"/>
  <c r="BE426" i="5"/>
  <c r="BI420" i="5"/>
  <c r="BH420" i="5"/>
  <c r="BG420" i="5"/>
  <c r="BF420" i="5"/>
  <c r="T420" i="5"/>
  <c r="R420" i="5"/>
  <c r="P420" i="5"/>
  <c r="BK420" i="5"/>
  <c r="J420" i="5"/>
  <c r="BE420" i="5" s="1"/>
  <c r="BI415" i="5"/>
  <c r="BH415" i="5"/>
  <c r="BG415" i="5"/>
  <c r="BF415" i="5"/>
  <c r="T415" i="5"/>
  <c r="R415" i="5"/>
  <c r="P415" i="5"/>
  <c r="BK415" i="5"/>
  <c r="J415" i="5"/>
  <c r="BE415" i="5"/>
  <c r="BI410" i="5"/>
  <c r="BH410" i="5"/>
  <c r="BG410" i="5"/>
  <c r="BF410" i="5"/>
  <c r="T410" i="5"/>
  <c r="R410" i="5"/>
  <c r="P410" i="5"/>
  <c r="BK410" i="5"/>
  <c r="J410" i="5"/>
  <c r="BE410" i="5" s="1"/>
  <c r="BI405" i="5"/>
  <c r="BH405" i="5"/>
  <c r="BG405" i="5"/>
  <c r="BF405" i="5"/>
  <c r="T405" i="5"/>
  <c r="R405" i="5"/>
  <c r="P405" i="5"/>
  <c r="BK405" i="5"/>
  <c r="J405" i="5"/>
  <c r="BE405" i="5"/>
  <c r="BI401" i="5"/>
  <c r="BH401" i="5"/>
  <c r="BG401" i="5"/>
  <c r="BF401" i="5"/>
  <c r="T401" i="5"/>
  <c r="R401" i="5"/>
  <c r="P401" i="5"/>
  <c r="BK401" i="5"/>
  <c r="J401" i="5"/>
  <c r="BE401" i="5" s="1"/>
  <c r="BI397" i="5"/>
  <c r="BH397" i="5"/>
  <c r="BG397" i="5"/>
  <c r="BF397" i="5"/>
  <c r="T397" i="5"/>
  <c r="R397" i="5"/>
  <c r="P397" i="5"/>
  <c r="BK397" i="5"/>
  <c r="J397" i="5"/>
  <c r="BE397" i="5"/>
  <c r="BI392" i="5"/>
  <c r="BH392" i="5"/>
  <c r="BG392" i="5"/>
  <c r="BF392" i="5"/>
  <c r="T392" i="5"/>
  <c r="T386" i="5" s="1"/>
  <c r="R392" i="5"/>
  <c r="P392" i="5"/>
  <c r="BK392" i="5"/>
  <c r="J392" i="5"/>
  <c r="BE392" i="5" s="1"/>
  <c r="BI387" i="5"/>
  <c r="BH387" i="5"/>
  <c r="BG387" i="5"/>
  <c r="BF387" i="5"/>
  <c r="T387" i="5"/>
  <c r="R387" i="5"/>
  <c r="P387" i="5"/>
  <c r="P386" i="5"/>
  <c r="BK387" i="5"/>
  <c r="J387" i="5"/>
  <c r="BE387" i="5"/>
  <c r="BI381" i="5"/>
  <c r="BH381" i="5"/>
  <c r="BG381" i="5"/>
  <c r="BF381" i="5"/>
  <c r="T381" i="5"/>
  <c r="R381" i="5"/>
  <c r="P381" i="5"/>
  <c r="BK381" i="5"/>
  <c r="J381" i="5"/>
  <c r="BE381" i="5"/>
  <c r="BI376" i="5"/>
  <c r="BH376" i="5"/>
  <c r="BG376" i="5"/>
  <c r="BF376" i="5"/>
  <c r="T376" i="5"/>
  <c r="R376" i="5"/>
  <c r="P376" i="5"/>
  <c r="BK376" i="5"/>
  <c r="J376" i="5"/>
  <c r="BE376" i="5" s="1"/>
  <c r="BI371" i="5"/>
  <c r="BH371" i="5"/>
  <c r="BG371" i="5"/>
  <c r="BF371" i="5"/>
  <c r="T371" i="5"/>
  <c r="R371" i="5"/>
  <c r="P371" i="5"/>
  <c r="BK371" i="5"/>
  <c r="J371" i="5"/>
  <c r="BE371" i="5"/>
  <c r="BI366" i="5"/>
  <c r="BH366" i="5"/>
  <c r="BG366" i="5"/>
  <c r="BF366" i="5"/>
  <c r="T366" i="5"/>
  <c r="R366" i="5"/>
  <c r="P366" i="5"/>
  <c r="BK366" i="5"/>
  <c r="J366" i="5"/>
  <c r="BE366" i="5" s="1"/>
  <c r="BI362" i="5"/>
  <c r="BH362" i="5"/>
  <c r="BG362" i="5"/>
  <c r="BF362" i="5"/>
  <c r="T362" i="5"/>
  <c r="R362" i="5"/>
  <c r="P362" i="5"/>
  <c r="P351" i="5" s="1"/>
  <c r="BK362" i="5"/>
  <c r="J362" i="5"/>
  <c r="BE362" i="5"/>
  <c r="BI358" i="5"/>
  <c r="BH358" i="5"/>
  <c r="BG358" i="5"/>
  <c r="BF358" i="5"/>
  <c r="T358" i="5"/>
  <c r="T351" i="5" s="1"/>
  <c r="R358" i="5"/>
  <c r="P358" i="5"/>
  <c r="BK358" i="5"/>
  <c r="J358" i="5"/>
  <c r="BE358" i="5" s="1"/>
  <c r="BI352" i="5"/>
  <c r="BH352" i="5"/>
  <c r="BG352" i="5"/>
  <c r="BF352" i="5"/>
  <c r="T352" i="5"/>
  <c r="R352" i="5"/>
  <c r="R351" i="5"/>
  <c r="P352" i="5"/>
  <c r="BK352" i="5"/>
  <c r="BK351" i="5"/>
  <c r="J351" i="5" s="1"/>
  <c r="J101" i="5" s="1"/>
  <c r="J352" i="5"/>
  <c r="BE352" i="5"/>
  <c r="BI346" i="5"/>
  <c r="BH346" i="5"/>
  <c r="BG346" i="5"/>
  <c r="BF346" i="5"/>
  <c r="T346" i="5"/>
  <c r="R346" i="5"/>
  <c r="P346" i="5"/>
  <c r="BK346" i="5"/>
  <c r="J346" i="5"/>
  <c r="BE346" i="5"/>
  <c r="BI341" i="5"/>
  <c r="BH341" i="5"/>
  <c r="BG341" i="5"/>
  <c r="BF341" i="5"/>
  <c r="T341" i="5"/>
  <c r="R341" i="5"/>
  <c r="P341" i="5"/>
  <c r="BK341" i="5"/>
  <c r="J341" i="5"/>
  <c r="BE341" i="5"/>
  <c r="BI337" i="5"/>
  <c r="BH337" i="5"/>
  <c r="BG337" i="5"/>
  <c r="BF337" i="5"/>
  <c r="T337" i="5"/>
  <c r="R337" i="5"/>
  <c r="P337" i="5"/>
  <c r="BK337" i="5"/>
  <c r="J337" i="5"/>
  <c r="BE337" i="5"/>
  <c r="BI326" i="5"/>
  <c r="BH326" i="5"/>
  <c r="BG326" i="5"/>
  <c r="BF326" i="5"/>
  <c r="T326" i="5"/>
  <c r="R326" i="5"/>
  <c r="P326" i="5"/>
  <c r="BK326" i="5"/>
  <c r="J326" i="5"/>
  <c r="BE326" i="5"/>
  <c r="BI322" i="5"/>
  <c r="BH322" i="5"/>
  <c r="BG322" i="5"/>
  <c r="BF322" i="5"/>
  <c r="T322" i="5"/>
  <c r="R322" i="5"/>
  <c r="P322" i="5"/>
  <c r="BK322" i="5"/>
  <c r="J322" i="5"/>
  <c r="BE322" i="5"/>
  <c r="BI318" i="5"/>
  <c r="BH318" i="5"/>
  <c r="BG318" i="5"/>
  <c r="BF318" i="5"/>
  <c r="T318" i="5"/>
  <c r="R318" i="5"/>
  <c r="P318" i="5"/>
  <c r="BK318" i="5"/>
  <c r="J318" i="5"/>
  <c r="BE318" i="5"/>
  <c r="BI307" i="5"/>
  <c r="BH307" i="5"/>
  <c r="BG307" i="5"/>
  <c r="BF307" i="5"/>
  <c r="T307" i="5"/>
  <c r="R307" i="5"/>
  <c r="P307" i="5"/>
  <c r="P284" i="5" s="1"/>
  <c r="BK307" i="5"/>
  <c r="BK284" i="5" s="1"/>
  <c r="J284" i="5" s="1"/>
  <c r="J100" i="5" s="1"/>
  <c r="J307" i="5"/>
  <c r="BE307" i="5"/>
  <c r="BI296" i="5"/>
  <c r="BH296" i="5"/>
  <c r="BG296" i="5"/>
  <c r="BF296" i="5"/>
  <c r="T296" i="5"/>
  <c r="T284" i="5" s="1"/>
  <c r="R296" i="5"/>
  <c r="R284" i="5" s="1"/>
  <c r="P296" i="5"/>
  <c r="BK296" i="5"/>
  <c r="J296" i="5"/>
  <c r="BE296" i="5"/>
  <c r="BI285" i="5"/>
  <c r="BH285" i="5"/>
  <c r="BG285" i="5"/>
  <c r="BF285" i="5"/>
  <c r="T285" i="5"/>
  <c r="R285" i="5"/>
  <c r="P285" i="5"/>
  <c r="BK285" i="5"/>
  <c r="J285" i="5"/>
  <c r="BE285" i="5"/>
  <c r="BI279" i="5"/>
  <c r="BH279" i="5"/>
  <c r="BG279" i="5"/>
  <c r="BF279" i="5"/>
  <c r="T279" i="5"/>
  <c r="T278" i="5"/>
  <c r="R279" i="5"/>
  <c r="R278" i="5"/>
  <c r="P279" i="5"/>
  <c r="P278" i="5"/>
  <c r="BK279" i="5"/>
  <c r="BK278" i="5"/>
  <c r="J278" i="5" s="1"/>
  <c r="J99" i="5" s="1"/>
  <c r="J279" i="5"/>
  <c r="BE279" i="5"/>
  <c r="BI274" i="5"/>
  <c r="BH274" i="5"/>
  <c r="BG274" i="5"/>
  <c r="BF274" i="5"/>
  <c r="T274" i="5"/>
  <c r="R274" i="5"/>
  <c r="P274" i="5"/>
  <c r="BK274" i="5"/>
  <c r="J274" i="5"/>
  <c r="BE274" i="5"/>
  <c r="BI270" i="5"/>
  <c r="BH270" i="5"/>
  <c r="BG270" i="5"/>
  <c r="BF270" i="5"/>
  <c r="T270" i="5"/>
  <c r="R270" i="5"/>
  <c r="P270" i="5"/>
  <c r="BK270" i="5"/>
  <c r="J270" i="5"/>
  <c r="BE270" i="5"/>
  <c r="BI266" i="5"/>
  <c r="BH266" i="5"/>
  <c r="BG266" i="5"/>
  <c r="BF266" i="5"/>
  <c r="T266" i="5"/>
  <c r="R266" i="5"/>
  <c r="P266" i="5"/>
  <c r="BK266" i="5"/>
  <c r="J266" i="5"/>
  <c r="BE266" i="5"/>
  <c r="BI262" i="5"/>
  <c r="BH262" i="5"/>
  <c r="BG262" i="5"/>
  <c r="BF262" i="5"/>
  <c r="T262" i="5"/>
  <c r="R262" i="5"/>
  <c r="P262" i="5"/>
  <c r="BK262" i="5"/>
  <c r="J262" i="5"/>
  <c r="BE262" i="5"/>
  <c r="BI258" i="5"/>
  <c r="BH258" i="5"/>
  <c r="BG258" i="5"/>
  <c r="BF258" i="5"/>
  <c r="T258" i="5"/>
  <c r="R258" i="5"/>
  <c r="P258" i="5"/>
  <c r="BK258" i="5"/>
  <c r="J258" i="5"/>
  <c r="BE258" i="5"/>
  <c r="BI254" i="5"/>
  <c r="BH254" i="5"/>
  <c r="BG254" i="5"/>
  <c r="BF254" i="5"/>
  <c r="T254" i="5"/>
  <c r="R254" i="5"/>
  <c r="P254" i="5"/>
  <c r="BK254" i="5"/>
  <c r="J254" i="5"/>
  <c r="BE254" i="5"/>
  <c r="BI249" i="5"/>
  <c r="BH249" i="5"/>
  <c r="BG249" i="5"/>
  <c r="BF249" i="5"/>
  <c r="T249" i="5"/>
  <c r="R249" i="5"/>
  <c r="P249" i="5"/>
  <c r="BK249" i="5"/>
  <c r="J249" i="5"/>
  <c r="BE249" i="5"/>
  <c r="BI245" i="5"/>
  <c r="BH245" i="5"/>
  <c r="BG245" i="5"/>
  <c r="BF245" i="5"/>
  <c r="T245" i="5"/>
  <c r="R245" i="5"/>
  <c r="P245" i="5"/>
  <c r="BK245" i="5"/>
  <c r="J245" i="5"/>
  <c r="BE245" i="5"/>
  <c r="BI241" i="5"/>
  <c r="BH241" i="5"/>
  <c r="BG241" i="5"/>
  <c r="BF241" i="5"/>
  <c r="T241" i="5"/>
  <c r="R241" i="5"/>
  <c r="P241" i="5"/>
  <c r="BK241" i="5"/>
  <c r="J241" i="5"/>
  <c r="BE241" i="5"/>
  <c r="BI236" i="5"/>
  <c r="BH236" i="5"/>
  <c r="BG236" i="5"/>
  <c r="BF236" i="5"/>
  <c r="T236" i="5"/>
  <c r="R236" i="5"/>
  <c r="P236" i="5"/>
  <c r="BK236" i="5"/>
  <c r="J236" i="5"/>
  <c r="BE236" i="5"/>
  <c r="BI231" i="5"/>
  <c r="BH231" i="5"/>
  <c r="BG231" i="5"/>
  <c r="BF231" i="5"/>
  <c r="T231" i="5"/>
  <c r="R231" i="5"/>
  <c r="P231" i="5"/>
  <c r="BK231" i="5"/>
  <c r="J231" i="5"/>
  <c r="BE231" i="5"/>
  <c r="BI226" i="5"/>
  <c r="BH226" i="5"/>
  <c r="BG226" i="5"/>
  <c r="BF226" i="5"/>
  <c r="T226" i="5"/>
  <c r="R226" i="5"/>
  <c r="P226" i="5"/>
  <c r="BK226" i="5"/>
  <c r="J226" i="5"/>
  <c r="BE226" i="5"/>
  <c r="BI222" i="5"/>
  <c r="BH222" i="5"/>
  <c r="BG222" i="5"/>
  <c r="BF222" i="5"/>
  <c r="T222" i="5"/>
  <c r="R222" i="5"/>
  <c r="P222" i="5"/>
  <c r="BK222" i="5"/>
  <c r="J222" i="5"/>
  <c r="BE222" i="5"/>
  <c r="BI217" i="5"/>
  <c r="BH217" i="5"/>
  <c r="BG217" i="5"/>
  <c r="BF217" i="5"/>
  <c r="T217" i="5"/>
  <c r="R217" i="5"/>
  <c r="P217" i="5"/>
  <c r="BK217" i="5"/>
  <c r="J217" i="5"/>
  <c r="BE217" i="5"/>
  <c r="BI212" i="5"/>
  <c r="BH212" i="5"/>
  <c r="BG212" i="5"/>
  <c r="BF212" i="5"/>
  <c r="T212" i="5"/>
  <c r="R212" i="5"/>
  <c r="P212" i="5"/>
  <c r="BK212" i="5"/>
  <c r="J212" i="5"/>
  <c r="BE212" i="5"/>
  <c r="BI207" i="5"/>
  <c r="BH207" i="5"/>
  <c r="BG207" i="5"/>
  <c r="BF207" i="5"/>
  <c r="T207" i="5"/>
  <c r="R207" i="5"/>
  <c r="P207" i="5"/>
  <c r="BK207" i="5"/>
  <c r="J207" i="5"/>
  <c r="BE207" i="5"/>
  <c r="BI203" i="5"/>
  <c r="BH203" i="5"/>
  <c r="BG203" i="5"/>
  <c r="BF203" i="5"/>
  <c r="T203" i="5"/>
  <c r="R203" i="5"/>
  <c r="P203" i="5"/>
  <c r="BK203" i="5"/>
  <c r="J203" i="5"/>
  <c r="BE203" i="5"/>
  <c r="BI199" i="5"/>
  <c r="BH199" i="5"/>
  <c r="BG199" i="5"/>
  <c r="BF199" i="5"/>
  <c r="T199" i="5"/>
  <c r="R199" i="5"/>
  <c r="P199" i="5"/>
  <c r="BK199" i="5"/>
  <c r="J199" i="5"/>
  <c r="BE199" i="5"/>
  <c r="BI194" i="5"/>
  <c r="BH194" i="5"/>
  <c r="BG194" i="5"/>
  <c r="BF194" i="5"/>
  <c r="T194" i="5"/>
  <c r="R194" i="5"/>
  <c r="P194" i="5"/>
  <c r="BK194" i="5"/>
  <c r="J194" i="5"/>
  <c r="BE194" i="5"/>
  <c r="BI189" i="5"/>
  <c r="BH189" i="5"/>
  <c r="BG189" i="5"/>
  <c r="BF189" i="5"/>
  <c r="T189" i="5"/>
  <c r="R189" i="5"/>
  <c r="P189" i="5"/>
  <c r="BK189" i="5"/>
  <c r="J189" i="5"/>
  <c r="BE189" i="5"/>
  <c r="BI185" i="5"/>
  <c r="BH185" i="5"/>
  <c r="BG185" i="5"/>
  <c r="BF185" i="5"/>
  <c r="T185" i="5"/>
  <c r="R185" i="5"/>
  <c r="P185" i="5"/>
  <c r="BK185" i="5"/>
  <c r="J185" i="5"/>
  <c r="BE185" i="5"/>
  <c r="BI181" i="5"/>
  <c r="BH181" i="5"/>
  <c r="BG181" i="5"/>
  <c r="BF181" i="5"/>
  <c r="T181" i="5"/>
  <c r="R181" i="5"/>
  <c r="P181" i="5"/>
  <c r="BK181" i="5"/>
  <c r="J181" i="5"/>
  <c r="BE181" i="5"/>
  <c r="BI176" i="5"/>
  <c r="BH176" i="5"/>
  <c r="BG176" i="5"/>
  <c r="BF176" i="5"/>
  <c r="T176" i="5"/>
  <c r="R176" i="5"/>
  <c r="P176" i="5"/>
  <c r="BK176" i="5"/>
  <c r="J176" i="5"/>
  <c r="BE176" i="5"/>
  <c r="BI171" i="5"/>
  <c r="BH171" i="5"/>
  <c r="BG171" i="5"/>
  <c r="BF171" i="5"/>
  <c r="T171" i="5"/>
  <c r="R171" i="5"/>
  <c r="P171" i="5"/>
  <c r="BK171" i="5"/>
  <c r="J171" i="5"/>
  <c r="BE171" i="5"/>
  <c r="BI162" i="5"/>
  <c r="BH162" i="5"/>
  <c r="BG162" i="5"/>
  <c r="BF162" i="5"/>
  <c r="T162" i="5"/>
  <c r="R162" i="5"/>
  <c r="P162" i="5"/>
  <c r="BK162" i="5"/>
  <c r="J162" i="5"/>
  <c r="BE162" i="5"/>
  <c r="BI158" i="5"/>
  <c r="BH158" i="5"/>
  <c r="BG158" i="5"/>
  <c r="BF158" i="5"/>
  <c r="T158" i="5"/>
  <c r="R158" i="5"/>
  <c r="P158" i="5"/>
  <c r="BK158" i="5"/>
  <c r="J158" i="5"/>
  <c r="BE158" i="5"/>
  <c r="BI153" i="5"/>
  <c r="BH153" i="5"/>
  <c r="BG153" i="5"/>
  <c r="BF153" i="5"/>
  <c r="T153" i="5"/>
  <c r="R153" i="5"/>
  <c r="P153" i="5"/>
  <c r="BK153" i="5"/>
  <c r="J153" i="5"/>
  <c r="BE153" i="5"/>
  <c r="BI148" i="5"/>
  <c r="BH148" i="5"/>
  <c r="BG148" i="5"/>
  <c r="BF148" i="5"/>
  <c r="T148" i="5"/>
  <c r="R148" i="5"/>
  <c r="P148" i="5"/>
  <c r="BK148" i="5"/>
  <c r="J148" i="5"/>
  <c r="BE148" i="5"/>
  <c r="BI137" i="5"/>
  <c r="BH137" i="5"/>
  <c r="BG137" i="5"/>
  <c r="BF137" i="5"/>
  <c r="T137" i="5"/>
  <c r="R137" i="5"/>
  <c r="P137" i="5"/>
  <c r="BK137" i="5"/>
  <c r="J137" i="5"/>
  <c r="BE137" i="5"/>
  <c r="BI132" i="5"/>
  <c r="F37" i="5" s="1"/>
  <c r="BD99" i="1" s="1"/>
  <c r="BH132" i="5"/>
  <c r="BG132" i="5"/>
  <c r="BF132" i="5"/>
  <c r="T132" i="5"/>
  <c r="R132" i="5"/>
  <c r="R126" i="5" s="1"/>
  <c r="P132" i="5"/>
  <c r="BK132" i="5"/>
  <c r="J132" i="5"/>
  <c r="BE132" i="5"/>
  <c r="J33" i="5" s="1"/>
  <c r="AV99" i="1" s="1"/>
  <c r="BI127" i="5"/>
  <c r="BH127" i="5"/>
  <c r="BG127" i="5"/>
  <c r="F35" i="5"/>
  <c r="BB99" i="1" s="1"/>
  <c r="BF127" i="5"/>
  <c r="F34" i="5" s="1"/>
  <c r="BA99" i="1" s="1"/>
  <c r="T127" i="5"/>
  <c r="T126" i="5"/>
  <c r="T125" i="5" s="1"/>
  <c r="T124" i="5" s="1"/>
  <c r="R127" i="5"/>
  <c r="P127" i="5"/>
  <c r="P126" i="5"/>
  <c r="BK127" i="5"/>
  <c r="BK126" i="5" s="1"/>
  <c r="J127" i="5"/>
  <c r="BE127" i="5"/>
  <c r="F33" i="5" s="1"/>
  <c r="AZ99" i="1" s="1"/>
  <c r="J120" i="5"/>
  <c r="F120" i="5"/>
  <c r="F118" i="5"/>
  <c r="E116" i="5"/>
  <c r="J91" i="5"/>
  <c r="F91" i="5"/>
  <c r="F89" i="5"/>
  <c r="E87" i="5"/>
  <c r="J24" i="5"/>
  <c r="E24" i="5"/>
  <c r="J23" i="5"/>
  <c r="J18" i="5"/>
  <c r="E18" i="5"/>
  <c r="F121" i="5"/>
  <c r="F92" i="5"/>
  <c r="J17" i="5"/>
  <c r="J12" i="5"/>
  <c r="J118" i="5" s="1"/>
  <c r="J89" i="5"/>
  <c r="E7" i="5"/>
  <c r="J39" i="4"/>
  <c r="J38" i="4"/>
  <c r="AY98" i="1" s="1"/>
  <c r="J37" i="4"/>
  <c r="AX98" i="1"/>
  <c r="BI393" i="4"/>
  <c r="BH393" i="4"/>
  <c r="BG393" i="4"/>
  <c r="BF393" i="4"/>
  <c r="T393" i="4"/>
  <c r="T392" i="4" s="1"/>
  <c r="R393" i="4"/>
  <c r="R392" i="4"/>
  <c r="P393" i="4"/>
  <c r="P392" i="4" s="1"/>
  <c r="BK393" i="4"/>
  <c r="BK392" i="4"/>
  <c r="J392" i="4"/>
  <c r="J106" i="4" s="1"/>
  <c r="J393" i="4"/>
  <c r="BE393" i="4"/>
  <c r="BI388" i="4"/>
  <c r="BH388" i="4"/>
  <c r="BG388" i="4"/>
  <c r="BF388" i="4"/>
  <c r="T388" i="4"/>
  <c r="R388" i="4"/>
  <c r="P388" i="4"/>
  <c r="BK388" i="4"/>
  <c r="J388" i="4"/>
  <c r="BE388" i="4" s="1"/>
  <c r="BI384" i="4"/>
  <c r="BH384" i="4"/>
  <c r="BG384" i="4"/>
  <c r="BF384" i="4"/>
  <c r="T384" i="4"/>
  <c r="R384" i="4"/>
  <c r="P384" i="4"/>
  <c r="BK384" i="4"/>
  <c r="J384" i="4"/>
  <c r="BE384" i="4"/>
  <c r="BI380" i="4"/>
  <c r="BH380" i="4"/>
  <c r="BG380" i="4"/>
  <c r="BF380" i="4"/>
  <c r="T380" i="4"/>
  <c r="R380" i="4"/>
  <c r="P380" i="4"/>
  <c r="BK380" i="4"/>
  <c r="J380" i="4"/>
  <c r="BE380" i="4" s="1"/>
  <c r="BI378" i="4"/>
  <c r="BH378" i="4"/>
  <c r="BG378" i="4"/>
  <c r="BF378" i="4"/>
  <c r="T378" i="4"/>
  <c r="R378" i="4"/>
  <c r="P378" i="4"/>
  <c r="BK378" i="4"/>
  <c r="J378" i="4"/>
  <c r="BE378" i="4"/>
  <c r="BI374" i="4"/>
  <c r="BH374" i="4"/>
  <c r="BG374" i="4"/>
  <c r="BF374" i="4"/>
  <c r="T374" i="4"/>
  <c r="R374" i="4"/>
  <c r="P374" i="4"/>
  <c r="BK374" i="4"/>
  <c r="J374" i="4"/>
  <c r="BE374" i="4" s="1"/>
  <c r="BI372" i="4"/>
  <c r="BH372" i="4"/>
  <c r="BG372" i="4"/>
  <c r="BF372" i="4"/>
  <c r="T372" i="4"/>
  <c r="R372" i="4"/>
  <c r="R371" i="4" s="1"/>
  <c r="P372" i="4"/>
  <c r="BK372" i="4"/>
  <c r="BK371" i="4" s="1"/>
  <c r="J371" i="4" s="1"/>
  <c r="J105" i="4" s="1"/>
  <c r="J372" i="4"/>
  <c r="BE372" i="4"/>
  <c r="BI367" i="4"/>
  <c r="BH367" i="4"/>
  <c r="BG367" i="4"/>
  <c r="BF367" i="4"/>
  <c r="T367" i="4"/>
  <c r="R367" i="4"/>
  <c r="P367" i="4"/>
  <c r="BK367" i="4"/>
  <c r="J367" i="4"/>
  <c r="BE367" i="4"/>
  <c r="BI363" i="4"/>
  <c r="BH363" i="4"/>
  <c r="BG363" i="4"/>
  <c r="BF363" i="4"/>
  <c r="T363" i="4"/>
  <c r="R363" i="4"/>
  <c r="P363" i="4"/>
  <c r="BK363" i="4"/>
  <c r="J363" i="4"/>
  <c r="BE363" i="4" s="1"/>
  <c r="BI359" i="4"/>
  <c r="BH359" i="4"/>
  <c r="BG359" i="4"/>
  <c r="BF359" i="4"/>
  <c r="T359" i="4"/>
  <c r="R359" i="4"/>
  <c r="P359" i="4"/>
  <c r="BK359" i="4"/>
  <c r="J359" i="4"/>
  <c r="BE359" i="4"/>
  <c r="BI355" i="4"/>
  <c r="BH355" i="4"/>
  <c r="BG355" i="4"/>
  <c r="BF355" i="4"/>
  <c r="T355" i="4"/>
  <c r="R355" i="4"/>
  <c r="P355" i="4"/>
  <c r="BK355" i="4"/>
  <c r="J355" i="4"/>
  <c r="BE355" i="4" s="1"/>
  <c r="BI351" i="4"/>
  <c r="BH351" i="4"/>
  <c r="BG351" i="4"/>
  <c r="BF351" i="4"/>
  <c r="T351" i="4"/>
  <c r="R351" i="4"/>
  <c r="R350" i="4" s="1"/>
  <c r="R129" i="4" s="1"/>
  <c r="R128" i="4" s="1"/>
  <c r="P351" i="4"/>
  <c r="BK351" i="4"/>
  <c r="BK350" i="4" s="1"/>
  <c r="J350" i="4" s="1"/>
  <c r="J104" i="4" s="1"/>
  <c r="J351" i="4"/>
  <c r="BE351" i="4"/>
  <c r="BI346" i="4"/>
  <c r="BH346" i="4"/>
  <c r="BG346" i="4"/>
  <c r="BF346" i="4"/>
  <c r="T346" i="4"/>
  <c r="R346" i="4"/>
  <c r="P346" i="4"/>
  <c r="BK346" i="4"/>
  <c r="J346" i="4"/>
  <c r="BE346" i="4"/>
  <c r="BI342" i="4"/>
  <c r="BH342" i="4"/>
  <c r="BG342" i="4"/>
  <c r="BF342" i="4"/>
  <c r="T342" i="4"/>
  <c r="R342" i="4"/>
  <c r="P342" i="4"/>
  <c r="BK342" i="4"/>
  <c r="J342" i="4"/>
  <c r="BE342" i="4" s="1"/>
  <c r="BI339" i="4"/>
  <c r="BH339" i="4"/>
  <c r="BG339" i="4"/>
  <c r="BF339" i="4"/>
  <c r="T339" i="4"/>
  <c r="R339" i="4"/>
  <c r="P339" i="4"/>
  <c r="BK339" i="4"/>
  <c r="J339" i="4"/>
  <c r="BE339" i="4"/>
  <c r="BI336" i="4"/>
  <c r="BH336" i="4"/>
  <c r="BG336" i="4"/>
  <c r="BF336" i="4"/>
  <c r="T336" i="4"/>
  <c r="R336" i="4"/>
  <c r="P336" i="4"/>
  <c r="BK336" i="4"/>
  <c r="J336" i="4"/>
  <c r="BE336" i="4" s="1"/>
  <c r="BI331" i="4"/>
  <c r="BH331" i="4"/>
  <c r="BG331" i="4"/>
  <c r="BF331" i="4"/>
  <c r="T331" i="4"/>
  <c r="R331" i="4"/>
  <c r="P331" i="4"/>
  <c r="BK331" i="4"/>
  <c r="J331" i="4"/>
  <c r="BE331" i="4"/>
  <c r="BI327" i="4"/>
  <c r="BH327" i="4"/>
  <c r="BG327" i="4"/>
  <c r="BF327" i="4"/>
  <c r="T327" i="4"/>
  <c r="R327" i="4"/>
  <c r="P327" i="4"/>
  <c r="BK327" i="4"/>
  <c r="J327" i="4"/>
  <c r="BE327" i="4" s="1"/>
  <c r="BI323" i="4"/>
  <c r="BH323" i="4"/>
  <c r="BG323" i="4"/>
  <c r="BF323" i="4"/>
  <c r="T323" i="4"/>
  <c r="R323" i="4"/>
  <c r="P323" i="4"/>
  <c r="BK323" i="4"/>
  <c r="J323" i="4"/>
  <c r="BE323" i="4"/>
  <c r="BI319" i="4"/>
  <c r="BH319" i="4"/>
  <c r="BG319" i="4"/>
  <c r="BF319" i="4"/>
  <c r="T319" i="4"/>
  <c r="R319" i="4"/>
  <c r="P319" i="4"/>
  <c r="BK319" i="4"/>
  <c r="J319" i="4"/>
  <c r="BE319" i="4" s="1"/>
  <c r="BI315" i="4"/>
  <c r="BH315" i="4"/>
  <c r="BG315" i="4"/>
  <c r="BF315" i="4"/>
  <c r="T315" i="4"/>
  <c r="R315" i="4"/>
  <c r="P315" i="4"/>
  <c r="BK315" i="4"/>
  <c r="J315" i="4"/>
  <c r="BE315" i="4"/>
  <c r="BI311" i="4"/>
  <c r="BH311" i="4"/>
  <c r="BG311" i="4"/>
  <c r="BF311" i="4"/>
  <c r="T311" i="4"/>
  <c r="R311" i="4"/>
  <c r="P311" i="4"/>
  <c r="BK311" i="4"/>
  <c r="J311" i="4"/>
  <c r="BE311" i="4" s="1"/>
  <c r="BI305" i="4"/>
  <c r="BH305" i="4"/>
  <c r="BG305" i="4"/>
  <c r="BF305" i="4"/>
  <c r="T305" i="4"/>
  <c r="R305" i="4"/>
  <c r="P305" i="4"/>
  <c r="BK305" i="4"/>
  <c r="J305" i="4"/>
  <c r="BE305" i="4"/>
  <c r="BI301" i="4"/>
  <c r="BH301" i="4"/>
  <c r="BG301" i="4"/>
  <c r="BF301" i="4"/>
  <c r="T301" i="4"/>
  <c r="R301" i="4"/>
  <c r="P301" i="4"/>
  <c r="BK301" i="4"/>
  <c r="J301" i="4"/>
  <c r="BE301" i="4" s="1"/>
  <c r="BI297" i="4"/>
  <c r="BH297" i="4"/>
  <c r="BG297" i="4"/>
  <c r="BF297" i="4"/>
  <c r="T297" i="4"/>
  <c r="R297" i="4"/>
  <c r="P297" i="4"/>
  <c r="BK297" i="4"/>
  <c r="J297" i="4"/>
  <c r="BE297" i="4"/>
  <c r="BI293" i="4"/>
  <c r="BH293" i="4"/>
  <c r="BG293" i="4"/>
  <c r="BF293" i="4"/>
  <c r="T293" i="4"/>
  <c r="R293" i="4"/>
  <c r="R292" i="4"/>
  <c r="P293" i="4"/>
  <c r="P292" i="4" s="1"/>
  <c r="BK293" i="4"/>
  <c r="BK292" i="4"/>
  <c r="J292" i="4"/>
  <c r="J103" i="4" s="1"/>
  <c r="J293" i="4"/>
  <c r="BE293" i="4"/>
  <c r="BI288" i="4"/>
  <c r="BH288" i="4"/>
  <c r="BG288" i="4"/>
  <c r="BF288" i="4"/>
  <c r="T288" i="4"/>
  <c r="R288" i="4"/>
  <c r="P288" i="4"/>
  <c r="BK288" i="4"/>
  <c r="J288" i="4"/>
  <c r="BE288" i="4" s="1"/>
  <c r="BI284" i="4"/>
  <c r="BH284" i="4"/>
  <c r="BG284" i="4"/>
  <c r="BF284" i="4"/>
  <c r="T284" i="4"/>
  <c r="R284" i="4"/>
  <c r="P284" i="4"/>
  <c r="BK284" i="4"/>
  <c r="J284" i="4"/>
  <c r="BE284" i="4"/>
  <c r="BI280" i="4"/>
  <c r="BH280" i="4"/>
  <c r="BG280" i="4"/>
  <c r="BF280" i="4"/>
  <c r="T280" i="4"/>
  <c r="R280" i="4"/>
  <c r="P280" i="4"/>
  <c r="BK280" i="4"/>
  <c r="J280" i="4"/>
  <c r="BE280" i="4" s="1"/>
  <c r="BI276" i="4"/>
  <c r="BH276" i="4"/>
  <c r="BG276" i="4"/>
  <c r="BF276" i="4"/>
  <c r="T276" i="4"/>
  <c r="R276" i="4"/>
  <c r="P276" i="4"/>
  <c r="P267" i="4" s="1"/>
  <c r="BK276" i="4"/>
  <c r="J276" i="4"/>
  <c r="BE276" i="4"/>
  <c r="BI272" i="4"/>
  <c r="BH272" i="4"/>
  <c r="BG272" i="4"/>
  <c r="BF272" i="4"/>
  <c r="T272" i="4"/>
  <c r="T267" i="4" s="1"/>
  <c r="R272" i="4"/>
  <c r="P272" i="4"/>
  <c r="BK272" i="4"/>
  <c r="J272" i="4"/>
  <c r="BE272" i="4" s="1"/>
  <c r="BI268" i="4"/>
  <c r="BH268" i="4"/>
  <c r="BG268" i="4"/>
  <c r="BF268" i="4"/>
  <c r="T268" i="4"/>
  <c r="R268" i="4"/>
  <c r="R267" i="4" s="1"/>
  <c r="P268" i="4"/>
  <c r="BK268" i="4"/>
  <c r="BK267" i="4" s="1"/>
  <c r="J267" i="4" s="1"/>
  <c r="J102" i="4" s="1"/>
  <c r="J268" i="4"/>
  <c r="BE268" i="4"/>
  <c r="BI263" i="4"/>
  <c r="BH263" i="4"/>
  <c r="BG263" i="4"/>
  <c r="BF263" i="4"/>
  <c r="T263" i="4"/>
  <c r="R263" i="4"/>
  <c r="P263" i="4"/>
  <c r="BK263" i="4"/>
  <c r="J263" i="4"/>
  <c r="BE263" i="4"/>
  <c r="BI259" i="4"/>
  <c r="BH259" i="4"/>
  <c r="BG259" i="4"/>
  <c r="BF259" i="4"/>
  <c r="T259" i="4"/>
  <c r="R259" i="4"/>
  <c r="P259" i="4"/>
  <c r="BK259" i="4"/>
  <c r="J259" i="4"/>
  <c r="BE259" i="4" s="1"/>
  <c r="BI255" i="4"/>
  <c r="BH255" i="4"/>
  <c r="BG255" i="4"/>
  <c r="BF255" i="4"/>
  <c r="T255" i="4"/>
  <c r="R255" i="4"/>
  <c r="P255" i="4"/>
  <c r="BK255" i="4"/>
  <c r="J255" i="4"/>
  <c r="BE255" i="4"/>
  <c r="BI251" i="4"/>
  <c r="BH251" i="4"/>
  <c r="BG251" i="4"/>
  <c r="BF251" i="4"/>
  <c r="T251" i="4"/>
  <c r="R251" i="4"/>
  <c r="P251" i="4"/>
  <c r="BK251" i="4"/>
  <c r="J251" i="4"/>
  <c r="BE251" i="4" s="1"/>
  <c r="BI247" i="4"/>
  <c r="BH247" i="4"/>
  <c r="BG247" i="4"/>
  <c r="BF247" i="4"/>
  <c r="T247" i="4"/>
  <c r="R247" i="4"/>
  <c r="P247" i="4"/>
  <c r="BK247" i="4"/>
  <c r="J247" i="4"/>
  <c r="BE247" i="4"/>
  <c r="BI243" i="4"/>
  <c r="BH243" i="4"/>
  <c r="BG243" i="4"/>
  <c r="BF243" i="4"/>
  <c r="T243" i="4"/>
  <c r="R243" i="4"/>
  <c r="P243" i="4"/>
  <c r="BK243" i="4"/>
  <c r="J243" i="4"/>
  <c r="BE243" i="4" s="1"/>
  <c r="BI237" i="4"/>
  <c r="BH237" i="4"/>
  <c r="BG237" i="4"/>
  <c r="BF237" i="4"/>
  <c r="T237" i="4"/>
  <c r="R237" i="4"/>
  <c r="P237" i="4"/>
  <c r="BK237" i="4"/>
  <c r="J237" i="4"/>
  <c r="BE237" i="4"/>
  <c r="BI233" i="4"/>
  <c r="BH233" i="4"/>
  <c r="BG233" i="4"/>
  <c r="BF233" i="4"/>
  <c r="T233" i="4"/>
  <c r="R233" i="4"/>
  <c r="R232" i="4"/>
  <c r="P233" i="4"/>
  <c r="BK233" i="4"/>
  <c r="BK232" i="4"/>
  <c r="J232" i="4"/>
  <c r="J101" i="4" s="1"/>
  <c r="J233" i="4"/>
  <c r="BE233" i="4"/>
  <c r="BI228" i="4"/>
  <c r="BH228" i="4"/>
  <c r="BG228" i="4"/>
  <c r="BF228" i="4"/>
  <c r="T228" i="4"/>
  <c r="R228" i="4"/>
  <c r="P228" i="4"/>
  <c r="BK228" i="4"/>
  <c r="J228" i="4"/>
  <c r="BE228" i="4" s="1"/>
  <c r="BI224" i="4"/>
  <c r="BH224" i="4"/>
  <c r="BG224" i="4"/>
  <c r="BF224" i="4"/>
  <c r="T224" i="4"/>
  <c r="R224" i="4"/>
  <c r="P224" i="4"/>
  <c r="BK224" i="4"/>
  <c r="J224" i="4"/>
  <c r="BE224" i="4"/>
  <c r="BI220" i="4"/>
  <c r="BH220" i="4"/>
  <c r="BG220" i="4"/>
  <c r="BF220" i="4"/>
  <c r="T220" i="4"/>
  <c r="R220" i="4"/>
  <c r="P220" i="4"/>
  <c r="BK220" i="4"/>
  <c r="J220" i="4"/>
  <c r="BE220" i="4" s="1"/>
  <c r="BI216" i="4"/>
  <c r="BH216" i="4"/>
  <c r="BG216" i="4"/>
  <c r="BF216" i="4"/>
  <c r="T216" i="4"/>
  <c r="R216" i="4"/>
  <c r="P216" i="4"/>
  <c r="BK216" i="4"/>
  <c r="J216" i="4"/>
  <c r="BE216" i="4"/>
  <c r="BI212" i="4"/>
  <c r="BH212" i="4"/>
  <c r="BG212" i="4"/>
  <c r="BF212" i="4"/>
  <c r="T212" i="4"/>
  <c r="R212" i="4"/>
  <c r="P212" i="4"/>
  <c r="BK212" i="4"/>
  <c r="J212" i="4"/>
  <c r="BE212" i="4" s="1"/>
  <c r="BI208" i="4"/>
  <c r="BH208" i="4"/>
  <c r="BG208" i="4"/>
  <c r="BF208" i="4"/>
  <c r="T208" i="4"/>
  <c r="R208" i="4"/>
  <c r="P208" i="4"/>
  <c r="BK208" i="4"/>
  <c r="J208" i="4"/>
  <c r="BE208" i="4"/>
  <c r="BI203" i="4"/>
  <c r="BH203" i="4"/>
  <c r="BG203" i="4"/>
  <c r="BF203" i="4"/>
  <c r="T203" i="4"/>
  <c r="R203" i="4"/>
  <c r="P203" i="4"/>
  <c r="BK203" i="4"/>
  <c r="J203" i="4"/>
  <c r="BE203" i="4" s="1"/>
  <c r="BI199" i="4"/>
  <c r="BH199" i="4"/>
  <c r="BG199" i="4"/>
  <c r="BF199" i="4"/>
  <c r="T199" i="4"/>
  <c r="R199" i="4"/>
  <c r="P199" i="4"/>
  <c r="BK199" i="4"/>
  <c r="J199" i="4"/>
  <c r="BE199" i="4"/>
  <c r="BI195" i="4"/>
  <c r="BH195" i="4"/>
  <c r="BG195" i="4"/>
  <c r="BF195" i="4"/>
  <c r="T195" i="4"/>
  <c r="R195" i="4"/>
  <c r="P195" i="4"/>
  <c r="BK195" i="4"/>
  <c r="J195" i="4"/>
  <c r="BE195" i="4" s="1"/>
  <c r="BI190" i="4"/>
  <c r="BH190" i="4"/>
  <c r="BG190" i="4"/>
  <c r="BF190" i="4"/>
  <c r="T190" i="4"/>
  <c r="R190" i="4"/>
  <c r="P190" i="4"/>
  <c r="BK190" i="4"/>
  <c r="J190" i="4"/>
  <c r="BE190" i="4"/>
  <c r="BI186" i="4"/>
  <c r="BH186" i="4"/>
  <c r="BG186" i="4"/>
  <c r="BF186" i="4"/>
  <c r="T186" i="4"/>
  <c r="R186" i="4"/>
  <c r="P186" i="4"/>
  <c r="BK186" i="4"/>
  <c r="J186" i="4"/>
  <c r="BE186" i="4" s="1"/>
  <c r="BI182" i="4"/>
  <c r="BH182" i="4"/>
  <c r="BG182" i="4"/>
  <c r="BF182" i="4"/>
  <c r="T182" i="4"/>
  <c r="R182" i="4"/>
  <c r="P182" i="4"/>
  <c r="BK182" i="4"/>
  <c r="J182" i="4"/>
  <c r="BE182" i="4"/>
  <c r="BI178" i="4"/>
  <c r="BH178" i="4"/>
  <c r="BG178" i="4"/>
  <c r="BF178" i="4"/>
  <c r="T178" i="4"/>
  <c r="R178" i="4"/>
  <c r="P178" i="4"/>
  <c r="BK178" i="4"/>
  <c r="J178" i="4"/>
  <c r="BE178" i="4" s="1"/>
  <c r="BI174" i="4"/>
  <c r="BH174" i="4"/>
  <c r="BG174" i="4"/>
  <c r="BF174" i="4"/>
  <c r="T174" i="4"/>
  <c r="R174" i="4"/>
  <c r="P174" i="4"/>
  <c r="BK174" i="4"/>
  <c r="J174" i="4"/>
  <c r="BE174" i="4"/>
  <c r="BI170" i="4"/>
  <c r="BH170" i="4"/>
  <c r="BG170" i="4"/>
  <c r="BF170" i="4"/>
  <c r="T170" i="4"/>
  <c r="R170" i="4"/>
  <c r="P170" i="4"/>
  <c r="BK170" i="4"/>
  <c r="J170" i="4"/>
  <c r="BE170" i="4" s="1"/>
  <c r="BI166" i="4"/>
  <c r="BH166" i="4"/>
  <c r="BG166" i="4"/>
  <c r="BF166" i="4"/>
  <c r="T166" i="4"/>
  <c r="R166" i="4"/>
  <c r="P166" i="4"/>
  <c r="BK166" i="4"/>
  <c r="J166" i="4"/>
  <c r="BE166" i="4"/>
  <c r="BI162" i="4"/>
  <c r="BH162" i="4"/>
  <c r="BG162" i="4"/>
  <c r="BF162" i="4"/>
  <c r="T162" i="4"/>
  <c r="R162" i="4"/>
  <c r="P162" i="4"/>
  <c r="BK162" i="4"/>
  <c r="J162" i="4"/>
  <c r="BE162" i="4" s="1"/>
  <c r="BI158" i="4"/>
  <c r="BH158" i="4"/>
  <c r="BG158" i="4"/>
  <c r="BF158" i="4"/>
  <c r="T158" i="4"/>
  <c r="R158" i="4"/>
  <c r="P158" i="4"/>
  <c r="BK158" i="4"/>
  <c r="J158" i="4"/>
  <c r="BE158" i="4"/>
  <c r="BI154" i="4"/>
  <c r="BH154" i="4"/>
  <c r="BG154" i="4"/>
  <c r="BF154" i="4"/>
  <c r="T154" i="4"/>
  <c r="R154" i="4"/>
  <c r="P154" i="4"/>
  <c r="BK154" i="4"/>
  <c r="J154" i="4"/>
  <c r="BE154" i="4" s="1"/>
  <c r="BI150" i="4"/>
  <c r="BH150" i="4"/>
  <c r="BG150" i="4"/>
  <c r="BF150" i="4"/>
  <c r="T150" i="4"/>
  <c r="R150" i="4"/>
  <c r="P150" i="4"/>
  <c r="BK150" i="4"/>
  <c r="J150" i="4"/>
  <c r="BE150" i="4"/>
  <c r="BI146" i="4"/>
  <c r="BH146" i="4"/>
  <c r="BG146" i="4"/>
  <c r="BF146" i="4"/>
  <c r="T146" i="4"/>
  <c r="R146" i="4"/>
  <c r="P146" i="4"/>
  <c r="BK146" i="4"/>
  <c r="J146" i="4"/>
  <c r="BE146" i="4" s="1"/>
  <c r="BI142" i="4"/>
  <c r="BH142" i="4"/>
  <c r="BG142" i="4"/>
  <c r="BF142" i="4"/>
  <c r="T142" i="4"/>
  <c r="R142" i="4"/>
  <c r="P142" i="4"/>
  <c r="BK142" i="4"/>
  <c r="J142" i="4"/>
  <c r="BE142" i="4"/>
  <c r="BI139" i="4"/>
  <c r="BH139" i="4"/>
  <c r="BG139" i="4"/>
  <c r="BF139" i="4"/>
  <c r="J36" i="4" s="1"/>
  <c r="AW98" i="1" s="1"/>
  <c r="T139" i="4"/>
  <c r="T130" i="4" s="1"/>
  <c r="R139" i="4"/>
  <c r="P139" i="4"/>
  <c r="BK139" i="4"/>
  <c r="J139" i="4"/>
  <c r="BE139" i="4" s="1"/>
  <c r="J35" i="4" s="1"/>
  <c r="AV98" i="1" s="1"/>
  <c r="AT98" i="1" s="1"/>
  <c r="BI135" i="4"/>
  <c r="BH135" i="4"/>
  <c r="BG135" i="4"/>
  <c r="BF135" i="4"/>
  <c r="T135" i="4"/>
  <c r="R135" i="4"/>
  <c r="P135" i="4"/>
  <c r="BK135" i="4"/>
  <c r="J135" i="4"/>
  <c r="BE135" i="4"/>
  <c r="BI131" i="4"/>
  <c r="BH131" i="4"/>
  <c r="F38" i="4"/>
  <c r="BC98" i="1" s="1"/>
  <c r="BG131" i="4"/>
  <c r="BF131" i="4"/>
  <c r="F36" i="4"/>
  <c r="BA98" i="1" s="1"/>
  <c r="T131" i="4"/>
  <c r="R131" i="4"/>
  <c r="R130" i="4"/>
  <c r="P131" i="4"/>
  <c r="BK131" i="4"/>
  <c r="BK130" i="4"/>
  <c r="J131" i="4"/>
  <c r="BE131" i="4"/>
  <c r="J124" i="4"/>
  <c r="F124" i="4"/>
  <c r="F122" i="4"/>
  <c r="E120" i="4"/>
  <c r="J93" i="4"/>
  <c r="F93" i="4"/>
  <c r="F91" i="4"/>
  <c r="E89" i="4"/>
  <c r="J26" i="4"/>
  <c r="E26" i="4"/>
  <c r="J94" i="4" s="1"/>
  <c r="J125" i="4"/>
  <c r="J25" i="4"/>
  <c r="J20" i="4"/>
  <c r="E20" i="4"/>
  <c r="J19" i="4"/>
  <c r="J14" i="4"/>
  <c r="E7" i="4"/>
  <c r="E85" i="4" s="1"/>
  <c r="E116" i="4"/>
  <c r="J39" i="3"/>
  <c r="J38" i="3"/>
  <c r="AY97" i="1"/>
  <c r="J37" i="3"/>
  <c r="AX97" i="1"/>
  <c r="BI163" i="3"/>
  <c r="BH163" i="3"/>
  <c r="BG163" i="3"/>
  <c r="BF163" i="3"/>
  <c r="T163" i="3"/>
  <c r="T162" i="3"/>
  <c r="R163" i="3"/>
  <c r="R162" i="3"/>
  <c r="P163" i="3"/>
  <c r="P162" i="3"/>
  <c r="BK163" i="3"/>
  <c r="BK162" i="3"/>
  <c r="J162" i="3"/>
  <c r="J103" i="3" s="1"/>
  <c r="J163" i="3"/>
  <c r="BE163" i="3" s="1"/>
  <c r="BI160" i="3"/>
  <c r="BH160" i="3"/>
  <c r="BG160" i="3"/>
  <c r="BF160" i="3"/>
  <c r="T160" i="3"/>
  <c r="R160" i="3"/>
  <c r="P160" i="3"/>
  <c r="BK160" i="3"/>
  <c r="J160" i="3"/>
  <c r="BE160" i="3"/>
  <c r="BI158" i="3"/>
  <c r="BH158" i="3"/>
  <c r="BG158" i="3"/>
  <c r="BF158" i="3"/>
  <c r="T158" i="3"/>
  <c r="R158" i="3"/>
  <c r="P158" i="3"/>
  <c r="BK158" i="3"/>
  <c r="J158" i="3"/>
  <c r="BE158" i="3"/>
  <c r="BI156" i="3"/>
  <c r="BH156" i="3"/>
  <c r="BG156" i="3"/>
  <c r="BF156" i="3"/>
  <c r="T156" i="3"/>
  <c r="R156" i="3"/>
  <c r="R149" i="3" s="1"/>
  <c r="P156" i="3"/>
  <c r="BK156" i="3"/>
  <c r="J156" i="3"/>
  <c r="BE156" i="3"/>
  <c r="BI152" i="3"/>
  <c r="BH152" i="3"/>
  <c r="BG152" i="3"/>
  <c r="BF152" i="3"/>
  <c r="T152" i="3"/>
  <c r="R152" i="3"/>
  <c r="P152" i="3"/>
  <c r="BK152" i="3"/>
  <c r="BK149" i="3" s="1"/>
  <c r="J149" i="3" s="1"/>
  <c r="J102" i="3" s="1"/>
  <c r="J152" i="3"/>
  <c r="BE152" i="3"/>
  <c r="BI150" i="3"/>
  <c r="BH150" i="3"/>
  <c r="BG150" i="3"/>
  <c r="BF150" i="3"/>
  <c r="T150" i="3"/>
  <c r="T149" i="3"/>
  <c r="R150" i="3"/>
  <c r="P150" i="3"/>
  <c r="P149" i="3"/>
  <c r="BK150" i="3"/>
  <c r="J150" i="3"/>
  <c r="BE150" i="3" s="1"/>
  <c r="J35" i="3" s="1"/>
  <c r="AV97" i="1" s="1"/>
  <c r="BI145" i="3"/>
  <c r="BH145" i="3"/>
  <c r="BG145" i="3"/>
  <c r="BF145" i="3"/>
  <c r="T145" i="3"/>
  <c r="R145" i="3"/>
  <c r="P145" i="3"/>
  <c r="BK145" i="3"/>
  <c r="J145" i="3"/>
  <c r="BE145" i="3"/>
  <c r="BI141" i="3"/>
  <c r="BH141" i="3"/>
  <c r="BG141" i="3"/>
  <c r="BF141" i="3"/>
  <c r="T141" i="3"/>
  <c r="R141" i="3"/>
  <c r="P141" i="3"/>
  <c r="P132" i="3" s="1"/>
  <c r="BK141" i="3"/>
  <c r="J141" i="3"/>
  <c r="BE141" i="3"/>
  <c r="BI137" i="3"/>
  <c r="F39" i="3" s="1"/>
  <c r="BD97" i="1" s="1"/>
  <c r="BH137" i="3"/>
  <c r="BG137" i="3"/>
  <c r="BF137" i="3"/>
  <c r="T137" i="3"/>
  <c r="T132" i="3" s="1"/>
  <c r="R137" i="3"/>
  <c r="R132" i="3" s="1"/>
  <c r="P137" i="3"/>
  <c r="BK137" i="3"/>
  <c r="J137" i="3"/>
  <c r="BE137" i="3"/>
  <c r="BI133" i="3"/>
  <c r="BH133" i="3"/>
  <c r="BG133" i="3"/>
  <c r="BF133" i="3"/>
  <c r="T133" i="3"/>
  <c r="R133" i="3"/>
  <c r="P133" i="3"/>
  <c r="BK133" i="3"/>
  <c r="BK132" i="3"/>
  <c r="J132" i="3" s="1"/>
  <c r="J101" i="3" s="1"/>
  <c r="J133" i="3"/>
  <c r="BE133" i="3"/>
  <c r="BI128" i="3"/>
  <c r="BH128" i="3"/>
  <c r="BG128" i="3"/>
  <c r="F37" i="3"/>
  <c r="BB97" i="1" s="1"/>
  <c r="BF128" i="3"/>
  <c r="F36" i="3" s="1"/>
  <c r="BA97" i="1" s="1"/>
  <c r="T128" i="3"/>
  <c r="T127" i="3"/>
  <c r="T126" i="3" s="1"/>
  <c r="T125" i="3" s="1"/>
  <c r="R128" i="3"/>
  <c r="R127" i="3"/>
  <c r="P128" i="3"/>
  <c r="P127" i="3"/>
  <c r="P126" i="3" s="1"/>
  <c r="P125" i="3" s="1"/>
  <c r="AU97" i="1" s="1"/>
  <c r="BK128" i="3"/>
  <c r="BK127" i="3" s="1"/>
  <c r="J128" i="3"/>
  <c r="BE128" i="3"/>
  <c r="F35" i="3" s="1"/>
  <c r="AZ97" i="1" s="1"/>
  <c r="J121" i="3"/>
  <c r="F121" i="3"/>
  <c r="F119" i="3"/>
  <c r="E117" i="3"/>
  <c r="J93" i="3"/>
  <c r="F93" i="3"/>
  <c r="F91" i="3"/>
  <c r="E89" i="3"/>
  <c r="J26" i="3"/>
  <c r="E26" i="3"/>
  <c r="J25" i="3"/>
  <c r="J20" i="3"/>
  <c r="E20" i="3"/>
  <c r="F122" i="3"/>
  <c r="F94" i="3"/>
  <c r="J19" i="3"/>
  <c r="J14" i="3"/>
  <c r="J91" i="3" s="1"/>
  <c r="J119" i="3"/>
  <c r="E7" i="3"/>
  <c r="J37" i="2"/>
  <c r="J36" i="2"/>
  <c r="AY96" i="1" s="1"/>
  <c r="J35" i="2"/>
  <c r="AX96" i="1"/>
  <c r="BI1019" i="2"/>
  <c r="BH1019" i="2"/>
  <c r="BG1019" i="2"/>
  <c r="BF1019" i="2"/>
  <c r="T1019" i="2"/>
  <c r="T1017" i="2" s="1"/>
  <c r="T1016" i="2" s="1"/>
  <c r="R1019" i="2"/>
  <c r="P1019" i="2"/>
  <c r="BK1019" i="2"/>
  <c r="J1019" i="2"/>
  <c r="BE1019" i="2" s="1"/>
  <c r="BI1018" i="2"/>
  <c r="BH1018" i="2"/>
  <c r="BG1018" i="2"/>
  <c r="BF1018" i="2"/>
  <c r="T1018" i="2"/>
  <c r="R1018" i="2"/>
  <c r="R1017" i="2"/>
  <c r="R1016" i="2"/>
  <c r="P1018" i="2"/>
  <c r="P1017" i="2" s="1"/>
  <c r="P1016" i="2" s="1"/>
  <c r="BK1018" i="2"/>
  <c r="BK1017" i="2"/>
  <c r="J1018" i="2"/>
  <c r="BE1018" i="2" s="1"/>
  <c r="BI1014" i="2"/>
  <c r="BH1014" i="2"/>
  <c r="BG1014" i="2"/>
  <c r="BF1014" i="2"/>
  <c r="T1014" i="2"/>
  <c r="T1013" i="2" s="1"/>
  <c r="R1014" i="2"/>
  <c r="R1013" i="2"/>
  <c r="P1014" i="2"/>
  <c r="P1013" i="2" s="1"/>
  <c r="BK1014" i="2"/>
  <c r="BK1013" i="2"/>
  <c r="J1013" i="2"/>
  <c r="J104" i="2" s="1"/>
  <c r="J1014" i="2"/>
  <c r="BE1014" i="2"/>
  <c r="BI1009" i="2"/>
  <c r="BH1009" i="2"/>
  <c r="BG1009" i="2"/>
  <c r="BF1009" i="2"/>
  <c r="T1009" i="2"/>
  <c r="R1009" i="2"/>
  <c r="P1009" i="2"/>
  <c r="BK1009" i="2"/>
  <c r="J1009" i="2"/>
  <c r="BE1009" i="2" s="1"/>
  <c r="BI1005" i="2"/>
  <c r="BH1005" i="2"/>
  <c r="BG1005" i="2"/>
  <c r="BF1005" i="2"/>
  <c r="T1005" i="2"/>
  <c r="R1005" i="2"/>
  <c r="P1005" i="2"/>
  <c r="BK1005" i="2"/>
  <c r="J1005" i="2"/>
  <c r="BE1005" i="2"/>
  <c r="BI1001" i="2"/>
  <c r="BH1001" i="2"/>
  <c r="BG1001" i="2"/>
  <c r="BF1001" i="2"/>
  <c r="T1001" i="2"/>
  <c r="R1001" i="2"/>
  <c r="P1001" i="2"/>
  <c r="BK1001" i="2"/>
  <c r="J1001" i="2"/>
  <c r="BE1001" i="2" s="1"/>
  <c r="BI999" i="2"/>
  <c r="BH999" i="2"/>
  <c r="BG999" i="2"/>
  <c r="BF999" i="2"/>
  <c r="T999" i="2"/>
  <c r="R999" i="2"/>
  <c r="P999" i="2"/>
  <c r="P992" i="2" s="1"/>
  <c r="BK999" i="2"/>
  <c r="J999" i="2"/>
  <c r="BE999" i="2"/>
  <c r="BI995" i="2"/>
  <c r="BH995" i="2"/>
  <c r="BG995" i="2"/>
  <c r="BF995" i="2"/>
  <c r="T995" i="2"/>
  <c r="T992" i="2" s="1"/>
  <c r="R995" i="2"/>
  <c r="P995" i="2"/>
  <c r="BK995" i="2"/>
  <c r="J995" i="2"/>
  <c r="BE995" i="2" s="1"/>
  <c r="BI993" i="2"/>
  <c r="BH993" i="2"/>
  <c r="BG993" i="2"/>
  <c r="BF993" i="2"/>
  <c r="T993" i="2"/>
  <c r="R993" i="2"/>
  <c r="R992" i="2" s="1"/>
  <c r="P993" i="2"/>
  <c r="BK993" i="2"/>
  <c r="BK992" i="2" s="1"/>
  <c r="J992" i="2" s="1"/>
  <c r="J103" i="2" s="1"/>
  <c r="J993" i="2"/>
  <c r="BE993" i="2"/>
  <c r="BI987" i="2"/>
  <c r="BH987" i="2"/>
  <c r="BG987" i="2"/>
  <c r="BF987" i="2"/>
  <c r="T987" i="2"/>
  <c r="R987" i="2"/>
  <c r="P987" i="2"/>
  <c r="BK987" i="2"/>
  <c r="J987" i="2"/>
  <c r="BE987" i="2"/>
  <c r="BI982" i="2"/>
  <c r="BH982" i="2"/>
  <c r="BG982" i="2"/>
  <c r="BF982" i="2"/>
  <c r="T982" i="2"/>
  <c r="R982" i="2"/>
  <c r="P982" i="2"/>
  <c r="BK982" i="2"/>
  <c r="J982" i="2"/>
  <c r="BE982" i="2" s="1"/>
  <c r="BI978" i="2"/>
  <c r="BH978" i="2"/>
  <c r="BG978" i="2"/>
  <c r="BF978" i="2"/>
  <c r="T978" i="2"/>
  <c r="R978" i="2"/>
  <c r="P978" i="2"/>
  <c r="BK978" i="2"/>
  <c r="J978" i="2"/>
  <c r="BE978" i="2"/>
  <c r="BI975" i="2"/>
  <c r="BH975" i="2"/>
  <c r="BG975" i="2"/>
  <c r="BF975" i="2"/>
  <c r="T975" i="2"/>
  <c r="R975" i="2"/>
  <c r="P975" i="2"/>
  <c r="BK975" i="2"/>
  <c r="J975" i="2"/>
  <c r="BE975" i="2" s="1"/>
  <c r="BI971" i="2"/>
  <c r="BH971" i="2"/>
  <c r="BG971" i="2"/>
  <c r="BF971" i="2"/>
  <c r="T971" i="2"/>
  <c r="R971" i="2"/>
  <c r="P971" i="2"/>
  <c r="BK971" i="2"/>
  <c r="J971" i="2"/>
  <c r="BE971" i="2"/>
  <c r="BI967" i="2"/>
  <c r="BH967" i="2"/>
  <c r="BG967" i="2"/>
  <c r="BF967" i="2"/>
  <c r="T967" i="2"/>
  <c r="R967" i="2"/>
  <c r="P967" i="2"/>
  <c r="BK967" i="2"/>
  <c r="J967" i="2"/>
  <c r="BE967" i="2" s="1"/>
  <c r="BI948" i="2"/>
  <c r="BH948" i="2"/>
  <c r="BG948" i="2"/>
  <c r="BF948" i="2"/>
  <c r="T948" i="2"/>
  <c r="R948" i="2"/>
  <c r="P948" i="2"/>
  <c r="BK948" i="2"/>
  <c r="J948" i="2"/>
  <c r="BE948" i="2"/>
  <c r="BI944" i="2"/>
  <c r="BH944" i="2"/>
  <c r="BG944" i="2"/>
  <c r="BF944" i="2"/>
  <c r="T944" i="2"/>
  <c r="R944" i="2"/>
  <c r="P944" i="2"/>
  <c r="BK944" i="2"/>
  <c r="J944" i="2"/>
  <c r="BE944" i="2" s="1"/>
  <c r="BI939" i="2"/>
  <c r="BH939" i="2"/>
  <c r="BG939" i="2"/>
  <c r="BF939" i="2"/>
  <c r="T939" i="2"/>
  <c r="R939" i="2"/>
  <c r="P939" i="2"/>
  <c r="BK939" i="2"/>
  <c r="J939" i="2"/>
  <c r="BE939" i="2"/>
  <c r="BI935" i="2"/>
  <c r="BH935" i="2"/>
  <c r="BG935" i="2"/>
  <c r="BF935" i="2"/>
  <c r="T935" i="2"/>
  <c r="R935" i="2"/>
  <c r="R934" i="2"/>
  <c r="P935" i="2"/>
  <c r="P934" i="2" s="1"/>
  <c r="BK935" i="2"/>
  <c r="BK934" i="2"/>
  <c r="J934" i="2"/>
  <c r="J102" i="2" s="1"/>
  <c r="J935" i="2"/>
  <c r="BE935" i="2"/>
  <c r="BI930" i="2"/>
  <c r="BH930" i="2"/>
  <c r="BG930" i="2"/>
  <c r="BF930" i="2"/>
  <c r="T930" i="2"/>
  <c r="R930" i="2"/>
  <c r="P930" i="2"/>
  <c r="BK930" i="2"/>
  <c r="J930" i="2"/>
  <c r="BE930" i="2" s="1"/>
  <c r="BI926" i="2"/>
  <c r="BH926" i="2"/>
  <c r="BG926" i="2"/>
  <c r="BF926" i="2"/>
  <c r="T926" i="2"/>
  <c r="R926" i="2"/>
  <c r="P926" i="2"/>
  <c r="BK926" i="2"/>
  <c r="J926" i="2"/>
  <c r="BE926" i="2"/>
  <c r="BI920" i="2"/>
  <c r="BH920" i="2"/>
  <c r="BG920" i="2"/>
  <c r="BF920" i="2"/>
  <c r="T920" i="2"/>
  <c r="R920" i="2"/>
  <c r="P920" i="2"/>
  <c r="BK920" i="2"/>
  <c r="J920" i="2"/>
  <c r="BE920" i="2" s="1"/>
  <c r="BI916" i="2"/>
  <c r="BH916" i="2"/>
  <c r="BG916" i="2"/>
  <c r="BF916" i="2"/>
  <c r="T916" i="2"/>
  <c r="R916" i="2"/>
  <c r="P916" i="2"/>
  <c r="BK916" i="2"/>
  <c r="J916" i="2"/>
  <c r="BE916" i="2"/>
  <c r="BI912" i="2"/>
  <c r="BH912" i="2"/>
  <c r="BG912" i="2"/>
  <c r="BF912" i="2"/>
  <c r="T912" i="2"/>
  <c r="R912" i="2"/>
  <c r="P912" i="2"/>
  <c r="BK912" i="2"/>
  <c r="J912" i="2"/>
  <c r="BE912" i="2" s="1"/>
  <c r="BI908" i="2"/>
  <c r="BH908" i="2"/>
  <c r="BG908" i="2"/>
  <c r="BF908" i="2"/>
  <c r="T908" i="2"/>
  <c r="R908" i="2"/>
  <c r="P908" i="2"/>
  <c r="BK908" i="2"/>
  <c r="J908" i="2"/>
  <c r="BE908" i="2"/>
  <c r="BI904" i="2"/>
  <c r="BH904" i="2"/>
  <c r="BG904" i="2"/>
  <c r="BF904" i="2"/>
  <c r="T904" i="2"/>
  <c r="R904" i="2"/>
  <c r="P904" i="2"/>
  <c r="BK904" i="2"/>
  <c r="J904" i="2"/>
  <c r="BE904" i="2" s="1"/>
  <c r="BI899" i="2"/>
  <c r="BH899" i="2"/>
  <c r="BG899" i="2"/>
  <c r="BF899" i="2"/>
  <c r="T899" i="2"/>
  <c r="R899" i="2"/>
  <c r="P899" i="2"/>
  <c r="BK899" i="2"/>
  <c r="J899" i="2"/>
  <c r="BE899" i="2"/>
  <c r="BI894" i="2"/>
  <c r="BH894" i="2"/>
  <c r="BG894" i="2"/>
  <c r="BF894" i="2"/>
  <c r="T894" i="2"/>
  <c r="R894" i="2"/>
  <c r="P894" i="2"/>
  <c r="BK894" i="2"/>
  <c r="J894" i="2"/>
  <c r="BE894" i="2" s="1"/>
  <c r="BI889" i="2"/>
  <c r="BH889" i="2"/>
  <c r="BG889" i="2"/>
  <c r="BF889" i="2"/>
  <c r="T889" i="2"/>
  <c r="R889" i="2"/>
  <c r="P889" i="2"/>
  <c r="BK889" i="2"/>
  <c r="J889" i="2"/>
  <c r="BE889" i="2"/>
  <c r="BI885" i="2"/>
  <c r="BH885" i="2"/>
  <c r="BG885" i="2"/>
  <c r="BF885" i="2"/>
  <c r="T885" i="2"/>
  <c r="R885" i="2"/>
  <c r="P885" i="2"/>
  <c r="BK885" i="2"/>
  <c r="J885" i="2"/>
  <c r="BE885" i="2" s="1"/>
  <c r="BI879" i="2"/>
  <c r="BH879" i="2"/>
  <c r="BG879" i="2"/>
  <c r="BF879" i="2"/>
  <c r="T879" i="2"/>
  <c r="R879" i="2"/>
  <c r="P879" i="2"/>
  <c r="BK879" i="2"/>
  <c r="J879" i="2"/>
  <c r="BE879" i="2"/>
  <c r="BI874" i="2"/>
  <c r="BH874" i="2"/>
  <c r="BG874" i="2"/>
  <c r="BF874" i="2"/>
  <c r="T874" i="2"/>
  <c r="R874" i="2"/>
  <c r="P874" i="2"/>
  <c r="BK874" i="2"/>
  <c r="J874" i="2"/>
  <c r="BE874" i="2" s="1"/>
  <c r="BI868" i="2"/>
  <c r="BH868" i="2"/>
  <c r="BG868" i="2"/>
  <c r="BF868" i="2"/>
  <c r="T868" i="2"/>
  <c r="R868" i="2"/>
  <c r="P868" i="2"/>
  <c r="BK868" i="2"/>
  <c r="J868" i="2"/>
  <c r="BE868" i="2"/>
  <c r="BI862" i="2"/>
  <c r="BH862" i="2"/>
  <c r="BG862" i="2"/>
  <c r="BF862" i="2"/>
  <c r="T862" i="2"/>
  <c r="R862" i="2"/>
  <c r="P862" i="2"/>
  <c r="BK862" i="2"/>
  <c r="J862" i="2"/>
  <c r="BE862" i="2" s="1"/>
  <c r="BI851" i="2"/>
  <c r="BH851" i="2"/>
  <c r="BG851" i="2"/>
  <c r="BF851" i="2"/>
  <c r="T851" i="2"/>
  <c r="R851" i="2"/>
  <c r="P851" i="2"/>
  <c r="BK851" i="2"/>
  <c r="J851" i="2"/>
  <c r="BE851" i="2"/>
  <c r="BI845" i="2"/>
  <c r="BH845" i="2"/>
  <c r="BG845" i="2"/>
  <c r="BF845" i="2"/>
  <c r="T845" i="2"/>
  <c r="R845" i="2"/>
  <c r="P845" i="2"/>
  <c r="BK845" i="2"/>
  <c r="J845" i="2"/>
  <c r="BE845" i="2" s="1"/>
  <c r="BI841" i="2"/>
  <c r="BH841" i="2"/>
  <c r="BG841" i="2"/>
  <c r="BF841" i="2"/>
  <c r="T841" i="2"/>
  <c r="R841" i="2"/>
  <c r="P841" i="2"/>
  <c r="BK841" i="2"/>
  <c r="J841" i="2"/>
  <c r="BE841" i="2"/>
  <c r="BI836" i="2"/>
  <c r="BH836" i="2"/>
  <c r="BG836" i="2"/>
  <c r="BF836" i="2"/>
  <c r="T836" i="2"/>
  <c r="R836" i="2"/>
  <c r="P836" i="2"/>
  <c r="BK836" i="2"/>
  <c r="J836" i="2"/>
  <c r="BE836" i="2" s="1"/>
  <c r="BI832" i="2"/>
  <c r="BH832" i="2"/>
  <c r="BG832" i="2"/>
  <c r="BF832" i="2"/>
  <c r="T832" i="2"/>
  <c r="R832" i="2"/>
  <c r="P832" i="2"/>
  <c r="BK832" i="2"/>
  <c r="J832" i="2"/>
  <c r="BE832" i="2"/>
  <c r="BI812" i="2"/>
  <c r="BH812" i="2"/>
  <c r="BG812" i="2"/>
  <c r="BF812" i="2"/>
  <c r="T812" i="2"/>
  <c r="R812" i="2"/>
  <c r="P812" i="2"/>
  <c r="BK812" i="2"/>
  <c r="J812" i="2"/>
  <c r="BE812" i="2" s="1"/>
  <c r="BI808" i="2"/>
  <c r="BH808" i="2"/>
  <c r="BG808" i="2"/>
  <c r="BF808" i="2"/>
  <c r="T808" i="2"/>
  <c r="R808" i="2"/>
  <c r="P808" i="2"/>
  <c r="BK808" i="2"/>
  <c r="J808" i="2"/>
  <c r="BE808" i="2"/>
  <c r="BI804" i="2"/>
  <c r="BH804" i="2"/>
  <c r="BG804" i="2"/>
  <c r="BF804" i="2"/>
  <c r="T804" i="2"/>
  <c r="R804" i="2"/>
  <c r="R803" i="2"/>
  <c r="P804" i="2"/>
  <c r="BK804" i="2"/>
  <c r="BK803" i="2"/>
  <c r="J803" i="2"/>
  <c r="J101" i="2" s="1"/>
  <c r="J804" i="2"/>
  <c r="BE804" i="2"/>
  <c r="BI798" i="2"/>
  <c r="BH798" i="2"/>
  <c r="BG798" i="2"/>
  <c r="BF798" i="2"/>
  <c r="T798" i="2"/>
  <c r="R798" i="2"/>
  <c r="P798" i="2"/>
  <c r="BK798" i="2"/>
  <c r="J798" i="2"/>
  <c r="BE798" i="2" s="1"/>
  <c r="BI793" i="2"/>
  <c r="BH793" i="2"/>
  <c r="BG793" i="2"/>
  <c r="BF793" i="2"/>
  <c r="T793" i="2"/>
  <c r="R793" i="2"/>
  <c r="P793" i="2"/>
  <c r="BK793" i="2"/>
  <c r="J793" i="2"/>
  <c r="BE793" i="2"/>
  <c r="BI788" i="2"/>
  <c r="BH788" i="2"/>
  <c r="BG788" i="2"/>
  <c r="BF788" i="2"/>
  <c r="T788" i="2"/>
  <c r="R788" i="2"/>
  <c r="P788" i="2"/>
  <c r="BK788" i="2"/>
  <c r="J788" i="2"/>
  <c r="BE788" i="2" s="1"/>
  <c r="BI779" i="2"/>
  <c r="BH779" i="2"/>
  <c r="BG779" i="2"/>
  <c r="BF779" i="2"/>
  <c r="T779" i="2"/>
  <c r="R779" i="2"/>
  <c r="P779" i="2"/>
  <c r="BK779" i="2"/>
  <c r="J779" i="2"/>
  <c r="BE779" i="2"/>
  <c r="BI774" i="2"/>
  <c r="BH774" i="2"/>
  <c r="BG774" i="2"/>
  <c r="BF774" i="2"/>
  <c r="T774" i="2"/>
  <c r="R774" i="2"/>
  <c r="P774" i="2"/>
  <c r="BK774" i="2"/>
  <c r="J774" i="2"/>
  <c r="BE774" i="2" s="1"/>
  <c r="BI767" i="2"/>
  <c r="BH767" i="2"/>
  <c r="BG767" i="2"/>
  <c r="BF767" i="2"/>
  <c r="T767" i="2"/>
  <c r="R767" i="2"/>
  <c r="P767" i="2"/>
  <c r="BK767" i="2"/>
  <c r="J767" i="2"/>
  <c r="BE767" i="2"/>
  <c r="BI762" i="2"/>
  <c r="BH762" i="2"/>
  <c r="BG762" i="2"/>
  <c r="BF762" i="2"/>
  <c r="T762" i="2"/>
  <c r="R762" i="2"/>
  <c r="P762" i="2"/>
  <c r="BK762" i="2"/>
  <c r="J762" i="2"/>
  <c r="BE762" i="2" s="1"/>
  <c r="BI755" i="2"/>
  <c r="BH755" i="2"/>
  <c r="BG755" i="2"/>
  <c r="BF755" i="2"/>
  <c r="T755" i="2"/>
  <c r="R755" i="2"/>
  <c r="P755" i="2"/>
  <c r="P671" i="2" s="1"/>
  <c r="BK755" i="2"/>
  <c r="J755" i="2"/>
  <c r="BE755" i="2"/>
  <c r="BI734" i="2"/>
  <c r="BH734" i="2"/>
  <c r="BG734" i="2"/>
  <c r="BF734" i="2"/>
  <c r="T734" i="2"/>
  <c r="R734" i="2"/>
  <c r="P734" i="2"/>
  <c r="BK734" i="2"/>
  <c r="J734" i="2"/>
  <c r="BE734" i="2" s="1"/>
  <c r="BI727" i="2"/>
  <c r="BH727" i="2"/>
  <c r="BG727" i="2"/>
  <c r="BF727" i="2"/>
  <c r="T727" i="2"/>
  <c r="R727" i="2"/>
  <c r="P727" i="2"/>
  <c r="BK727" i="2"/>
  <c r="J727" i="2"/>
  <c r="BE727" i="2"/>
  <c r="BI723" i="2"/>
  <c r="BH723" i="2"/>
  <c r="BG723" i="2"/>
  <c r="BF723" i="2"/>
  <c r="T723" i="2"/>
  <c r="R723" i="2"/>
  <c r="P723" i="2"/>
  <c r="BK723" i="2"/>
  <c r="J723" i="2"/>
  <c r="BE723" i="2" s="1"/>
  <c r="BI701" i="2"/>
  <c r="BH701" i="2"/>
  <c r="BG701" i="2"/>
  <c r="BF701" i="2"/>
  <c r="T701" i="2"/>
  <c r="R701" i="2"/>
  <c r="P701" i="2"/>
  <c r="BK701" i="2"/>
  <c r="J701" i="2"/>
  <c r="BE701" i="2"/>
  <c r="BI679" i="2"/>
  <c r="BH679" i="2"/>
  <c r="BG679" i="2"/>
  <c r="BF679" i="2"/>
  <c r="T679" i="2"/>
  <c r="R679" i="2"/>
  <c r="P679" i="2"/>
  <c r="BK679" i="2"/>
  <c r="J679" i="2"/>
  <c r="BE679" i="2" s="1"/>
  <c r="BI672" i="2"/>
  <c r="BH672" i="2"/>
  <c r="BG672" i="2"/>
  <c r="BF672" i="2"/>
  <c r="T672" i="2"/>
  <c r="T671" i="2"/>
  <c r="R672" i="2"/>
  <c r="R671" i="2" s="1"/>
  <c r="P672" i="2"/>
  <c r="BK672" i="2"/>
  <c r="BK671" i="2" s="1"/>
  <c r="J671" i="2" s="1"/>
  <c r="J100" i="2" s="1"/>
  <c r="J672" i="2"/>
  <c r="BE672" i="2" s="1"/>
  <c r="BI667" i="2"/>
  <c r="BH667" i="2"/>
  <c r="BG667" i="2"/>
  <c r="BF667" i="2"/>
  <c r="T667" i="2"/>
  <c r="R667" i="2"/>
  <c r="P667" i="2"/>
  <c r="BK667" i="2"/>
  <c r="J667" i="2"/>
  <c r="BE667" i="2"/>
  <c r="BI663" i="2"/>
  <c r="BH663" i="2"/>
  <c r="BG663" i="2"/>
  <c r="BF663" i="2"/>
  <c r="T663" i="2"/>
  <c r="R663" i="2"/>
  <c r="P663" i="2"/>
  <c r="BK663" i="2"/>
  <c r="J663" i="2"/>
  <c r="BE663" i="2" s="1"/>
  <c r="BI659" i="2"/>
  <c r="BH659" i="2"/>
  <c r="BG659" i="2"/>
  <c r="BF659" i="2"/>
  <c r="T659" i="2"/>
  <c r="R659" i="2"/>
  <c r="P659" i="2"/>
  <c r="BK659" i="2"/>
  <c r="J659" i="2"/>
  <c r="BE659" i="2"/>
  <c r="BI655" i="2"/>
  <c r="BH655" i="2"/>
  <c r="BG655" i="2"/>
  <c r="BF655" i="2"/>
  <c r="T655" i="2"/>
  <c r="T596" i="2" s="1"/>
  <c r="R655" i="2"/>
  <c r="P655" i="2"/>
  <c r="BK655" i="2"/>
  <c r="J655" i="2"/>
  <c r="BE655" i="2" s="1"/>
  <c r="BI651" i="2"/>
  <c r="BH651" i="2"/>
  <c r="BG651" i="2"/>
  <c r="BF651" i="2"/>
  <c r="T651" i="2"/>
  <c r="R651" i="2"/>
  <c r="P651" i="2"/>
  <c r="BK651" i="2"/>
  <c r="J651" i="2"/>
  <c r="BE651" i="2"/>
  <c r="BI645" i="2"/>
  <c r="BH645" i="2"/>
  <c r="BG645" i="2"/>
  <c r="BF645" i="2"/>
  <c r="T645" i="2"/>
  <c r="R645" i="2"/>
  <c r="P645" i="2"/>
  <c r="BK645" i="2"/>
  <c r="J645" i="2"/>
  <c r="BE645" i="2" s="1"/>
  <c r="BI639" i="2"/>
  <c r="BH639" i="2"/>
  <c r="BG639" i="2"/>
  <c r="BF639" i="2"/>
  <c r="T639" i="2"/>
  <c r="R639" i="2"/>
  <c r="P639" i="2"/>
  <c r="BK639" i="2"/>
  <c r="J639" i="2"/>
  <c r="BE639" i="2"/>
  <c r="BI634" i="2"/>
  <c r="BH634" i="2"/>
  <c r="BG634" i="2"/>
  <c r="BF634" i="2"/>
  <c r="T634" i="2"/>
  <c r="R634" i="2"/>
  <c r="P634" i="2"/>
  <c r="BK634" i="2"/>
  <c r="J634" i="2"/>
  <c r="BE634" i="2" s="1"/>
  <c r="BI629" i="2"/>
  <c r="BH629" i="2"/>
  <c r="BG629" i="2"/>
  <c r="BF629" i="2"/>
  <c r="T629" i="2"/>
  <c r="R629" i="2"/>
  <c r="P629" i="2"/>
  <c r="P596" i="2" s="1"/>
  <c r="BK629" i="2"/>
  <c r="J629" i="2"/>
  <c r="BE629" i="2"/>
  <c r="BI616" i="2"/>
  <c r="BH616" i="2"/>
  <c r="BG616" i="2"/>
  <c r="BF616" i="2"/>
  <c r="T616" i="2"/>
  <c r="R616" i="2"/>
  <c r="P616" i="2"/>
  <c r="BK616" i="2"/>
  <c r="J616" i="2"/>
  <c r="BE616" i="2" s="1"/>
  <c r="BI597" i="2"/>
  <c r="BH597" i="2"/>
  <c r="BG597" i="2"/>
  <c r="BF597" i="2"/>
  <c r="T597" i="2"/>
  <c r="R597" i="2"/>
  <c r="R596" i="2" s="1"/>
  <c r="P597" i="2"/>
  <c r="BK597" i="2"/>
  <c r="J597" i="2"/>
  <c r="BE597" i="2" s="1"/>
  <c r="BI592" i="2"/>
  <c r="BH592" i="2"/>
  <c r="BG592" i="2"/>
  <c r="BF592" i="2"/>
  <c r="T592" i="2"/>
  <c r="R592" i="2"/>
  <c r="P592" i="2"/>
  <c r="BK592" i="2"/>
  <c r="J592" i="2"/>
  <c r="BE592" i="2"/>
  <c r="BI588" i="2"/>
  <c r="BH588" i="2"/>
  <c r="BG588" i="2"/>
  <c r="BF588" i="2"/>
  <c r="T588" i="2"/>
  <c r="R588" i="2"/>
  <c r="P588" i="2"/>
  <c r="BK588" i="2"/>
  <c r="J588" i="2"/>
  <c r="BE588" i="2" s="1"/>
  <c r="BI584" i="2"/>
  <c r="BH584" i="2"/>
  <c r="BG584" i="2"/>
  <c r="BF584" i="2"/>
  <c r="T584" i="2"/>
  <c r="R584" i="2"/>
  <c r="P584" i="2"/>
  <c r="BK584" i="2"/>
  <c r="J584" i="2"/>
  <c r="BE584" i="2"/>
  <c r="BI580" i="2"/>
  <c r="BH580" i="2"/>
  <c r="BG580" i="2"/>
  <c r="BF580" i="2"/>
  <c r="T580" i="2"/>
  <c r="R580" i="2"/>
  <c r="P580" i="2"/>
  <c r="BK580" i="2"/>
  <c r="J580" i="2"/>
  <c r="BE580" i="2" s="1"/>
  <c r="BI561" i="2"/>
  <c r="BH561" i="2"/>
  <c r="BG561" i="2"/>
  <c r="BF561" i="2"/>
  <c r="T561" i="2"/>
  <c r="R561" i="2"/>
  <c r="P561" i="2"/>
  <c r="BK561" i="2"/>
  <c r="J561" i="2"/>
  <c r="BE561" i="2"/>
  <c r="BI542" i="2"/>
  <c r="BH542" i="2"/>
  <c r="BG542" i="2"/>
  <c r="BF542" i="2"/>
  <c r="T542" i="2"/>
  <c r="R542" i="2"/>
  <c r="P542" i="2"/>
  <c r="BK542" i="2"/>
  <c r="J542" i="2"/>
  <c r="BE542" i="2" s="1"/>
  <c r="BI537" i="2"/>
  <c r="BH537" i="2"/>
  <c r="BG537" i="2"/>
  <c r="BF537" i="2"/>
  <c r="T537" i="2"/>
  <c r="R537" i="2"/>
  <c r="P537" i="2"/>
  <c r="BK537" i="2"/>
  <c r="J537" i="2"/>
  <c r="BE537" i="2"/>
  <c r="BI518" i="2"/>
  <c r="BH518" i="2"/>
  <c r="BG518" i="2"/>
  <c r="BF518" i="2"/>
  <c r="T518" i="2"/>
  <c r="R518" i="2"/>
  <c r="P518" i="2"/>
  <c r="BK518" i="2"/>
  <c r="J518" i="2"/>
  <c r="BE518" i="2" s="1"/>
  <c r="BI499" i="2"/>
  <c r="BH499" i="2"/>
  <c r="BG499" i="2"/>
  <c r="BF499" i="2"/>
  <c r="T499" i="2"/>
  <c r="R499" i="2"/>
  <c r="P499" i="2"/>
  <c r="BK499" i="2"/>
  <c r="J499" i="2"/>
  <c r="BE499" i="2"/>
  <c r="BI494" i="2"/>
  <c r="BH494" i="2"/>
  <c r="BG494" i="2"/>
  <c r="BF494" i="2"/>
  <c r="T494" i="2"/>
  <c r="R494" i="2"/>
  <c r="P494" i="2"/>
  <c r="BK494" i="2"/>
  <c r="J494" i="2"/>
  <c r="BE494" i="2" s="1"/>
  <c r="BI475" i="2"/>
  <c r="BH475" i="2"/>
  <c r="BG475" i="2"/>
  <c r="BF475" i="2"/>
  <c r="T475" i="2"/>
  <c r="R475" i="2"/>
  <c r="P475" i="2"/>
  <c r="BK475" i="2"/>
  <c r="J475" i="2"/>
  <c r="BE475" i="2"/>
  <c r="BI456" i="2"/>
  <c r="BH456" i="2"/>
  <c r="BG456" i="2"/>
  <c r="BF456" i="2"/>
  <c r="T456" i="2"/>
  <c r="R456" i="2"/>
  <c r="P456" i="2"/>
  <c r="BK456" i="2"/>
  <c r="J456" i="2"/>
  <c r="BE456" i="2" s="1"/>
  <c r="BI437" i="2"/>
  <c r="BH437" i="2"/>
  <c r="BG437" i="2"/>
  <c r="BF437" i="2"/>
  <c r="T437" i="2"/>
  <c r="R437" i="2"/>
  <c r="P437" i="2"/>
  <c r="BK437" i="2"/>
  <c r="J437" i="2"/>
  <c r="BE437" i="2"/>
  <c r="BI418" i="2"/>
  <c r="BH418" i="2"/>
  <c r="BG418" i="2"/>
  <c r="BF418" i="2"/>
  <c r="T418" i="2"/>
  <c r="R418" i="2"/>
  <c r="P418" i="2"/>
  <c r="BK418" i="2"/>
  <c r="J418" i="2"/>
  <c r="BE418" i="2" s="1"/>
  <c r="BI399" i="2"/>
  <c r="BH399" i="2"/>
  <c r="BG399" i="2"/>
  <c r="BF399" i="2"/>
  <c r="T399" i="2"/>
  <c r="R399" i="2"/>
  <c r="P399" i="2"/>
  <c r="BK399" i="2"/>
  <c r="J399" i="2"/>
  <c r="BE399" i="2"/>
  <c r="BI380" i="2"/>
  <c r="BH380" i="2"/>
  <c r="BG380" i="2"/>
  <c r="BF380" i="2"/>
  <c r="T380" i="2"/>
  <c r="R380" i="2"/>
  <c r="P380" i="2"/>
  <c r="BK380" i="2"/>
  <c r="J380" i="2"/>
  <c r="BE380" i="2" s="1"/>
  <c r="BI357" i="2"/>
  <c r="BH357" i="2"/>
  <c r="BG357" i="2"/>
  <c r="BF357" i="2"/>
  <c r="T357" i="2"/>
  <c r="R357" i="2"/>
  <c r="P357" i="2"/>
  <c r="BK357" i="2"/>
  <c r="J357" i="2"/>
  <c r="BE357" i="2"/>
  <c r="BI353" i="2"/>
  <c r="BH353" i="2"/>
  <c r="BG353" i="2"/>
  <c r="BF353" i="2"/>
  <c r="T353" i="2"/>
  <c r="R353" i="2"/>
  <c r="P353" i="2"/>
  <c r="BK353" i="2"/>
  <c r="J353" i="2"/>
  <c r="BE353" i="2" s="1"/>
  <c r="BI346" i="2"/>
  <c r="BH346" i="2"/>
  <c r="BG346" i="2"/>
  <c r="BF346" i="2"/>
  <c r="T346" i="2"/>
  <c r="R346" i="2"/>
  <c r="P346" i="2"/>
  <c r="BK346" i="2"/>
  <c r="J346" i="2"/>
  <c r="BE346" i="2"/>
  <c r="BI342" i="2"/>
  <c r="BH342" i="2"/>
  <c r="BG342" i="2"/>
  <c r="BF342" i="2"/>
  <c r="T342" i="2"/>
  <c r="R342" i="2"/>
  <c r="P342" i="2"/>
  <c r="BK342" i="2"/>
  <c r="J342" i="2"/>
  <c r="BE342" i="2" s="1"/>
  <c r="BI322" i="2"/>
  <c r="BH322" i="2"/>
  <c r="BG322" i="2"/>
  <c r="BF322" i="2"/>
  <c r="T322" i="2"/>
  <c r="R322" i="2"/>
  <c r="P322" i="2"/>
  <c r="BK322" i="2"/>
  <c r="J322" i="2"/>
  <c r="BE322" i="2"/>
  <c r="BI317" i="2"/>
  <c r="BH317" i="2"/>
  <c r="BG317" i="2"/>
  <c r="BF317" i="2"/>
  <c r="T317" i="2"/>
  <c r="R317" i="2"/>
  <c r="P317" i="2"/>
  <c r="BK317" i="2"/>
  <c r="J317" i="2"/>
  <c r="BE317" i="2" s="1"/>
  <c r="BI312" i="2"/>
  <c r="BH312" i="2"/>
  <c r="BG312" i="2"/>
  <c r="BF312" i="2"/>
  <c r="T312" i="2"/>
  <c r="R312" i="2"/>
  <c r="P312" i="2"/>
  <c r="BK312" i="2"/>
  <c r="J312" i="2"/>
  <c r="BE312" i="2"/>
  <c r="BI307" i="2"/>
  <c r="BH307" i="2"/>
  <c r="BG307" i="2"/>
  <c r="BF307" i="2"/>
  <c r="T307" i="2"/>
  <c r="R307" i="2"/>
  <c r="P307" i="2"/>
  <c r="BK307" i="2"/>
  <c r="J307" i="2"/>
  <c r="BE307" i="2" s="1"/>
  <c r="BI302" i="2"/>
  <c r="BH302" i="2"/>
  <c r="BG302" i="2"/>
  <c r="BF302" i="2"/>
  <c r="T302" i="2"/>
  <c r="R302" i="2"/>
  <c r="P302" i="2"/>
  <c r="BK302" i="2"/>
  <c r="J302" i="2"/>
  <c r="BE302" i="2"/>
  <c r="BI298" i="2"/>
  <c r="BH298" i="2"/>
  <c r="BG298" i="2"/>
  <c r="BF298" i="2"/>
  <c r="T298" i="2"/>
  <c r="R298" i="2"/>
  <c r="P298" i="2"/>
  <c r="BK298" i="2"/>
  <c r="J298" i="2"/>
  <c r="BE298" i="2" s="1"/>
  <c r="BI278" i="2"/>
  <c r="BH278" i="2"/>
  <c r="BG278" i="2"/>
  <c r="BF278" i="2"/>
  <c r="T278" i="2"/>
  <c r="R278" i="2"/>
  <c r="P278" i="2"/>
  <c r="BK278" i="2"/>
  <c r="J278" i="2"/>
  <c r="BE278" i="2"/>
  <c r="BI258" i="2"/>
  <c r="BH258" i="2"/>
  <c r="BG258" i="2"/>
  <c r="BF258" i="2"/>
  <c r="T258" i="2"/>
  <c r="R258" i="2"/>
  <c r="P258" i="2"/>
  <c r="BK258" i="2"/>
  <c r="J258" i="2"/>
  <c r="BE258" i="2" s="1"/>
  <c r="BI251" i="2"/>
  <c r="BH251" i="2"/>
  <c r="BG251" i="2"/>
  <c r="BF251" i="2"/>
  <c r="T251" i="2"/>
  <c r="R251" i="2"/>
  <c r="P251" i="2"/>
  <c r="BK251" i="2"/>
  <c r="J251" i="2"/>
  <c r="BE251" i="2"/>
  <c r="BI236" i="2"/>
  <c r="BH236" i="2"/>
  <c r="BG236" i="2"/>
  <c r="BF236" i="2"/>
  <c r="T236" i="2"/>
  <c r="R236" i="2"/>
  <c r="P236" i="2"/>
  <c r="BK236" i="2"/>
  <c r="J236" i="2"/>
  <c r="BE236" i="2" s="1"/>
  <c r="BI217" i="2"/>
  <c r="BH217" i="2"/>
  <c r="BG217" i="2"/>
  <c r="BF217" i="2"/>
  <c r="T217" i="2"/>
  <c r="R217" i="2"/>
  <c r="P217" i="2"/>
  <c r="BK217" i="2"/>
  <c r="J217" i="2"/>
  <c r="BE217" i="2"/>
  <c r="BI213" i="2"/>
  <c r="BH213" i="2"/>
  <c r="BG213" i="2"/>
  <c r="BF213" i="2"/>
  <c r="T213" i="2"/>
  <c r="R213" i="2"/>
  <c r="P213" i="2"/>
  <c r="BK213" i="2"/>
  <c r="J213" i="2"/>
  <c r="BE213" i="2" s="1"/>
  <c r="BI209" i="2"/>
  <c r="BH209" i="2"/>
  <c r="BG209" i="2"/>
  <c r="BF209" i="2"/>
  <c r="T209" i="2"/>
  <c r="R209" i="2"/>
  <c r="P209" i="2"/>
  <c r="BK209" i="2"/>
  <c r="J209" i="2"/>
  <c r="BE209" i="2"/>
  <c r="BI206" i="2"/>
  <c r="BH206" i="2"/>
  <c r="BG206" i="2"/>
  <c r="BF206" i="2"/>
  <c r="T206" i="2"/>
  <c r="R206" i="2"/>
  <c r="P206" i="2"/>
  <c r="BK206" i="2"/>
  <c r="J206" i="2"/>
  <c r="BE206" i="2" s="1"/>
  <c r="BI202" i="2"/>
  <c r="BH202" i="2"/>
  <c r="BG202" i="2"/>
  <c r="BF202" i="2"/>
  <c r="T202" i="2"/>
  <c r="R202" i="2"/>
  <c r="P202" i="2"/>
  <c r="BK202" i="2"/>
  <c r="J202" i="2"/>
  <c r="BE202" i="2"/>
  <c r="BI197" i="2"/>
  <c r="BH197" i="2"/>
  <c r="BG197" i="2"/>
  <c r="BF197" i="2"/>
  <c r="T197" i="2"/>
  <c r="R197" i="2"/>
  <c r="P197" i="2"/>
  <c r="BK197" i="2"/>
  <c r="J197" i="2"/>
  <c r="BE197" i="2" s="1"/>
  <c r="BI188" i="2"/>
  <c r="BH188" i="2"/>
  <c r="BG188" i="2"/>
  <c r="BF188" i="2"/>
  <c r="T188" i="2"/>
  <c r="R188" i="2"/>
  <c r="P188" i="2"/>
  <c r="BK188" i="2"/>
  <c r="J188" i="2"/>
  <c r="BE188" i="2"/>
  <c r="BI184" i="2"/>
  <c r="BH184" i="2"/>
  <c r="BG184" i="2"/>
  <c r="BF184" i="2"/>
  <c r="T184" i="2"/>
  <c r="R184" i="2"/>
  <c r="P184" i="2"/>
  <c r="BK184" i="2"/>
  <c r="J184" i="2"/>
  <c r="BE184" i="2" s="1"/>
  <c r="BI180" i="2"/>
  <c r="BH180" i="2"/>
  <c r="BG180" i="2"/>
  <c r="BF180" i="2"/>
  <c r="T180" i="2"/>
  <c r="R180" i="2"/>
  <c r="P180" i="2"/>
  <c r="BK180" i="2"/>
  <c r="J180" i="2"/>
  <c r="BE180" i="2"/>
  <c r="BI176" i="2"/>
  <c r="BH176" i="2"/>
  <c r="BG176" i="2"/>
  <c r="BF176" i="2"/>
  <c r="T176" i="2"/>
  <c r="R176" i="2"/>
  <c r="P176" i="2"/>
  <c r="BK176" i="2"/>
  <c r="J176" i="2"/>
  <c r="BE176" i="2" s="1"/>
  <c r="BI172" i="2"/>
  <c r="BH172" i="2"/>
  <c r="BG172" i="2"/>
  <c r="BF172" i="2"/>
  <c r="T172" i="2"/>
  <c r="R172" i="2"/>
  <c r="P172" i="2"/>
  <c r="BK172" i="2"/>
  <c r="J172" i="2"/>
  <c r="BE172" i="2"/>
  <c r="BI167" i="2"/>
  <c r="BH167" i="2"/>
  <c r="BG167" i="2"/>
  <c r="BF167" i="2"/>
  <c r="T167" i="2"/>
  <c r="R167" i="2"/>
  <c r="P167" i="2"/>
  <c r="BK167" i="2"/>
  <c r="J167" i="2"/>
  <c r="BE167" i="2" s="1"/>
  <c r="BI160" i="2"/>
  <c r="BH160" i="2"/>
  <c r="BG160" i="2"/>
  <c r="BF160" i="2"/>
  <c r="T160" i="2"/>
  <c r="R160" i="2"/>
  <c r="P160" i="2"/>
  <c r="BK160" i="2"/>
  <c r="J160" i="2"/>
  <c r="BE160" i="2"/>
  <c r="BI141" i="2"/>
  <c r="BH141" i="2"/>
  <c r="BG141" i="2"/>
  <c r="BF141" i="2"/>
  <c r="T141" i="2"/>
  <c r="R141" i="2"/>
  <c r="P141" i="2"/>
  <c r="BK141" i="2"/>
  <c r="J141" i="2"/>
  <c r="BE141" i="2" s="1"/>
  <c r="BI137" i="2"/>
  <c r="BH137" i="2"/>
  <c r="BG137" i="2"/>
  <c r="BF137" i="2"/>
  <c r="T137" i="2"/>
  <c r="R137" i="2"/>
  <c r="P137" i="2"/>
  <c r="BK137" i="2"/>
  <c r="J137" i="2"/>
  <c r="BE137" i="2"/>
  <c r="BI133" i="2"/>
  <c r="F37" i="2" s="1"/>
  <c r="BD96" i="1" s="1"/>
  <c r="BH133" i="2"/>
  <c r="BG133" i="2"/>
  <c r="BF133" i="2"/>
  <c r="T133" i="2"/>
  <c r="R133" i="2"/>
  <c r="P133" i="2"/>
  <c r="BK133" i="2"/>
  <c r="J133" i="2"/>
  <c r="BE133" i="2" s="1"/>
  <c r="BI129" i="2"/>
  <c r="BH129" i="2"/>
  <c r="F36" i="2" s="1"/>
  <c r="BC96" i="1" s="1"/>
  <c r="BG129" i="2"/>
  <c r="F35" i="2" s="1"/>
  <c r="BB96" i="1" s="1"/>
  <c r="BF129" i="2"/>
  <c r="F34" i="2" s="1"/>
  <c r="BA96" i="1" s="1"/>
  <c r="BA95" i="1" s="1"/>
  <c r="J34" i="2"/>
  <c r="AW96" i="1" s="1"/>
  <c r="T129" i="2"/>
  <c r="T128" i="2" s="1"/>
  <c r="R129" i="2"/>
  <c r="R128" i="2" s="1"/>
  <c r="R127" i="2" s="1"/>
  <c r="R126" i="2" s="1"/>
  <c r="P129" i="2"/>
  <c r="P128" i="2" s="1"/>
  <c r="BK129" i="2"/>
  <c r="BK128" i="2" s="1"/>
  <c r="J129" i="2"/>
  <c r="BE129" i="2"/>
  <c r="J122" i="2"/>
  <c r="F122" i="2"/>
  <c r="F120" i="2"/>
  <c r="E118" i="2"/>
  <c r="J91" i="2"/>
  <c r="F91" i="2"/>
  <c r="F89" i="2"/>
  <c r="E87" i="2"/>
  <c r="J24" i="2"/>
  <c r="E24" i="2"/>
  <c r="J123" i="2" s="1"/>
  <c r="J92" i="2"/>
  <c r="J23" i="2"/>
  <c r="J18" i="2"/>
  <c r="E18" i="2"/>
  <c r="F123" i="2"/>
  <c r="F92" i="2"/>
  <c r="J17" i="2"/>
  <c r="J12" i="2"/>
  <c r="J89" i="2" s="1"/>
  <c r="J120" i="2"/>
  <c r="E7" i="2"/>
  <c r="E116" i="2" s="1"/>
  <c r="E85" i="2"/>
  <c r="BD110" i="1"/>
  <c r="BB110" i="1"/>
  <c r="AZ110" i="1"/>
  <c r="AV110" i="1" s="1"/>
  <c r="AX110" i="1"/>
  <c r="AU110" i="1"/>
  <c r="AS110" i="1"/>
  <c r="AS104" i="1"/>
  <c r="BC100" i="1"/>
  <c r="AY100" i="1" s="1"/>
  <c r="AS100" i="1"/>
  <c r="AS94" i="1" s="1"/>
  <c r="AS95" i="1"/>
  <c r="AT111" i="1"/>
  <c r="AT109" i="1"/>
  <c r="L90" i="1"/>
  <c r="AM90" i="1"/>
  <c r="AM89" i="1"/>
  <c r="L89" i="1"/>
  <c r="AM87" i="1"/>
  <c r="L87" i="1"/>
  <c r="L85" i="1"/>
  <c r="L84" i="1"/>
  <c r="J91" i="7" l="1"/>
  <c r="J91" i="11"/>
  <c r="J89" i="18"/>
  <c r="AT110" i="1"/>
  <c r="F33" i="2"/>
  <c r="AZ96" i="1" s="1"/>
  <c r="BC95" i="1"/>
  <c r="J128" i="2"/>
  <c r="J98" i="2" s="1"/>
  <c r="AW95" i="1"/>
  <c r="BD95" i="1"/>
  <c r="J94" i="3"/>
  <c r="J122" i="3"/>
  <c r="J92" i="5"/>
  <c r="J121" i="5"/>
  <c r="J126" i="5"/>
  <c r="J98" i="5" s="1"/>
  <c r="J33" i="2"/>
  <c r="AV96" i="1" s="1"/>
  <c r="AT96" i="1" s="1"/>
  <c r="T934" i="2"/>
  <c r="R126" i="3"/>
  <c r="R125" i="3" s="1"/>
  <c r="F38" i="3"/>
  <c r="BC97" i="1" s="1"/>
  <c r="P232" i="4"/>
  <c r="T292" i="4"/>
  <c r="F36" i="5"/>
  <c r="BC99" i="1" s="1"/>
  <c r="J134" i="6"/>
  <c r="J100" i="6" s="1"/>
  <c r="BK133" i="6"/>
  <c r="J94" i="9"/>
  <c r="J145" i="9"/>
  <c r="J127" i="3"/>
  <c r="J100" i="3" s="1"/>
  <c r="BK126" i="3"/>
  <c r="F36" i="12"/>
  <c r="BA108" i="1" s="1"/>
  <c r="J36" i="12"/>
  <c r="AW108" i="1" s="1"/>
  <c r="BK596" i="2"/>
  <c r="J596" i="2" s="1"/>
  <c r="J99" i="2" s="1"/>
  <c r="T803" i="2"/>
  <c r="T127" i="2" s="1"/>
  <c r="T126" i="2" s="1"/>
  <c r="BK1016" i="2"/>
  <c r="J1016" i="2" s="1"/>
  <c r="J105" i="2" s="1"/>
  <c r="J1017" i="2"/>
  <c r="J106" i="2" s="1"/>
  <c r="F39" i="4"/>
  <c r="BD98" i="1" s="1"/>
  <c r="P130" i="4"/>
  <c r="P129" i="4" s="1"/>
  <c r="P128" i="4" s="1"/>
  <c r="AU98" i="1" s="1"/>
  <c r="F37" i="4"/>
  <c r="BB98" i="1" s="1"/>
  <c r="BB95" i="1" s="1"/>
  <c r="P125" i="5"/>
  <c r="P124" i="5" s="1"/>
  <c r="AU99" i="1" s="1"/>
  <c r="J34" i="5"/>
  <c r="AW99" i="1" s="1"/>
  <c r="AT99" i="1" s="1"/>
  <c r="F35" i="6"/>
  <c r="AZ101" i="1" s="1"/>
  <c r="AZ100" i="1" s="1"/>
  <c r="AV100" i="1" s="1"/>
  <c r="AT100" i="1" s="1"/>
  <c r="J35" i="6"/>
  <c r="AV101" i="1" s="1"/>
  <c r="AT101" i="1" s="1"/>
  <c r="J35" i="8"/>
  <c r="AV103" i="1" s="1"/>
  <c r="AT103" i="1" s="1"/>
  <c r="F35" i="8"/>
  <c r="AZ103" i="1" s="1"/>
  <c r="J91" i="4"/>
  <c r="J122" i="4"/>
  <c r="J202" i="12"/>
  <c r="J101" i="12" s="1"/>
  <c r="BK126" i="12"/>
  <c r="P803" i="2"/>
  <c r="P127" i="2" s="1"/>
  <c r="P126" i="2" s="1"/>
  <c r="AU96" i="1" s="1"/>
  <c r="AU95" i="1" s="1"/>
  <c r="E85" i="3"/>
  <c r="E113" i="3"/>
  <c r="J36" i="3"/>
  <c r="AW97" i="1" s="1"/>
  <c r="AT97" i="1" s="1"/>
  <c r="F94" i="4"/>
  <c r="F125" i="4"/>
  <c r="F35" i="4"/>
  <c r="AZ98" i="1" s="1"/>
  <c r="BK129" i="4"/>
  <c r="J130" i="4"/>
  <c r="J100" i="4" s="1"/>
  <c r="T232" i="4"/>
  <c r="T129" i="4" s="1"/>
  <c r="T128" i="4" s="1"/>
  <c r="T350" i="4"/>
  <c r="P350" i="4"/>
  <c r="T371" i="4"/>
  <c r="P371" i="4"/>
  <c r="E85" i="5"/>
  <c r="E114" i="5"/>
  <c r="T134" i="6"/>
  <c r="P270" i="6"/>
  <c r="P269" i="6" s="1"/>
  <c r="BK386" i="5"/>
  <c r="J386" i="5" s="1"/>
  <c r="J102" i="5" s="1"/>
  <c r="R133" i="6"/>
  <c r="R132" i="6" s="1"/>
  <c r="F37" i="6"/>
  <c r="BB101" i="1" s="1"/>
  <c r="BB100" i="1" s="1"/>
  <c r="AX100" i="1" s="1"/>
  <c r="F39" i="6"/>
  <c r="BD101" i="1" s="1"/>
  <c r="BD100" i="1" s="1"/>
  <c r="T181" i="6"/>
  <c r="F36" i="7"/>
  <c r="BA102" i="1" s="1"/>
  <c r="BA100" i="1" s="1"/>
  <c r="AW100" i="1" s="1"/>
  <c r="J36" i="7"/>
  <c r="AW102" i="1" s="1"/>
  <c r="AT102" i="1" s="1"/>
  <c r="F94" i="8"/>
  <c r="F119" i="8"/>
  <c r="BK123" i="8"/>
  <c r="J124" i="8"/>
  <c r="J100" i="8" s="1"/>
  <c r="J91" i="8"/>
  <c r="J116" i="8"/>
  <c r="P149" i="9"/>
  <c r="F35" i="12"/>
  <c r="AZ108" i="1" s="1"/>
  <c r="J35" i="12"/>
  <c r="AV108" i="1" s="1"/>
  <c r="R386" i="5"/>
  <c r="R125" i="5" s="1"/>
  <c r="R124" i="5" s="1"/>
  <c r="P134" i="6"/>
  <c r="T168" i="6"/>
  <c r="P203" i="6"/>
  <c r="T244" i="6"/>
  <c r="BK269" i="6"/>
  <c r="J269" i="6" s="1"/>
  <c r="J107" i="6" s="1"/>
  <c r="J270" i="6"/>
  <c r="J108" i="6" s="1"/>
  <c r="E85" i="9"/>
  <c r="E136" i="9"/>
  <c r="P127" i="10"/>
  <c r="R149" i="9"/>
  <c r="R148" i="9" s="1"/>
  <c r="F36" i="11"/>
  <c r="BA107" i="1" s="1"/>
  <c r="J36" i="11"/>
  <c r="AW107" i="1" s="1"/>
  <c r="F38" i="11"/>
  <c r="BC107" i="1" s="1"/>
  <c r="P126" i="12"/>
  <c r="P125" i="12" s="1"/>
  <c r="AU108" i="1" s="1"/>
  <c r="F39" i="12"/>
  <c r="BD108" i="1" s="1"/>
  <c r="E85" i="6"/>
  <c r="J94" i="6"/>
  <c r="BK122" i="7"/>
  <c r="J122" i="7" s="1"/>
  <c r="J91" i="9"/>
  <c r="F94" i="9"/>
  <c r="BK600" i="9"/>
  <c r="T599" i="9"/>
  <c r="BK126" i="10"/>
  <c r="F37" i="10"/>
  <c r="BB106" i="1" s="1"/>
  <c r="BB104" i="1" s="1"/>
  <c r="AX104" i="1" s="1"/>
  <c r="F39" i="10"/>
  <c r="BD106" i="1" s="1"/>
  <c r="BD104" i="1" s="1"/>
  <c r="P154" i="10"/>
  <c r="P200" i="10"/>
  <c r="BK127" i="11"/>
  <c r="T127" i="12"/>
  <c r="T126" i="12" s="1"/>
  <c r="T125" i="12" s="1"/>
  <c r="BK150" i="9"/>
  <c r="T149" i="9"/>
  <c r="J36" i="9"/>
  <c r="AW105" i="1" s="1"/>
  <c r="AT105" i="1" s="1"/>
  <c r="F36" i="9"/>
  <c r="BA105" i="1" s="1"/>
  <c r="BA104" i="1" s="1"/>
  <c r="AW104" i="1" s="1"/>
  <c r="F38" i="9"/>
  <c r="BC105" i="1" s="1"/>
  <c r="BC104" i="1" s="1"/>
  <c r="AY104" i="1" s="1"/>
  <c r="P599" i="9"/>
  <c r="F35" i="10"/>
  <c r="AZ106" i="1" s="1"/>
  <c r="J35" i="10"/>
  <c r="AV106" i="1" s="1"/>
  <c r="AT106" i="1" s="1"/>
  <c r="T127" i="10"/>
  <c r="T126" i="10" s="1"/>
  <c r="T125" i="10" s="1"/>
  <c r="J35" i="11"/>
  <c r="AV107" i="1" s="1"/>
  <c r="F119" i="13"/>
  <c r="F94" i="13"/>
  <c r="P132" i="16"/>
  <c r="P131" i="16" s="1"/>
  <c r="AU113" i="1" s="1"/>
  <c r="BK245" i="16"/>
  <c r="J245" i="16" s="1"/>
  <c r="J106" i="16" s="1"/>
  <c r="J246" i="16"/>
  <c r="J107" i="16" s="1"/>
  <c r="J116" i="13"/>
  <c r="J91" i="13"/>
  <c r="BK127" i="14"/>
  <c r="J128" i="14"/>
  <c r="J102" i="14" s="1"/>
  <c r="F35" i="16"/>
  <c r="AZ113" i="1" s="1"/>
  <c r="J35" i="16"/>
  <c r="AV113" i="1" s="1"/>
  <c r="J128" i="15"/>
  <c r="J102" i="15" s="1"/>
  <c r="BK127" i="15"/>
  <c r="J133" i="16"/>
  <c r="J100" i="16" s="1"/>
  <c r="BK132" i="16"/>
  <c r="BK123" i="13"/>
  <c r="E85" i="14"/>
  <c r="J96" i="14"/>
  <c r="E112" i="15"/>
  <c r="J123" i="15"/>
  <c r="T239" i="17"/>
  <c r="T318" i="17"/>
  <c r="J123" i="18"/>
  <c r="J97" i="18" s="1"/>
  <c r="P145" i="18"/>
  <c r="P122" i="18" s="1"/>
  <c r="AU115" i="1" s="1"/>
  <c r="T145" i="18"/>
  <c r="T122" i="18" s="1"/>
  <c r="F117" i="19"/>
  <c r="F92" i="19"/>
  <c r="J33" i="19"/>
  <c r="AV116" i="1" s="1"/>
  <c r="AT116" i="1" s="1"/>
  <c r="F33" i="19"/>
  <c r="AZ116" i="1" s="1"/>
  <c r="F35" i="13"/>
  <c r="AZ109" i="1" s="1"/>
  <c r="J37" i="15"/>
  <c r="AV112" i="1" s="1"/>
  <c r="AT112" i="1" s="1"/>
  <c r="J36" i="16"/>
  <c r="AW113" i="1" s="1"/>
  <c r="P126" i="17"/>
  <c r="P125" i="17" s="1"/>
  <c r="P124" i="17" s="1"/>
  <c r="AU114" i="1" s="1"/>
  <c r="J33" i="18"/>
  <c r="AV115" i="1" s="1"/>
  <c r="J125" i="17"/>
  <c r="J97" i="17" s="1"/>
  <c r="BK124" i="17"/>
  <c r="J124" i="17" s="1"/>
  <c r="F34" i="18"/>
  <c r="BA115" i="1" s="1"/>
  <c r="J34" i="18"/>
  <c r="AW115" i="1" s="1"/>
  <c r="J114" i="19"/>
  <c r="J89" i="19"/>
  <c r="F33" i="17"/>
  <c r="AZ114" i="1" s="1"/>
  <c r="J33" i="17"/>
  <c r="AV114" i="1" s="1"/>
  <c r="AT114" i="1" s="1"/>
  <c r="T126" i="17"/>
  <c r="T125" i="17" s="1"/>
  <c r="T124" i="17" s="1"/>
  <c r="P264" i="17"/>
  <c r="J124" i="18"/>
  <c r="J98" i="18" s="1"/>
  <c r="BK146" i="18"/>
  <c r="R146" i="18"/>
  <c r="R145" i="18" s="1"/>
  <c r="R122" i="18" s="1"/>
  <c r="J122" i="19"/>
  <c r="J98" i="19" s="1"/>
  <c r="BK121" i="19"/>
  <c r="E114" i="17"/>
  <c r="J121" i="17"/>
  <c r="AX95" i="1" l="1"/>
  <c r="BB94" i="1"/>
  <c r="BC94" i="1"/>
  <c r="AY95" i="1"/>
  <c r="BK145" i="18"/>
  <c r="J146" i="18"/>
  <c r="J100" i="18" s="1"/>
  <c r="AT115" i="1"/>
  <c r="BK131" i="16"/>
  <c r="J131" i="16" s="1"/>
  <c r="J132" i="16"/>
  <c r="J99" i="16" s="1"/>
  <c r="AT113" i="1"/>
  <c r="AT107" i="1"/>
  <c r="T148" i="9"/>
  <c r="BK125" i="10"/>
  <c r="J125" i="10" s="1"/>
  <c r="J126" i="10"/>
  <c r="J99" i="10" s="1"/>
  <c r="AT108" i="1"/>
  <c r="J123" i="13"/>
  <c r="J99" i="13" s="1"/>
  <c r="BK122" i="13"/>
  <c r="J122" i="13" s="1"/>
  <c r="J127" i="14"/>
  <c r="J101" i="14" s="1"/>
  <c r="BK126" i="14"/>
  <c r="J126" i="14" s="1"/>
  <c r="BK126" i="11"/>
  <c r="J127" i="11"/>
  <c r="J100" i="11" s="1"/>
  <c r="AZ104" i="1"/>
  <c r="AV104" i="1" s="1"/>
  <c r="AT104" i="1" s="1"/>
  <c r="J150" i="9"/>
  <c r="J100" i="9" s="1"/>
  <c r="BK149" i="9"/>
  <c r="J32" i="7"/>
  <c r="J98" i="7"/>
  <c r="T133" i="6"/>
  <c r="T132" i="6" s="1"/>
  <c r="BK125" i="3"/>
  <c r="J125" i="3" s="1"/>
  <c r="J126" i="3"/>
  <c r="J99" i="3" s="1"/>
  <c r="BK132" i="6"/>
  <c r="J132" i="6" s="1"/>
  <c r="J133" i="6"/>
  <c r="J99" i="6" s="1"/>
  <c r="BD94" i="1"/>
  <c r="W33" i="1" s="1"/>
  <c r="AZ95" i="1"/>
  <c r="J121" i="19"/>
  <c r="J97" i="19" s="1"/>
  <c r="BK120" i="19"/>
  <c r="J120" i="19" s="1"/>
  <c r="J30" i="17"/>
  <c r="J96" i="17"/>
  <c r="J127" i="15"/>
  <c r="J101" i="15" s="1"/>
  <c r="BK126" i="15"/>
  <c r="J126" i="15" s="1"/>
  <c r="BK599" i="9"/>
  <c r="J599" i="9" s="1"/>
  <c r="J109" i="9" s="1"/>
  <c r="J600" i="9"/>
  <c r="J110" i="9" s="1"/>
  <c r="P126" i="10"/>
  <c r="P125" i="10" s="1"/>
  <c r="AU106" i="1" s="1"/>
  <c r="P133" i="6"/>
  <c r="P132" i="6" s="1"/>
  <c r="AU101" i="1" s="1"/>
  <c r="AU100" i="1" s="1"/>
  <c r="P148" i="9"/>
  <c r="AU105" i="1" s="1"/>
  <c r="J123" i="8"/>
  <c r="J99" i="8" s="1"/>
  <c r="BK122" i="8"/>
  <c r="J122" i="8" s="1"/>
  <c r="J129" i="4"/>
  <c r="J99" i="4" s="1"/>
  <c r="BK128" i="4"/>
  <c r="J128" i="4" s="1"/>
  <c r="BK125" i="12"/>
  <c r="J125" i="12" s="1"/>
  <c r="J126" i="12"/>
  <c r="J99" i="12" s="1"/>
  <c r="BK125" i="5"/>
  <c r="BA94" i="1"/>
  <c r="BK127" i="2"/>
  <c r="J98" i="8" l="1"/>
  <c r="J32" i="8"/>
  <c r="BK124" i="5"/>
  <c r="J124" i="5" s="1"/>
  <c r="J125" i="5"/>
  <c r="J97" i="5" s="1"/>
  <c r="J100" i="15"/>
  <c r="J34" i="15"/>
  <c r="J30" i="19"/>
  <c r="J96" i="19"/>
  <c r="J100" i="14"/>
  <c r="J34" i="14"/>
  <c r="AY94" i="1"/>
  <c r="W32" i="1"/>
  <c r="W31" i="1"/>
  <c r="AX94" i="1"/>
  <c r="BK126" i="2"/>
  <c r="J126" i="2" s="1"/>
  <c r="J127" i="2"/>
  <c r="J97" i="2" s="1"/>
  <c r="J32" i="12"/>
  <c r="J98" i="12"/>
  <c r="AV95" i="1"/>
  <c r="AT95" i="1" s="1"/>
  <c r="AZ94" i="1"/>
  <c r="AG102" i="1"/>
  <c r="AN102" i="1" s="1"/>
  <c r="J41" i="7"/>
  <c r="J32" i="13"/>
  <c r="J98" i="13"/>
  <c r="J32" i="10"/>
  <c r="J98" i="10"/>
  <c r="J145" i="18"/>
  <c r="J99" i="18" s="1"/>
  <c r="BK122" i="18"/>
  <c r="J122" i="18" s="1"/>
  <c r="J32" i="6"/>
  <c r="J98" i="6"/>
  <c r="AW94" i="1"/>
  <c r="AK30" i="1" s="1"/>
  <c r="W30" i="1"/>
  <c r="J98" i="4"/>
  <c r="J32" i="4"/>
  <c r="AU104" i="1"/>
  <c r="AU94" i="1" s="1"/>
  <c r="J39" i="17"/>
  <c r="AG114" i="1"/>
  <c r="AN114" i="1" s="1"/>
  <c r="J98" i="3"/>
  <c r="J32" i="3"/>
  <c r="BK148" i="9"/>
  <c r="J148" i="9" s="1"/>
  <c r="J149" i="9"/>
  <c r="J99" i="9" s="1"/>
  <c r="J126" i="11"/>
  <c r="J99" i="11" s="1"/>
  <c r="BK125" i="11"/>
  <c r="J125" i="11" s="1"/>
  <c r="J98" i="16"/>
  <c r="J32" i="16"/>
  <c r="J39" i="19" l="1"/>
  <c r="AG116" i="1"/>
  <c r="AN116" i="1" s="1"/>
  <c r="J96" i="5"/>
  <c r="J30" i="5"/>
  <c r="J41" i="4"/>
  <c r="AG98" i="1"/>
  <c r="AN98" i="1" s="1"/>
  <c r="AG111" i="1"/>
  <c r="J43" i="14"/>
  <c r="J43" i="15"/>
  <c r="AG112" i="1"/>
  <c r="AN112" i="1" s="1"/>
  <c r="J41" i="8"/>
  <c r="AG103" i="1"/>
  <c r="AN103" i="1" s="1"/>
  <c r="J41" i="3"/>
  <c r="AG97" i="1"/>
  <c r="AN97" i="1" s="1"/>
  <c r="J30" i="2"/>
  <c r="J96" i="2"/>
  <c r="AG101" i="1"/>
  <c r="J41" i="6"/>
  <c r="AG106" i="1"/>
  <c r="AN106" i="1" s="1"/>
  <c r="J41" i="10"/>
  <c r="AG108" i="1"/>
  <c r="AN108" i="1" s="1"/>
  <c r="J41" i="12"/>
  <c r="J32" i="11"/>
  <c r="J98" i="11"/>
  <c r="AG109" i="1"/>
  <c r="AN109" i="1" s="1"/>
  <c r="J41" i="13"/>
  <c r="AG113" i="1"/>
  <c r="AN113" i="1" s="1"/>
  <c r="J41" i="16"/>
  <c r="J98" i="9"/>
  <c r="J32" i="9"/>
  <c r="J96" i="18"/>
  <c r="J30" i="18"/>
  <c r="AV94" i="1"/>
  <c r="W29" i="1"/>
  <c r="AG110" i="1" l="1"/>
  <c r="AN110" i="1" s="1"/>
  <c r="AN111" i="1"/>
  <c r="AG115" i="1"/>
  <c r="AN115" i="1" s="1"/>
  <c r="J39" i="18"/>
  <c r="J39" i="5"/>
  <c r="AG99" i="1"/>
  <c r="AN99" i="1" s="1"/>
  <c r="AG96" i="1"/>
  <c r="J39" i="2"/>
  <c r="J41" i="9"/>
  <c r="AG105" i="1"/>
  <c r="AG107" i="1"/>
  <c r="AN107" i="1" s="1"/>
  <c r="J41" i="11"/>
  <c r="AK29" i="1"/>
  <c r="AT94" i="1"/>
  <c r="AG100" i="1"/>
  <c r="AN100" i="1" s="1"/>
  <c r="AN101" i="1"/>
  <c r="AG95" i="1" l="1"/>
  <c r="AN96" i="1"/>
  <c r="AN105" i="1"/>
  <c r="AG104" i="1"/>
  <c r="AN104" i="1" s="1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<sst xmlns="http://schemas.openxmlformats.org/spreadsheetml/2006/main" count="35771" uniqueCount="3633">
  <si>
    <t>Export Komplet</t>
  </si>
  <si>
    <t/>
  </si>
  <si>
    <t>2.0</t>
  </si>
  <si>
    <t>ZAMOK</t>
  </si>
  <si>
    <t>False</t>
  </si>
  <si>
    <t>{1f2cf1e0-3a4a-4be5-86b6-928504cabc50}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</si>
  <si>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</si>
  <si>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</si>
  <si>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</si>
  <si>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</si>
  <si>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</si>
  <si>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</si>
  <si>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</si>
  <si>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</si>
  <si>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KANOHR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</si>
  <si>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</si>
  <si>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</si>
  <si>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a ČOV Ohrozim</t>
  </si>
  <si>
    <t>KSO:</t>
  </si>
  <si>
    <t>827 21</t>
  </si>
  <si>
    <t>CC-CZ:</t>
  </si>
  <si>
    <t>Místo:</t>
  </si>
  <si>
    <t>Obec Ohrozim</t>
  </si>
  <si>
    <t>Datum:</t>
  </si>
  <si>
    <t>Zadavatel:</t>
  </si>
  <si>
    <t>IČ:</t>
  </si>
  <si>
    <t>00288543</t>
  </si>
  <si>
    <t>Obec Ohrozim, Ohrozim 31, 79803</t>
  </si>
  <si>
    <t>DIČ:</t>
  </si>
  <si>
    <t>Uchazeč:</t>
  </si>
  <si>
    <t>Vyplň údaj</t>
  </si>
  <si>
    <t>Projektant:</t>
  </si>
  <si>
    <t>15515931</t>
  </si>
  <si>
    <t>Ing. Petr Kuda, Nár. Hrdinů 912, Lipník n/B 75131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</si>
  <si>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</si>
  <si>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</si>
  <si>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</si>
  <si>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</si>
  <si>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</si>
  <si>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</si>
  <si>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</si>
  <si>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</si>
  <si>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</si>
  <si>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</si>
  <si>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</si>
  <si>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</si>
  <si>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</si>
  <si>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</si>
  <si>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</si>
  <si>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</si>
  <si>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</si>
  <si>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</si>
  <si>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</si>
  <si>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</si>
  <si>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</si>
  <si>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</si>
  <si>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</si>
  <si>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</si>
  <si>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</si>
  <si>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</si>
  <si>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</si>
  <si>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</si>
  <si>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</si>
  <si>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</si>
  <si>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</si>
  <si>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</si>
  <si>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</si>
  <si>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</si>
  <si>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</si>
  <si>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</si>
  <si>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</si>
  <si>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</si>
  <si>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</si>
  <si>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</si>
  <si>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</si>
  <si>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</si>
  <si>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</si>
  <si>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</si>
  <si>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</si>
  <si>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</si>
  <si>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</si>
  <si>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</si>
  <si>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 01</t>
  </si>
  <si>
    <t>Kanalizace</t>
  </si>
  <si>
    <t>STA</t>
  </si>
  <si>
    <t>1</t>
  </si>
  <si>
    <t>{36cf1abf-9b72-482d-a367-2a623c7c75de}</t>
  </si>
  <si>
    <t>2</t>
  </si>
  <si>
    <t>/</t>
  </si>
  <si>
    <t>Soupis</t>
  </si>
  <si>
    <t>###NOINSERT###</t>
  </si>
  <si>
    <t>SO 01.1</t>
  </si>
  <si>
    <t>Kanalizace - nedotovaná část oprav komunikace</t>
  </si>
  <si>
    <t>{10c42c95-33cc-431f-b92e-e0f71e8960db}</t>
  </si>
  <si>
    <t>SO 01.2</t>
  </si>
  <si>
    <t>{17e3a31a-5990-4895-aee3-705a4f566ffb}</t>
  </si>
  <si>
    <t>SO 02</t>
  </si>
  <si>
    <t>Kanalizační přípojky</t>
  </si>
  <si>
    <t>{7930a477-34ef-4286-9de5-6d75e15774c5}</t>
  </si>
  <si>
    <t>SO 03</t>
  </si>
  <si>
    <t>Čerpací stanice</t>
  </si>
  <si>
    <t>{af3fc12e-38a4-4c64-be04-c8150788ed8f}</t>
  </si>
  <si>
    <t>SO 03.1</t>
  </si>
  <si>
    <t>{4a59416f-0f2a-46cc-b243-847f03ac239f}</t>
  </si>
  <si>
    <t>SO 03.2</t>
  </si>
  <si>
    <t>{ce6fbe74-dad7-4770-840e-247e85090ed8}</t>
  </si>
  <si>
    <t>SO 03.3</t>
  </si>
  <si>
    <t>Čerpací stanice - Strojní část</t>
  </si>
  <si>
    <t>{839981c5-24b6-4ac7-8293-66d650664449}</t>
  </si>
  <si>
    <t>SO 04</t>
  </si>
  <si>
    <t xml:space="preserve">Čistírna odpadních vod </t>
  </si>
  <si>
    <t>{00c06813-de2f-4a05-9c6e-04be7aa89f66}</t>
  </si>
  <si>
    <t>SO 04.1</t>
  </si>
  <si>
    <t>{88a7cc69-fc30-447d-a226-2acef0b9de39}</t>
  </si>
  <si>
    <t>SO 04.2</t>
  </si>
  <si>
    <t>{213c9cca-7387-4bd1-859d-4042e77d95ab}</t>
  </si>
  <si>
    <t>SO 04.3</t>
  </si>
  <si>
    <t>{70817a80-3547-4bd9-ab30-aada7f2212c7}</t>
  </si>
  <si>
    <t>SO 04.4</t>
  </si>
  <si>
    <t>{c401952d-e3f3-4c6b-94ca-bc966e40519e}</t>
  </si>
  <si>
    <t>SO 04.5</t>
  </si>
  <si>
    <t>Čistírna odpadních vod - Strojní část</t>
  </si>
  <si>
    <t>{4b92ff7e-f1de-48f1-89dc-836ec075c8a5}</t>
  </si>
  <si>
    <t>SO 04.6</t>
  </si>
  <si>
    <t>{e2c7389e-6cd6-46ff-97ac-88c0a252fd22}</t>
  </si>
  <si>
    <t>SO 04.6.1</t>
  </si>
  <si>
    <t>3</t>
  </si>
  <si>
    <t>{2a860b11-6254-4a66-a2b8-fbfc22a0fef9}</t>
  </si>
  <si>
    <t>SO 04.6.2</t>
  </si>
  <si>
    <t>{365d801e-0001-417f-a247-66a52fdfad90}</t>
  </si>
  <si>
    <t>SO 04.7</t>
  </si>
  <si>
    <t>{928dcb06-4424-449b-a2f2-733c80b59d36}</t>
  </si>
  <si>
    <t>SO 05</t>
  </si>
  <si>
    <t>Přípojka vody k ČOV</t>
  </si>
  <si>
    <t>{326feb7f-0d4b-44d2-9b9c-469104d607d8}</t>
  </si>
  <si>
    <t>SO 06</t>
  </si>
  <si>
    <t>Přípojky NN k ČS a ČOV</t>
  </si>
  <si>
    <t>{5135263e-0bfe-4d9b-a913-1b9a175ebb1f}</t>
  </si>
  <si>
    <t>SO 07</t>
  </si>
  <si>
    <t>Ostatní náklady</t>
  </si>
  <si>
    <t>{9bfaf6b6-3b19-411b-8e13-9ab0d08fcc6d}</t>
  </si>
  <si>
    <t>KRYCÍ LIST SOUPISU PRACÍ</t>
  </si>
  <si>
    <t>Objekt:</t>
  </si>
  <si>
    <t>SO 01 -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</si>
  <si>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</si>
  <si>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</si>
  <si>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</si>
  <si>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</si>
  <si>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</si>
  <si>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</si>
  <si>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</si>
  <si>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</si>
  <si>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</si>
  <si>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</si>
  <si>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</si>
  <si>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</si>
  <si>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</si>
  <si>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</si>
  <si>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21-M - Elektromontáže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</si>
  <si>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</si>
  <si>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</si>
  <si>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</si>
  <si>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</si>
  <si>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</si>
  <si>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</si>
  <si>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</si>
  <si>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</si>
  <si>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</si>
  <si>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</si>
  <si>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</si>
  <si>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</si>
  <si>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</si>
  <si>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</si>
  <si>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</si>
  <si>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</si>
  <si>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</si>
  <si>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</si>
  <si>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112101101</t>
  </si>
  <si>
    <t>Odstranění stromů listnatých průměru kmene do 300 mm</t>
  </si>
  <si>
    <t>kus</t>
  </si>
  <si>
    <t>CS ÚRS 2019 02</t>
  </si>
  <si>
    <t>4</t>
  </si>
  <si>
    <t>1563634536</t>
  </si>
  <si>
    <t>PP</t>
  </si>
  <si>
    <t>Odstranění stromů s odřezáním kmene a s odvětvením listnatých, průměru kmene přes 100 do 300 mm</t>
  </si>
  <si>
    <t>VV</t>
  </si>
  <si>
    <t>17,00</t>
  </si>
  <si>
    <t>Součet</t>
  </si>
  <si>
    <t>112201101</t>
  </si>
  <si>
    <t>Odstranění pařezů D do 300 mm</t>
  </si>
  <si>
    <t>-836887547</t>
  </si>
  <si>
    <t>Odstranění pařezů  s jejich vykopáním, vytrháním nebo odstřelením, s přesekáním kořenů průměru přes 100 do 300 mm</t>
  </si>
  <si>
    <t>11310615R</t>
  </si>
  <si>
    <t>Rozebrání dlažeb vozovek z velkých kostek s ložem z kameniva ručně</t>
  </si>
  <si>
    <t>m2</t>
  </si>
  <si>
    <t>217496059</t>
  </si>
  <si>
    <t>5,50*1,70                         "Dle tabulky výměr Ohrozim - Stoka B1.1"</t>
  </si>
  <si>
    <t>32,50*1,70                      "Stoka B3"</t>
  </si>
  <si>
    <t>113107165</t>
  </si>
  <si>
    <t>Odstranění podkladu z kameniva drceného tl 500 mm strojně pl přes 50 do 200 m2</t>
  </si>
  <si>
    <t>-291808509</t>
  </si>
  <si>
    <t>Odstranění podkladů nebo krytů strojně plochy jednotlivě přes 50 m2 do 200 m2 s přemístěním hmot na skládku na vzdálenost do 20 m nebo s naložením na dopravní prostředek z kameniva hrubého drceného, o tl. vrstvy přes 400 do 500 mm</t>
  </si>
  <si>
    <t>509,76                       "Dle tabulky výměr Ohrozim - Stoka A"</t>
  </si>
  <si>
    <t>40,77                         "Stoka A1"</t>
  </si>
  <si>
    <t>175,25                      "Stoka A2"</t>
  </si>
  <si>
    <t>32,97                        "Stoka A3"</t>
  </si>
  <si>
    <t>107,25                      "Stoka A4"</t>
  </si>
  <si>
    <t>317,25                      "Stoka B"</t>
  </si>
  <si>
    <t>4,42                           "Stoka B0</t>
  </si>
  <si>
    <t>229,07                      "Stoka B1"</t>
  </si>
  <si>
    <t>13,68                        "Stoka B1.1"</t>
  </si>
  <si>
    <t>21,02                        "Stoka B2"</t>
  </si>
  <si>
    <t>134,03                      "Stoka B3"</t>
  </si>
  <si>
    <t>29,64                        "Stoka B4"</t>
  </si>
  <si>
    <t>0,00                          "Stoka B5"</t>
  </si>
  <si>
    <t>9,45                          "Stoka C"</t>
  </si>
  <si>
    <t>11,93                       "Výtlak"</t>
  </si>
  <si>
    <t>-156,95                   "Nedotovaná část"</t>
  </si>
  <si>
    <t>5</t>
  </si>
  <si>
    <t>113154234</t>
  </si>
  <si>
    <t>Frézování živičného krytu tl 100 mm pruh š 2 m pl do 1000 m2 bez překážek v trase</t>
  </si>
  <si>
    <t>2024090679</t>
  </si>
  <si>
    <t>Frézování živičného podkladu nebo krytu  s naložením na dopravní prostředek plochy přes 500 do 1 000 m2 bez překážek v trase pruhu šířky přes 1 m do 2 m, tloušťky vrstvy 100 mm</t>
  </si>
  <si>
    <t>2634,22           "Krajské komunikace - Dle tabulky výměry Ohrozím"</t>
  </si>
  <si>
    <t>-1193,72         "Nedotovaná část"</t>
  </si>
  <si>
    <t>3811,30           "Místní komunikace"</t>
  </si>
  <si>
    <t>-90,78              "A0 - nedotovaná část"</t>
  </si>
  <si>
    <t>6</t>
  </si>
  <si>
    <t>113155124</t>
  </si>
  <si>
    <t>Frézování betonového krytu tl 100 mm pruh š 1 m pl do 500 m2 bez překážek v trase</t>
  </si>
  <si>
    <t>-74618526</t>
  </si>
  <si>
    <t>Frézování betonového podkladu nebo krytu  s naložením na dopravní prostředek plochy do 500 m2 bez překážek v trase pruhu šířky přes 0,5 m do 1 m, tloušťky vrstvy 100 mm</t>
  </si>
  <si>
    <t>17,40*1,25                         "Dle tabulky výměr Ohrozim - Stoka B1.1"</t>
  </si>
  <si>
    <t>7,20*1,25                           "Stoka B0"</t>
  </si>
  <si>
    <t>7</t>
  </si>
  <si>
    <t>113201111</t>
  </si>
  <si>
    <t>Vytrhání obrub chodníkových ležatých</t>
  </si>
  <si>
    <t>m</t>
  </si>
  <si>
    <t>-58669742</t>
  </si>
  <si>
    <t>Vytrhání obrub  s vybouráním lože, s přemístěním hmot na skládku na vzdálenost do 3 m nebo s naložením na dopravní prostředek chodníkových ležatých</t>
  </si>
  <si>
    <t>4,00</t>
  </si>
  <si>
    <t>8</t>
  </si>
  <si>
    <t>11320111R</t>
  </si>
  <si>
    <t>Vytrhání obrub silničních ležatých</t>
  </si>
  <si>
    <t>686603591</t>
  </si>
  <si>
    <t>248,00</t>
  </si>
  <si>
    <t>-2,00         "A0 - nedotovaná část"</t>
  </si>
  <si>
    <t>9</t>
  </si>
  <si>
    <t>115101201</t>
  </si>
  <si>
    <t>Čerpání vody na dopravní výšku do 10 m průměrný přítok do 500 l/min</t>
  </si>
  <si>
    <t>hod</t>
  </si>
  <si>
    <t>-883132451</t>
  </si>
  <si>
    <t>Čerpání vody na dopravní výšku do 10 m s uvažovaným průměrným přítokem do 500 l/min</t>
  </si>
  <si>
    <t>720,00</t>
  </si>
  <si>
    <t>10</t>
  </si>
  <si>
    <t>115101301</t>
  </si>
  <si>
    <t>Pohotovost čerpací soupravy pro dopravní výšku do 10 m přítok do 500 l/min</t>
  </si>
  <si>
    <t>den</t>
  </si>
  <si>
    <t>-2073977729</t>
  </si>
  <si>
    <t>Pohotovost záložní čerpací soupravy pro dopravní výšku do 10 m s uvažovaným průměrným přítokem do 500 l/min</t>
  </si>
  <si>
    <t>30,00</t>
  </si>
  <si>
    <t>11</t>
  </si>
  <si>
    <t>119001405</t>
  </si>
  <si>
    <t>Dočasné zajištění potrubí z PE DN do 200 mm</t>
  </si>
  <si>
    <t>-1194288521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</si>
  <si>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</si>
  <si>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25,00*0,90       "DN32"</t>
  </si>
  <si>
    <t>2,00*0,90         "DN25"</t>
  </si>
  <si>
    <t>47,00*0,90       "DN80"</t>
  </si>
  <si>
    <t>1,00*0,90          "DN100"</t>
  </si>
  <si>
    <t>3,00*0,90         "DN50"</t>
  </si>
  <si>
    <t>22,00*0,90       "DN150"</t>
  </si>
  <si>
    <t>12</t>
  </si>
  <si>
    <t>119001406</t>
  </si>
  <si>
    <t>Dočasné zajištění potrubí z PE DN do 500 mm</t>
  </si>
  <si>
    <t>1809738162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</si>
  <si>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plastového, jmenovité světlosti DN přes 200 do 500 mm</t>
  </si>
  <si>
    <t>15,00*0,90        "DN300"</t>
  </si>
  <si>
    <t>3,00*0,90          "DN400"</t>
  </si>
  <si>
    <t>13</t>
  </si>
  <si>
    <t>119001407</t>
  </si>
  <si>
    <t>Dočasné zajištění potrubí z PE DN do 700 mm</t>
  </si>
  <si>
    <t>-1494494157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</si>
  <si>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plastového, jmenovité světlosti DN přes 500 do 700 mm</t>
  </si>
  <si>
    <t>1,00*0,90       "DN600"</t>
  </si>
  <si>
    <t>14</t>
  </si>
  <si>
    <t>11900140R</t>
  </si>
  <si>
    <t>Dočasné zajištění sloupu NN proti poškození</t>
  </si>
  <si>
    <t>1205714557</t>
  </si>
  <si>
    <t>5,00</t>
  </si>
  <si>
    <t>11900141R</t>
  </si>
  <si>
    <t>Dočasné zajištění potrubí betonového, ŽB nebo kameninového DN přes 500 mm</t>
  </si>
  <si>
    <t>1524398067</t>
  </si>
  <si>
    <t>2,00*0,90           "DN800"</t>
  </si>
  <si>
    <t>1,00*0,90          "DN1000"</t>
  </si>
  <si>
    <t>16</t>
  </si>
  <si>
    <t>119001421</t>
  </si>
  <si>
    <t>Dočasné zajištění kabelů a kabelových tratí ze 3 volně ložených kabelů</t>
  </si>
  <si>
    <t>1986815373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</si>
  <si>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</si>
  <si>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 xml:space="preserve">28,00*0,90       </t>
  </si>
  <si>
    <t>17</t>
  </si>
  <si>
    <t>121101101</t>
  </si>
  <si>
    <t>Sejmutí ornice s přemístěním na vzdálenost do 50 m</t>
  </si>
  <si>
    <t>m3</t>
  </si>
  <si>
    <t>-1483711278</t>
  </si>
  <si>
    <t>Sejmutí ornice nebo lesní půdy  s vodorovným přemístěním na hromady v místě upotřebení nebo na dočasné či trvalé skládky se složením, na vzdálenost do 50 m</t>
  </si>
  <si>
    <t>30,700          "Dle tabulky výměr Ohrozim - Stoka A"</t>
  </si>
  <si>
    <t>0,000           "Stoka A1"</t>
  </si>
  <si>
    <t>41,365         "Stoka A2"</t>
  </si>
  <si>
    <t>9,925           "Stoka A3"</t>
  </si>
  <si>
    <t>2,250           "Stoka A4"</t>
  </si>
  <si>
    <t>7,450           "Stoka B"</t>
  </si>
  <si>
    <t>162,908      "Stoka B0</t>
  </si>
  <si>
    <t>6,700          "Stoka B1"</t>
  </si>
  <si>
    <t>51,660        "Stoka B1.1"</t>
  </si>
  <si>
    <t>17,250        "Stoka B2"</t>
  </si>
  <si>
    <t>0,700          "Stoka B3"</t>
  </si>
  <si>
    <t>6,750          "Stoka B4"</t>
  </si>
  <si>
    <t>26,000       "Stoka B5"</t>
  </si>
  <si>
    <t>176,925     "Stoka C"</t>
  </si>
  <si>
    <t>179,025    "Výtlak"</t>
  </si>
  <si>
    <t>-7,975        "Nedotovaná část - Stoka B1"</t>
  </si>
  <si>
    <t>18</t>
  </si>
  <si>
    <t>130001101</t>
  </si>
  <si>
    <t>Příplatek za ztížení vykopávky v blízkosti podzemního vedení</t>
  </si>
  <si>
    <t>-1530013101</t>
  </si>
  <si>
    <t>Příplatek k cenám hloubených vykopávek za ztížení vykopávky  v blízkosti podzemního vedení nebo výbušnin pro jakoukoliv třídu horniny</t>
  </si>
  <si>
    <t>25,00*0,90*1,00*1,00       "DN32"</t>
  </si>
  <si>
    <t>2,00*0,90*1,00*1,00         "DN25"</t>
  </si>
  <si>
    <t>47,00*0,90*1,00*1,00       "DN80"</t>
  </si>
  <si>
    <t>1,00*0,90*1,00*1,00          "DN100"</t>
  </si>
  <si>
    <t>3,00*0,90*1,00*1,00         "DN50"</t>
  </si>
  <si>
    <t>22,00*0,90*1,00*1,00       "DN150"</t>
  </si>
  <si>
    <t>15,00*0,90*1,30*1,30        "DN300"</t>
  </si>
  <si>
    <t>3,00*0,90*1,40*1,40          "DN400"</t>
  </si>
  <si>
    <t>1,00*0,90*1,60*1,60         "DN600"</t>
  </si>
  <si>
    <t>2,00*0,90*1,80*1,80        "DN800"</t>
  </si>
  <si>
    <t>1,00*0,90*2,00*2,00       "DN1000"</t>
  </si>
  <si>
    <t xml:space="preserve">28,00*0,90*1,00*1,00    "Kabely"       </t>
  </si>
  <si>
    <t>19</t>
  </si>
  <si>
    <t>131101201</t>
  </si>
  <si>
    <t>Hloubení jam zapažených v hornině tř. 1 a 2 objemu do 100 m3</t>
  </si>
  <si>
    <t>-1860704938</t>
  </si>
  <si>
    <t>Hloubení zapažených jam a zářezů  s urovnáním dna do předepsaného profilu a spádu v horninách tř. 1 a 2 do 100 m3</t>
  </si>
  <si>
    <t>45,50          "Dle tabulky výměr Ohrozim - Stoka A"</t>
  </si>
  <si>
    <t>50,30         "Stoka A2"</t>
  </si>
  <si>
    <t>51,80         "Stoka B"</t>
  </si>
  <si>
    <t>43,50         "Stoka B1"</t>
  </si>
  <si>
    <t>20</t>
  </si>
  <si>
    <t>132101203</t>
  </si>
  <si>
    <t>Hloubení rýh š do 2000 mm v hornině tř. 1 a 2 objemu do 5000 m3</t>
  </si>
  <si>
    <t>-1424672825</t>
  </si>
  <si>
    <t>Hloubení zapažených i nezapažených rýh šířky přes 600 do 2 000 mm  s urovnáním dna do předepsaného profilu a spádu v horninách tř. 1 a 2 přes 1 000 do 5 000 m3</t>
  </si>
  <si>
    <t>(2776,60-45,50)*0,80          "Dle tabulky výměr Ohrozim - Stoka A"</t>
  </si>
  <si>
    <t>166,20*0,80                        "Stoka A1"</t>
  </si>
  <si>
    <t>(1431,50-50,30)*0,80         "Stoka A2"</t>
  </si>
  <si>
    <t>251,30*0,80                        "Stoka A3"</t>
  </si>
  <si>
    <t>497,60*0,80                        "Stoka A4"</t>
  </si>
  <si>
    <t>(1971,00-51,80)*0,80         "Stoka B"</t>
  </si>
  <si>
    <t>429,10*0,80                        "Stoka B0</t>
  </si>
  <si>
    <t>(1176,60-43,50)*0,80         "Stoka B1"</t>
  </si>
  <si>
    <t>196,90*0,80                       "Stoka B1.1"</t>
  </si>
  <si>
    <t>264,60*0,80                       "Stoka B2"</t>
  </si>
  <si>
    <t>878,40*0,80                      "Stoka B3"</t>
  </si>
  <si>
    <t>202,60*0,80                      "Stoka B4"</t>
  </si>
  <si>
    <t>330,70*0,80                      "Stoka B5"</t>
  </si>
  <si>
    <t>480,20*0,80                      "Stoka C"</t>
  </si>
  <si>
    <t>187,40*0,80                       "Výtlak"</t>
  </si>
  <si>
    <t>-322,40*0,80                      "Nedotovaná část - Stoka A2"</t>
  </si>
  <si>
    <t>-410,70*0,80                      "Nedotovaná část - Stoka B1"</t>
  </si>
  <si>
    <t>132201203</t>
  </si>
  <si>
    <t>Hloubení rýh š do 2000 mm v hornině tř. 3 objemu do 5000 m3</t>
  </si>
  <si>
    <t>495594553</t>
  </si>
  <si>
    <t>Hloubení zapažených i nezapažených rýh šířky přes 600 do 2 000 mm  s urovnáním dna do předepsaného profilu a spádu v hornině tř. 3 přes 1 000 do 5 000 m3</t>
  </si>
  <si>
    <t>(2776,60-45,50)*0,20          "Dle tabulky výměr Ohrozim - Stoka A"</t>
  </si>
  <si>
    <t>166,20*0,20                        "Stoka A1"</t>
  </si>
  <si>
    <t>(1431,50-50,30)*0,20         "Stoka A2"</t>
  </si>
  <si>
    <t>251,30*0,20                        "Stoka A3"</t>
  </si>
  <si>
    <t>497,60*0,20                        "Stoka A4"</t>
  </si>
  <si>
    <t>(1971,00-51,80)*0,20         "Stoka B"</t>
  </si>
  <si>
    <t>429,10*0,20                        "Stoka B0</t>
  </si>
  <si>
    <t>(1176,60-43,50)*0,20         "Stoka B1"</t>
  </si>
  <si>
    <t>196,90*0,20                       "Stoka B1.1"</t>
  </si>
  <si>
    <t>264,60*0,20                       "Stoka B2"</t>
  </si>
  <si>
    <t>878,40*0,20                      "Stoka B3"</t>
  </si>
  <si>
    <t>202,60*0,20                      "Stoka B4"</t>
  </si>
  <si>
    <t>330,70*0,20                      "Stoka B5"</t>
  </si>
  <si>
    <t>480,20*0,20                      "Stoka C"</t>
  </si>
  <si>
    <t>187,40*0,20                       "Výtlak"</t>
  </si>
  <si>
    <t>-322,40*0,20                      "Nedotovaná část - Stoka A2"</t>
  </si>
  <si>
    <t>-410,70*0,20                      "Nedotovaná část - Stoka B1"</t>
  </si>
  <si>
    <t>22</t>
  </si>
  <si>
    <t>132201209</t>
  </si>
  <si>
    <t>Příplatek za lepivost k hloubení rýh š do 2000 mm v hornině tř. 3</t>
  </si>
  <si>
    <t>-1679115112</t>
  </si>
  <si>
    <t>Hloubení zapažených i nezapažených rýh šířky přes 600 do 2 000 mm  s urovnáním dna do předepsaného profilu a spádu v hornině tř. 3 Příplatek k cenám za lepivost horniny tř. 3</t>
  </si>
  <si>
    <t>2063,30*0,30</t>
  </si>
  <si>
    <t>23</t>
  </si>
  <si>
    <t>141721217</t>
  </si>
  <si>
    <t>Řízený zemní protlak délky do 50 m hloubky do 6 m s protlačením potrubí vnějšího průměru vrtu do 280 mm v hornině tř 1 až 4</t>
  </si>
  <si>
    <t>1990184819</t>
  </si>
  <si>
    <t>Řízený zemní protlak délky protlaku do 50 m v hornině tř. 1 až 4 včetně protlačení trub v hloubce do 6 m vnějšího průměru vrtu přes 250 do 280 mm</t>
  </si>
  <si>
    <t>8,20            "Dle tabulky výměr Ohrozim - Stoka A2"</t>
  </si>
  <si>
    <t>12,40          "Stoka B1"</t>
  </si>
  <si>
    <t>24</t>
  </si>
  <si>
    <t>M</t>
  </si>
  <si>
    <t>28613402</t>
  </si>
  <si>
    <t>potrubí kanalizační tlakové PE100 SDR 11, tyče 12 m se signalizační vrstvou 250 x 22,7 mm</t>
  </si>
  <si>
    <t>-13984677</t>
  </si>
  <si>
    <t>(8,20+12,40)*1,015</t>
  </si>
  <si>
    <t>20,909*1,003 'Přepočtené koeficientem množství</t>
  </si>
  <si>
    <t>25</t>
  </si>
  <si>
    <t>141721218</t>
  </si>
  <si>
    <t>Řízený zemní protlak délky do 50 m hloubky do 6 m s protlačením potrubí vnějšího průměru vrtu do 315 mm v hornině tř 1 až 4</t>
  </si>
  <si>
    <t>-1707855688</t>
  </si>
  <si>
    <t>Řízený zemní protlak délky protlaku do 50 m v hornině tř. 1 až 4 včetně protlačení trub v hloubce do 6 m vnějšího průměru vrtu přes 280 do 315 mm</t>
  </si>
  <si>
    <t>11,85            "Dle tabulky výměr Ohrozim - Stoka A"</t>
  </si>
  <si>
    <t>22,80            "Stoka B"</t>
  </si>
  <si>
    <t>26</t>
  </si>
  <si>
    <t>28613369</t>
  </si>
  <si>
    <t>potrubí třívrstvé PE100 RC se signalizační vrstvou SDR 11, 315x28,6mm dl 12 m</t>
  </si>
  <si>
    <t>828239504</t>
  </si>
  <si>
    <t>34,754*1,015</t>
  </si>
  <si>
    <t>35,275*1,003 'Přepočtené koeficientem množství</t>
  </si>
  <si>
    <t>27</t>
  </si>
  <si>
    <t>151101102</t>
  </si>
  <si>
    <t>Zřízení příložného pažení a rozepření stěn rýh hl do 4 m</t>
  </si>
  <si>
    <t>1556995868</t>
  </si>
  <si>
    <t>Zřízení pažení a rozepření stěn rýh pro podzemní vedení pro všechny šířky rýhy  příložné pro jakoukoliv mezerovitost, hloubky do 4 m</t>
  </si>
  <si>
    <t>5122,12          "Dle tabulky výměr Ohrozim - Stoka A"</t>
  </si>
  <si>
    <t>238,50           "Stoka A1"</t>
  </si>
  <si>
    <t>2601,08         "Stoka A2"</t>
  </si>
  <si>
    <t>475,28           "Stoka A3"</t>
  </si>
  <si>
    <t>984,32           "Stoka A4"</t>
  </si>
  <si>
    <t>3358,24        "Stoka B"</t>
  </si>
  <si>
    <t>793,63          "Stoka B0</t>
  </si>
  <si>
    <t>2230,78        "Stoka B1"</t>
  </si>
  <si>
    <t>372,91          "Stoka B1.1"</t>
  </si>
  <si>
    <t>481,50          "Stoka B2"</t>
  </si>
  <si>
    <t>1633,04       "Stoka B3"</t>
  </si>
  <si>
    <t>382,88          "Stoka B4"</t>
  </si>
  <si>
    <t>572,32          "Stoka B5"</t>
  </si>
  <si>
    <t>883,90          "Stoka C"</t>
  </si>
  <si>
    <t>651,70          "Výtlak"</t>
  </si>
  <si>
    <t>-1175,00        "Nedotovaná část - Stoka A2"</t>
  </si>
  <si>
    <t>-986,11          "Nedotovaná část B1"</t>
  </si>
  <si>
    <t>28</t>
  </si>
  <si>
    <t>151101112</t>
  </si>
  <si>
    <t>Odstranění příložného pažení a rozepření stěn rýh hl do 4 m</t>
  </si>
  <si>
    <t>-1972466521</t>
  </si>
  <si>
    <t>Odstranění pažení a rozepření stěn rýh pro podzemní vedení s uložením materiálu na vzdálenost do 3 m od kraje výkopu příložné, hloubky přes 2 do 4 m</t>
  </si>
  <si>
    <t>18621,09</t>
  </si>
  <si>
    <t>29</t>
  </si>
  <si>
    <t>151101201</t>
  </si>
  <si>
    <t>Zřízení příložného pažení stěn výkopu hl do 4 m</t>
  </si>
  <si>
    <t>1262023174</t>
  </si>
  <si>
    <t>Zřízení pažení stěn výkopu bez rozepření nebo vzepření  příložné, hloubky do 4 m</t>
  </si>
  <si>
    <t>76,00          "Dle tabulky výměr Ohrozim - Stoka A"</t>
  </si>
  <si>
    <t>86,00         "Stoka A2"</t>
  </si>
  <si>
    <t>91,00         "Stoka B"</t>
  </si>
  <si>
    <t>71,00         "Stoka B1"</t>
  </si>
  <si>
    <t>30</t>
  </si>
  <si>
    <t>151101211</t>
  </si>
  <si>
    <t>Odstranění příložného pažení stěn hl do 4 m</t>
  </si>
  <si>
    <t>2072822893</t>
  </si>
  <si>
    <t>Odstranění pažení stěn výkopu  s uložením pažin na vzdálenost do 3 m od okraje výkopu příložné, hloubky do 4 m</t>
  </si>
  <si>
    <t>324,00</t>
  </si>
  <si>
    <t>31</t>
  </si>
  <si>
    <t>161101101</t>
  </si>
  <si>
    <t>Svislé přemístění výkopku z horniny tř. 1 až 4 hl výkopu do 2,5 m</t>
  </si>
  <si>
    <t>-1206302677</t>
  </si>
  <si>
    <t>Svislé přemístění výkopku  bez naložení do dopravní nádoby avšak s vyprázdněním dopravní nádoby na hromadu nebo do dopravního prostředku z horniny tř. 1 až 4, při hloubce výkopu přes 1 do 2,5 m</t>
  </si>
  <si>
    <t>(2776,60-45,50)*0,55          "Rýhy - Dle tabulky výměr Ohrozim - Stoka A"</t>
  </si>
  <si>
    <t>166,20*0,55                           "Stoka A1"</t>
  </si>
  <si>
    <t>(1431,50-50,30)*0,55         "Stoka A2"</t>
  </si>
  <si>
    <t>251,30*0,55                           "Stoka A3"</t>
  </si>
  <si>
    <t>497,60*0,55                           "Stoka A4"</t>
  </si>
  <si>
    <t>(1971,00-51,80)*0,55         "Stoka B"</t>
  </si>
  <si>
    <t>429,10*0,55                           "Stoka B0</t>
  </si>
  <si>
    <t>(1176,60-43,50)*0,55         "Stoka B1"</t>
  </si>
  <si>
    <t>196,90*0,55                           "Stoka B1.1"</t>
  </si>
  <si>
    <t>264,60*0,55                           "Stoka B2"</t>
  </si>
  <si>
    <t>878,40*0,55                           "Stoka B3"</t>
  </si>
  <si>
    <t>202,60*0,55                           "Stoka B4"</t>
  </si>
  <si>
    <t>330,70*0,55                           "Stoka B5"</t>
  </si>
  <si>
    <t>480,20*0,55                           "Stoka C"</t>
  </si>
  <si>
    <t>187,40*0,55                           "Výtlak"</t>
  </si>
  <si>
    <t>45,50                                        "Jámy - Dle tabulky výměr Ohrozim - Stoka A"</t>
  </si>
  <si>
    <t>50,30                                        "Stoka A2"</t>
  </si>
  <si>
    <t>51,80                                        "Stoka B"</t>
  </si>
  <si>
    <t>43,50                                        "Stoka B1"</t>
  </si>
  <si>
    <t>-733,11*0,55                          "Nedotovaná část"</t>
  </si>
  <si>
    <t>32</t>
  </si>
  <si>
    <t>162701105</t>
  </si>
  <si>
    <t>Vodorovné přemístění do 10000 m výkopku/sypaniny z horniny tř. 1 až 4</t>
  </si>
  <si>
    <t>1749741134</t>
  </si>
  <si>
    <t>Vodorovné přemístění výkopku nebo sypaniny po suchu  na obvyklém dopravním prostředku, bez naložení výkopku, avšak se složením bez rozhrnutí z horniny tř. 1 až 4 na vzdálenost přes 9 000 do 10 000 m</t>
  </si>
  <si>
    <t>1099,30                     "Dle tabulky výměr Ohrozim - Stoka A"</t>
  </si>
  <si>
    <t>70,40                          "Stoka A1"</t>
  </si>
  <si>
    <t>480,90                       "Stoka A2"</t>
  </si>
  <si>
    <t>93,50                         "Stoka A3"</t>
  </si>
  <si>
    <t>195,60                       "Stoka A4"</t>
  </si>
  <si>
    <t>664,60                       "Stoka B"</t>
  </si>
  <si>
    <t>161,50                       "Stoka B0</t>
  </si>
  <si>
    <t>464,70                       "Stoka B1"</t>
  </si>
  <si>
    <t>72,00                         "Stoka B1.1"</t>
  </si>
  <si>
    <t>103,70                       "Stoka B2"</t>
  </si>
  <si>
    <t>261,00                       "Stoka B3"</t>
  </si>
  <si>
    <t>80,40                         "Stoka B4"</t>
  </si>
  <si>
    <t>104,70                       "Stoka B5"</t>
  </si>
  <si>
    <t>185,00                       "Stoka C"</t>
  </si>
  <si>
    <t>84,50                         "Výtlak"</t>
  </si>
  <si>
    <t>-276,70                      "Nedotovaná část"</t>
  </si>
  <si>
    <t>33</t>
  </si>
  <si>
    <t>167101102</t>
  </si>
  <si>
    <t>Nakládání výkopku z hornin tř. 1 až 4 přes 100 m3</t>
  </si>
  <si>
    <t>963933317</t>
  </si>
  <si>
    <t>Nakládání, skládání a překládání neulehlého výkopku nebo sypaniny  nakládání, množství přes 100 m3, z hornin tř. 1 až 4</t>
  </si>
  <si>
    <t>34</t>
  </si>
  <si>
    <t>171201201</t>
  </si>
  <si>
    <t>Uložení sypaniny na skládky</t>
  </si>
  <si>
    <t>1530197328</t>
  </si>
  <si>
    <t>Uložení sypaniny  na skládky</t>
  </si>
  <si>
    <t>35</t>
  </si>
  <si>
    <t>171201211</t>
  </si>
  <si>
    <t>Poplatek za uložení stavebního odpadu - zeminy a kameniva na skládce</t>
  </si>
  <si>
    <t>t</t>
  </si>
  <si>
    <t>1467636366</t>
  </si>
  <si>
    <t>Poplatek za uložení stavebního odpadu na skládce (skládkovné) zeminy a kameniva zatříděného do Katalogu odpadů pod kódem 170 504</t>
  </si>
  <si>
    <t>1099,30*2,00                     "Dle tabulky výměr Ohrozim - Stoka A"</t>
  </si>
  <si>
    <t>70,40*2,00                          "Stoka A1"</t>
  </si>
  <si>
    <t>480,90*2,00                       "Stoka A2"</t>
  </si>
  <si>
    <t>93,50*2,00                         "Stoka A3"</t>
  </si>
  <si>
    <t>195,60*2,00                       "Stoka A4"</t>
  </si>
  <si>
    <t>664,60*2,00                       "Stoka B"</t>
  </si>
  <si>
    <t>161,50*2,00                       "Stoka B0</t>
  </si>
  <si>
    <t>464,70*2,00                       "Stoka B1"</t>
  </si>
  <si>
    <t>72,00*2,00                         "Stoka B1.1"</t>
  </si>
  <si>
    <t>103,70*2,00                       "Stoka B2"</t>
  </si>
  <si>
    <t>261,00*2,00                       "Stoka B3"</t>
  </si>
  <si>
    <t>80,40*2,00                         "Stoka B4"</t>
  </si>
  <si>
    <t>104,70*2,00                       "Stoka B5"</t>
  </si>
  <si>
    <t>185,00*2,00                       "Stoka C"</t>
  </si>
  <si>
    <t>84,50*2,00                         "Výtlak"</t>
  </si>
  <si>
    <t>-276,70*2,00                    "Nedotovaná část"</t>
  </si>
  <si>
    <t>36</t>
  </si>
  <si>
    <t>174101101</t>
  </si>
  <si>
    <t>Zásyp jam, šachet rýh nebo kolem objektů sypaninou se zhutněním</t>
  </si>
  <si>
    <t>-162964763</t>
  </si>
  <si>
    <t>Zásyp sypaninou z jakékoliv horniny  s uložením výkopku ve vrstvách se zhutněním jam, šachet, rýh nebo kolem objektů v těchto vykopávkách</t>
  </si>
  <si>
    <t>1677,30                      "Dle tabulky výměr Ohrozim - Stoka A"</t>
  </si>
  <si>
    <t>95,80                          "Stoka A1"</t>
  </si>
  <si>
    <t>950,50                        "Stoka A2"</t>
  </si>
  <si>
    <t>157,80                        "Stoka A3"</t>
  </si>
  <si>
    <t>302,00                        "Stoka A4"</t>
  </si>
  <si>
    <t>1306,40                     "Stoka B"</t>
  </si>
  <si>
    <t>267,60                        "Stoka B0</t>
  </si>
  <si>
    <t>711,90                        "Stoka B1"</t>
  </si>
  <si>
    <t>124,90                       "Stoka B1.1"</t>
  </si>
  <si>
    <t>160,90                       "Stoka B2"</t>
  </si>
  <si>
    <t>617,40                       "Stoka B3"</t>
  </si>
  <si>
    <t>122,20                       "Stoka B4"</t>
  </si>
  <si>
    <t>225,90                       "Stoka B5"</t>
  </si>
  <si>
    <t>295,20                       "Stoka C"</t>
  </si>
  <si>
    <t>102,90                       "Výtlak"</t>
  </si>
  <si>
    <t>-456,40                      "Nedotovaná část"</t>
  </si>
  <si>
    <t>37</t>
  </si>
  <si>
    <t>175102101</t>
  </si>
  <si>
    <t>Obsypání potrubí při překopech inž sítí ručně objem do 10 m3 z hor tř. 1 až 4</t>
  </si>
  <si>
    <t>386487176</t>
  </si>
  <si>
    <t>Obsypání potrubí při překopech inženýrských sítí objemu do 10 m3 sypaninou z vhodných hornin tř. 1 až 4 nebo materiálem připraveným podél výkopu ve vzdálenosti do 3 m od jeho kraje, pro jakoukoliv hloubku výkopu a míru zhutnění bez prohození sypaniny sítem</t>
  </si>
  <si>
    <t>761,060          "Dle tabulky výměr Ohrozim - Stoka A"</t>
  </si>
  <si>
    <t>45,540            "Stoka A1"</t>
  </si>
  <si>
    <t>323,400          "Stoka A2"</t>
  </si>
  <si>
    <t>62,700            "Stoka A3"</t>
  </si>
  <si>
    <t>133,980         "Stoka A4"</t>
  </si>
  <si>
    <t>455,869         "Stoka B"</t>
  </si>
  <si>
    <t>112,063         "Stoka B0</t>
  </si>
  <si>
    <t>310,063         "Stoka B1"</t>
  </si>
  <si>
    <t>49,500            "Stoka B1.1"</t>
  </si>
  <si>
    <t>68,750            "Stoka B2"</t>
  </si>
  <si>
    <t>172,563          "Stoka B3"</t>
  </si>
  <si>
    <t>54,313            "Stoka B4"</t>
  </si>
  <si>
    <t>71,500            "Stoka B5"</t>
  </si>
  <si>
    <t>127,875       "Stoka C"</t>
  </si>
  <si>
    <t>59,888         "Výtlak"</t>
  </si>
  <si>
    <t>-218,61        "Nedotovaná část"</t>
  </si>
  <si>
    <t>38</t>
  </si>
  <si>
    <t>58331351</t>
  </si>
  <si>
    <t>kamenivo těžené drobné frakce 0/4</t>
  </si>
  <si>
    <t>1812057754</t>
  </si>
  <si>
    <t>2590,454</t>
  </si>
  <si>
    <t>2590,454*2 'Přepočtené koeficientem množství</t>
  </si>
  <si>
    <t>39</t>
  </si>
  <si>
    <t>181301105</t>
  </si>
  <si>
    <t>Rozprostření ornice tl vrstvy do 300 mm pl do 500 m2 v rovině nebo ve svahu do 1:5</t>
  </si>
  <si>
    <t>-690569740</t>
  </si>
  <si>
    <t>Rozprostření a urovnání ornice v rovině nebo ve svahu sklonu do 1:5 při souvislé ploše do 500 m2, tl. vrstvy přes 250 do 300 mm</t>
  </si>
  <si>
    <t>111,500          "Dle tabulky výměr Ohrozim - Stoka A"</t>
  </si>
  <si>
    <t>0,000              "Stoka A1"</t>
  </si>
  <si>
    <t>206,825         "Stoka A2"</t>
  </si>
  <si>
    <t>49,625           "Stoka A3"</t>
  </si>
  <si>
    <t>11,250           "Stoka A4"</t>
  </si>
  <si>
    <t>37,250           "Stoka B"</t>
  </si>
  <si>
    <t>543,025        "Stoka B0</t>
  </si>
  <si>
    <t>33,500          "Stoka B1"</t>
  </si>
  <si>
    <t>172,200        "Stoka B1.1"</t>
  </si>
  <si>
    <t>86,250          "Stoka B2"</t>
  </si>
  <si>
    <t>3,500            "Stoka B3"</t>
  </si>
  <si>
    <t>33,750          "Stoka B4"</t>
  </si>
  <si>
    <t>130,000       "Stoka B5"</t>
  </si>
  <si>
    <t>589,750       "Stoka C"</t>
  </si>
  <si>
    <t>596,750      "Výtlak"</t>
  </si>
  <si>
    <t>-39,88          "Nedotovaná část"</t>
  </si>
  <si>
    <t>40</t>
  </si>
  <si>
    <t>181411131</t>
  </si>
  <si>
    <t>Založení parkového trávníku výsevem plochy do 1000 m2 v rovině a ve svahu do 1:5</t>
  </si>
  <si>
    <t>-1641756360</t>
  </si>
  <si>
    <t>Založení trávníku na půdě předem připravené plochy do 1000 m2 výsevem včetně utažení parkového v rovině nebo na svahu do 1:5</t>
  </si>
  <si>
    <t>41</t>
  </si>
  <si>
    <t>00572410</t>
  </si>
  <si>
    <t>osivo směs travní parková</t>
  </si>
  <si>
    <t>kg</t>
  </si>
  <si>
    <t>-1923542600</t>
  </si>
  <si>
    <t>2565,295</t>
  </si>
  <si>
    <t>2565,295*0,015 'Přepočtené koeficientem množství</t>
  </si>
  <si>
    <t>42</t>
  </si>
  <si>
    <t>183403161</t>
  </si>
  <si>
    <t>Obdělání půdy válením v rovině a svahu do 1:5</t>
  </si>
  <si>
    <t>-1776822641</t>
  </si>
  <si>
    <t>Obdělání půdy  válením v rovině nebo na svahu do 1:5</t>
  </si>
  <si>
    <t>43</t>
  </si>
  <si>
    <t>184802111</t>
  </si>
  <si>
    <t>Chemické odplevelení před založením kultury nad 20 m2 postřikem na široko v rovině a svahu do 1:5</t>
  </si>
  <si>
    <t>565228500</t>
  </si>
  <si>
    <t>Chemické odplevelení půdy před založením kultury, trávníku nebo zpevněných ploch  o výměře jednotlivě přes 20 m2 v rovině nebo na svahu do 1:5 postřikem na široko</t>
  </si>
  <si>
    <t>44</t>
  </si>
  <si>
    <t>185802113</t>
  </si>
  <si>
    <t>Hnojení půdy umělým hnojivem na široko v rovině a svahu do 1:5</t>
  </si>
  <si>
    <t>113750042</t>
  </si>
  <si>
    <t>Hnojení půdy nebo trávníku  v rovině nebo na svahu do 1:5 umělým hnojivem na široko</t>
  </si>
  <si>
    <t>2565,295*0,000035</t>
  </si>
  <si>
    <t>45</t>
  </si>
  <si>
    <t>25191155</t>
  </si>
  <si>
    <t>hnojivo průmyslové Cererit</t>
  </si>
  <si>
    <t>992439647</t>
  </si>
  <si>
    <t>2565,295*0,035</t>
  </si>
  <si>
    <t>46</t>
  </si>
  <si>
    <t>185804312</t>
  </si>
  <si>
    <t>Zalití rostlin vodou plocha přes 20 m2</t>
  </si>
  <si>
    <t>1962606776</t>
  </si>
  <si>
    <t>Zalití rostlin vodou plochy záhonů jednotlivě přes 20 m2</t>
  </si>
  <si>
    <t>2565,295*0,02</t>
  </si>
  <si>
    <t>47</t>
  </si>
  <si>
    <t>185851121</t>
  </si>
  <si>
    <t>Dovoz vody pro zálivku rostlin za vzdálenost do 1000 m</t>
  </si>
  <si>
    <t>-1234880965</t>
  </si>
  <si>
    <t>Dovoz vody pro zálivku rostlin  na vzdálenost do 1000 m</t>
  </si>
  <si>
    <t>Vodorovné konstrukce</t>
  </si>
  <si>
    <t>48</t>
  </si>
  <si>
    <t>451572111</t>
  </si>
  <si>
    <t>Lože pod potrubí otevřený výkop z kameniva drobného těženého</t>
  </si>
  <si>
    <t>-610133671</t>
  </si>
  <si>
    <t>Lože pod potrubí, stoky a drobné objekty v otevřeném výkopu z kameniva drobného těženého 0 až 4 mm</t>
  </si>
  <si>
    <t>185,625        "Dle tabulky výměr Ohrozim - Stoka A"</t>
  </si>
  <si>
    <t>12,42            "Stoka A1"</t>
  </si>
  <si>
    <t>88,20            "Stoka A2"</t>
  </si>
  <si>
    <t>17,10            "Stoka A3"</t>
  </si>
  <si>
    <t>36,54            "Stoka A4"</t>
  </si>
  <si>
    <t>111,19         "Stoka B"</t>
  </si>
  <si>
    <t>29,34            "Stoka B0</t>
  </si>
  <si>
    <t>81,18            "Stoka B1"</t>
  </si>
  <si>
    <t>12,96            "Stoka B1.1"</t>
  </si>
  <si>
    <t>18,00            "Stoka B2"</t>
  </si>
  <si>
    <t>45,18            "Stoka B3"</t>
  </si>
  <si>
    <t>14,22            "Stoka B4"</t>
  </si>
  <si>
    <t>18,72            "Stoka B5"</t>
  </si>
  <si>
    <t>33,48            "Stoka C"</t>
  </si>
  <si>
    <t>23,64            "Výtlak"</t>
  </si>
  <si>
    <t>-58,06          "Nedotovaná část"</t>
  </si>
  <si>
    <t>49</t>
  </si>
  <si>
    <t>452112111</t>
  </si>
  <si>
    <t>Osazení betonových prstenců nebo rámů v do 100 mm</t>
  </si>
  <si>
    <t>1663091596</t>
  </si>
  <si>
    <t>Osazení betonových dílců prstenců nebo rámů pod poklopy a mříže, výšky do 100 mm</t>
  </si>
  <si>
    <t>109,00        "Dle výpisu tabulek šachet - TBW-Q 600/100/120"</t>
  </si>
  <si>
    <t>-2,00          "Stoka A0"</t>
  </si>
  <si>
    <t>-3,00          "Stoka A2 a B1"</t>
  </si>
  <si>
    <t>24,00          "TBW-Q 600/80/120"</t>
  </si>
  <si>
    <t>-1,00          "Stoka A0"</t>
  </si>
  <si>
    <t>13,00          "TBW-Q 600/60/120"</t>
  </si>
  <si>
    <t>12,00          "TBW-Q 600/40/120"</t>
  </si>
  <si>
    <t>-2,00           "Stoka A2 a B1"</t>
  </si>
  <si>
    <t>50</t>
  </si>
  <si>
    <t>59224184</t>
  </si>
  <si>
    <t>prstenec šachtový vyrovnávací betonový 625x120x40mm</t>
  </si>
  <si>
    <t>-681850474</t>
  </si>
  <si>
    <t>12,00</t>
  </si>
  <si>
    <t>-2,00          "Stoka A2 a B1"</t>
  </si>
  <si>
    <t>51</t>
  </si>
  <si>
    <t>59224185</t>
  </si>
  <si>
    <t>prstenec šachtový vyrovnávací betonový 625x120x60mm</t>
  </si>
  <si>
    <t>-2109046902</t>
  </si>
  <si>
    <t>13,00</t>
  </si>
  <si>
    <t>52</t>
  </si>
  <si>
    <t>59224176</t>
  </si>
  <si>
    <t>prstenec šachtový vyrovnávací betonový 625x120x80mm</t>
  </si>
  <si>
    <t>828252697</t>
  </si>
  <si>
    <t>24,00</t>
  </si>
  <si>
    <t>53</t>
  </si>
  <si>
    <t>59224187</t>
  </si>
  <si>
    <t>prstenec šachtový vyrovnávací betonový 625x120x100mm</t>
  </si>
  <si>
    <t>1173562508</t>
  </si>
  <si>
    <t>109,00</t>
  </si>
  <si>
    <t>54</t>
  </si>
  <si>
    <t>452112121</t>
  </si>
  <si>
    <t>Osazení betonových prstenců nebo rámů v do 200 mm</t>
  </si>
  <si>
    <t>1362062620</t>
  </si>
  <si>
    <t>Osazení betonových dílců prstenců nebo rámů pod poklopy a mříže, výšky přes 100 do 200 mm</t>
  </si>
  <si>
    <t>41,00          "Dle výpisu tabulek šachet - TBW-Q 600/120/120"</t>
  </si>
  <si>
    <t>55</t>
  </si>
  <si>
    <t>59224188</t>
  </si>
  <si>
    <t>prstenec šachtový vyrovnávací betonový 625x120x120mm</t>
  </si>
  <si>
    <t>1987275569</t>
  </si>
  <si>
    <t>41,00</t>
  </si>
  <si>
    <t>56</t>
  </si>
  <si>
    <t>452311131</t>
  </si>
  <si>
    <t>Podkladní desky z betonu prostého tř. C 12/15 otevřený výkop</t>
  </si>
  <si>
    <t>-391967096</t>
  </si>
  <si>
    <t>Podkladní a zajišťovací konstrukce z betonu prostého v otevřeném výkopu desky pod potrubí, stoky a drobné objekty z betonu tř. C 12/15</t>
  </si>
  <si>
    <t>1,80*1,80*0,15*108</t>
  </si>
  <si>
    <t>57</t>
  </si>
  <si>
    <t>452351101</t>
  </si>
  <si>
    <t>Bednění podkladních desek nebo bloků nebo sedlového lože otevřený výkop</t>
  </si>
  <si>
    <t>1856985870</t>
  </si>
  <si>
    <t>Bednění podkladních a zajišťovacích konstrukcí v otevřeném výkopu desek nebo sedlových loží pod potrubí, stoky a drobné objekty</t>
  </si>
  <si>
    <t>1,80*4*0,15*108</t>
  </si>
  <si>
    <t>58</t>
  </si>
  <si>
    <t>452386111</t>
  </si>
  <si>
    <t>Vyrovnávací prstence z betonu prostého tř. C 25/30 v do 100 mm</t>
  </si>
  <si>
    <t>476591751</t>
  </si>
  <si>
    <t>Podkladní a vyrovnávací konstrukce z betonu vyrovnávací prstence z prostého betonu tř. C 25/30 pod poklopy a mříže, výšky do 100 mm</t>
  </si>
  <si>
    <t>108,00</t>
  </si>
  <si>
    <t>Komunikace pozemní</t>
  </si>
  <si>
    <t>59</t>
  </si>
  <si>
    <t>564720011</t>
  </si>
  <si>
    <t>Podklad z kameniva hrubého drceného vel. 8-16 mm tl 80 mm</t>
  </si>
  <si>
    <t>-430868981</t>
  </si>
  <si>
    <t>Podklad nebo kryt z kameniva hrubého drceného  vel. 8-16 mm s rozprostřením a zhutněním, po zhutnění tl. 80 mm</t>
  </si>
  <si>
    <t>70,20                          "Dle tabulky výměr Ohrozim obnova komunikace štěrk- Stoka A1"</t>
  </si>
  <si>
    <t>62,16                          "Stoka A3"</t>
  </si>
  <si>
    <t>39,012                        "Stoka A4"</t>
  </si>
  <si>
    <t>27,36                          "Stoka B1.1"</t>
  </si>
  <si>
    <t>60</t>
  </si>
  <si>
    <t>564761111</t>
  </si>
  <si>
    <t>Podklad z kameniva hrubého drceného vel. 32-63 mm tl 200 mm</t>
  </si>
  <si>
    <t>2019811038</t>
  </si>
  <si>
    <t>Podklad nebo kryt z kameniva hrubého drceného  vel. 32-63 mm s rozprostřením a zhutněním, po zhutnění tl. 200 mm</t>
  </si>
  <si>
    <t>1652,00                   "Dle tabulky výměr Ohrozim - Stoka A"</t>
  </si>
  <si>
    <t>17,85                        "Stoka A1"</t>
  </si>
  <si>
    <t>551,72                     "Stoka A2"</t>
  </si>
  <si>
    <t>5,95                         "Stoka A3"</t>
  </si>
  <si>
    <t>276,23                    "Stoka A4"</t>
  </si>
  <si>
    <t>973,00                    "Stoka B"</t>
  </si>
  <si>
    <t>13,74                      "Stoka B0</t>
  </si>
  <si>
    <t>721,14                    "Stoka B1"</t>
  </si>
  <si>
    <t>0,00                         "Stoka B1.1"</t>
  </si>
  <si>
    <t>23,12                       "Stoka B2"</t>
  </si>
  <si>
    <t>421,94                    "Stoka B3"</t>
  </si>
  <si>
    <t>33,15                      "Stoka B4"</t>
  </si>
  <si>
    <t>0,00                        "Stoka B5"</t>
  </si>
  <si>
    <t>29,75                      "Stoka C"</t>
  </si>
  <si>
    <t>45,05                       "Výtlak"</t>
  </si>
  <si>
    <t>-194,04                  "Nedotovaná část - Stoka A2"</t>
  </si>
  <si>
    <t>-300,05                 "Nedotovaná část - Stoka B1"</t>
  </si>
  <si>
    <t>-260,00*0,80      "Stoka A jen makadam"</t>
  </si>
  <si>
    <t>-160,00*0,80      "Stoka A4 jen makadam"</t>
  </si>
  <si>
    <t>61</t>
  </si>
  <si>
    <t>564861111</t>
  </si>
  <si>
    <t>Podklad ze štěrkodrtě ŠD tl 200 mm</t>
  </si>
  <si>
    <t>-1825391875</t>
  </si>
  <si>
    <t>Podklad ze štěrkodrti ŠD  s rozprostřením a zhutněním, po zhutnění tl. 200 mm</t>
  </si>
  <si>
    <t>62</t>
  </si>
  <si>
    <t>56497131R</t>
  </si>
  <si>
    <t>Kryt z betonového recyklátu tl 450 mm</t>
  </si>
  <si>
    <t>888659582</t>
  </si>
  <si>
    <t>260,00*0,80      "Stoka A jen makadam"</t>
  </si>
  <si>
    <t>160,00*0,80      "Stoka A4 jen makadam"</t>
  </si>
  <si>
    <t>63</t>
  </si>
  <si>
    <t>565135111</t>
  </si>
  <si>
    <t>Asfaltový beton vrstva podkladní ACP 16 (obalované kamenivo OKS) tl 50 mm š do 3 m</t>
  </si>
  <si>
    <t>788184618</t>
  </si>
  <si>
    <t>Asfaltový beton vrstva podkladní ACP 16 (obalované kamenivo střednězrnné - OKS)  s rozprostřením a zhutněním v pruhu šířky do 3 m, po zhutnění tl. 50 mm</t>
  </si>
  <si>
    <t>3022,30          "Místní komunikace"</t>
  </si>
  <si>
    <t>-90,78            "Stoka A0"</t>
  </si>
  <si>
    <t>64</t>
  </si>
  <si>
    <t>565156111</t>
  </si>
  <si>
    <t>Asfaltový beton vrstva podkladní ACP 22 (obalované kamenivo OKH) tl 70 mm š do 3 m</t>
  </si>
  <si>
    <t>938819124</t>
  </si>
  <si>
    <t>Asfaltový beton vrstva podkladní ACP 22 (obalované kamenivo hrubozrnné - OKH)  s rozprostřením a zhutněním v pruhu šířky do 3 m, po zhutnění tl. 70 mm</t>
  </si>
  <si>
    <t>90,78                        "Stoka A0"</t>
  </si>
  <si>
    <t>65</t>
  </si>
  <si>
    <t>573111111</t>
  </si>
  <si>
    <t>Postřik živičný infiltrační s posypem z asfaltu množství 0,60 kg/m2</t>
  </si>
  <si>
    <t>-1561046660</t>
  </si>
  <si>
    <t>Postřik infiltrační PI z asfaltu silničního s posypem kamenivem, v množství 0,60 kg/m2</t>
  </si>
  <si>
    <t>2931,52*2          "Místní komunikace"</t>
  </si>
  <si>
    <t>-90,78*2             "Stoka A0"</t>
  </si>
  <si>
    <t>-260,00*0,80*2      "Stoka A jen makadam"</t>
  </si>
  <si>
    <t>-160,00*0,80*2      "Stoka A4 jen makadam"</t>
  </si>
  <si>
    <t>66</t>
  </si>
  <si>
    <t>573211106</t>
  </si>
  <si>
    <t>Postřik živičný spojovací z asfaltu v množství 0,20 kg/m2</t>
  </si>
  <si>
    <t>1307185800</t>
  </si>
  <si>
    <t>Postřik spojovací PS bez posypu kamenivem z asfaltu silničního, v množství 0,20 kg/m2</t>
  </si>
  <si>
    <t>2634,22            "Krajská komunikace"</t>
  </si>
  <si>
    <t>-1193,72           "Nedotovaná část"</t>
  </si>
  <si>
    <t>67</t>
  </si>
  <si>
    <t>573211111</t>
  </si>
  <si>
    <t>Postřik živičný spojovací z asfaltu v množství 0,60 kg/m2</t>
  </si>
  <si>
    <t>483326164</t>
  </si>
  <si>
    <t>Postřik spojovací PS bez posypu kamenivem z asfaltu silničního, v množství 0,60 kg/m2</t>
  </si>
  <si>
    <t xml:space="preserve">3811,30*2               "Místní komunikace" </t>
  </si>
  <si>
    <t>-90,78*2                  "Stoka A0"</t>
  </si>
  <si>
    <t>68</t>
  </si>
  <si>
    <t>573211112</t>
  </si>
  <si>
    <t>Postřik živičný spojovací z asfaltu v množství 0,70 kg/m2</t>
  </si>
  <si>
    <t>-1093256241</t>
  </si>
  <si>
    <t>Postřik spojovací PS bez posypu kamenivem z asfaltu silničního, v množství 0,70 kg/m2</t>
  </si>
  <si>
    <t>1440,50            "Krajská komunikace"</t>
  </si>
  <si>
    <t>-301,10            "Nedotovaná část"</t>
  </si>
  <si>
    <t>69</t>
  </si>
  <si>
    <t>577144131</t>
  </si>
  <si>
    <t>Asfaltový beton vrstva obrusná ACO 11 (ABS) tř. I tl 50 mm š do 3 m z modifikovaného asfaltu</t>
  </si>
  <si>
    <t>1996606174</t>
  </si>
  <si>
    <t>Asfaltový beton vrstva obrusná ACO 11 (ABS)  s rozprostřením a se zhutněním z modifikovaného asfaltu v pruhu šířky do 3 m, po zhutnění tl. 50 mm</t>
  </si>
  <si>
    <t>3811,30            "Místní komunikace"</t>
  </si>
  <si>
    <t>-90,78               "Stoka A0"</t>
  </si>
  <si>
    <t>70</t>
  </si>
  <si>
    <t>577155132</t>
  </si>
  <si>
    <t>Asfaltový beton vrstva ložní ACL 16 (ABH) tl 60 mm š do 3 m z modifikovaného asfaltu</t>
  </si>
  <si>
    <t>-1994058194</t>
  </si>
  <si>
    <t>Asfaltový beton vrstva ložní ACL 16 (ABH)  s rozprostřením a zhutněním z modifikovaného asfaltu v pruhu šířky do 3 m, po zhutnění tl. 60 mm</t>
  </si>
  <si>
    <t>71</t>
  </si>
  <si>
    <t>581114113</t>
  </si>
  <si>
    <t>Kryt z betonu komunikace pro pěší tl 100 mm</t>
  </si>
  <si>
    <t>-1595157627</t>
  </si>
  <si>
    <t>Kryt z prostého betonu komunikací pro pěší  tl. 100 mm</t>
  </si>
  <si>
    <t>17,40*1,25                         "Dle tabulky výměr Ohrozim obnova komunikaci bet. - Stoka B1.1"</t>
  </si>
  <si>
    <t>72</t>
  </si>
  <si>
    <t>591111111</t>
  </si>
  <si>
    <t>Kladení dlažby z kostek velkých z kamene do lože z kameniva těženého tl 50 mm</t>
  </si>
  <si>
    <t>-1886410682</t>
  </si>
  <si>
    <t>Kladení dlažby z kostek  s provedením lože do tl. 50 mm, s vyplněním spár, s dvojím beraněním a se smetením přebytečného materiálu na krajnici velkých z kamene, do lože z kameniva těženého</t>
  </si>
  <si>
    <t>5,50*1,20                         "Dle tabulky výměr Ohrozim obnova kom. dlažba - Stoka B1.1"</t>
  </si>
  <si>
    <t>32,50*1,20                      "Stoka B3"</t>
  </si>
  <si>
    <t>Trubní vedení</t>
  </si>
  <si>
    <t>73</t>
  </si>
  <si>
    <t>871254202</t>
  </si>
  <si>
    <t>Montáž kanalizačního potrubí z PE SDR11 otevřený výkop sklon do 20 % svařovaných na tupo D 90x8,2mm</t>
  </si>
  <si>
    <t>723950780</t>
  </si>
  <si>
    <t>Montáž kanalizačního potrubí z plastů z polyetylenu PE 100 svařovaných na tupo v otevřeném výkopu ve sklonu do 20 % SDR 11/PN16 D 90 x 8,2 mm</t>
  </si>
  <si>
    <t>197,00           "Dle tabulky výměr Ohrozim - Výtlak"</t>
  </si>
  <si>
    <t>74</t>
  </si>
  <si>
    <t>28613384</t>
  </si>
  <si>
    <t>potrubí kanalizační tlakové PE100 SDR 11, návin se signalizační vrstvou 90 x 8,2 mm</t>
  </si>
  <si>
    <t>1495627345</t>
  </si>
  <si>
    <t>197,00*1,015</t>
  </si>
  <si>
    <t>75</t>
  </si>
  <si>
    <t>871360310</t>
  </si>
  <si>
    <t>Montáž kanalizačního potrubí hladkého plnostěnného SN 10 z polypropylenu DN 250</t>
  </si>
  <si>
    <t>41856051</t>
  </si>
  <si>
    <t>Montáž kanalizačního potrubí z plastů z polypropylenu PP hladkého plnostěnného SN 10 DN 250</t>
  </si>
  <si>
    <t>0,00              "Dle tabulky výměr Ohrozim - Stoka A"</t>
  </si>
  <si>
    <t>69,00            "Stoka A1"</t>
  </si>
  <si>
    <t>490,00         "Stoka A2"</t>
  </si>
  <si>
    <t>95,00           "Stoka A3"</t>
  </si>
  <si>
    <t>203,00         "Stoka A4"</t>
  </si>
  <si>
    <t>0,00              "Stoka B"</t>
  </si>
  <si>
    <t>163,00          "Stoka B0</t>
  </si>
  <si>
    <t>451,00          "Stoka B1"</t>
  </si>
  <si>
    <t>72,00            "Stoka B1.1"</t>
  </si>
  <si>
    <t>100,00          "Stoka B2"</t>
  </si>
  <si>
    <t>251,00         "Stoka B3"</t>
  </si>
  <si>
    <t>79,00           "Stoka B4"</t>
  </si>
  <si>
    <t>104,00          "Stoka B5"</t>
  </si>
  <si>
    <t>186,00          "Stoka C"</t>
  </si>
  <si>
    <t>0,00               "Výtlak"</t>
  </si>
  <si>
    <t>-114,14        "Nedotovaná část - Stoka A2"</t>
  </si>
  <si>
    <t>-208,40        "Nedotovaná část - Stoka B1"</t>
  </si>
  <si>
    <t>76</t>
  </si>
  <si>
    <t>28617021</t>
  </si>
  <si>
    <t>trubka kanalizační PP plnostěnná třívrstvá DN 250x6000 mm SN 10</t>
  </si>
  <si>
    <t>227399401</t>
  </si>
  <si>
    <t>1940,46*1,03</t>
  </si>
  <si>
    <t>77</t>
  </si>
  <si>
    <t>871370310</t>
  </si>
  <si>
    <t>Montáž kanalizačního potrubí hladkého plnostěnného SN 10 z polypropylenu DN 300</t>
  </si>
  <si>
    <t>1338053972</t>
  </si>
  <si>
    <t>Montáž kanalizačního potrubí z plastů z polypropylenu PP hladkého plnostěnného SN 10 DN 300</t>
  </si>
  <si>
    <t>990,00              "Dle tabulky výměr Ohrozim - Stoka A"</t>
  </si>
  <si>
    <t>593,00              "Stoka B"</t>
  </si>
  <si>
    <t>78</t>
  </si>
  <si>
    <t>28617022</t>
  </si>
  <si>
    <t>trubka kanalizační PP plnostěnná třívrstvá DN 300x6000 mm SN 10</t>
  </si>
  <si>
    <t>1100876255</t>
  </si>
  <si>
    <t>1583,00*1,03</t>
  </si>
  <si>
    <t>79</t>
  </si>
  <si>
    <t>892381111</t>
  </si>
  <si>
    <t>Tlaková zkouška vodou potrubí DN 250, DN 300 nebo 350</t>
  </si>
  <si>
    <t>536131354</t>
  </si>
  <si>
    <t>Tlakové zkoušky vodou na potrubí DN 250, 300 nebo 350</t>
  </si>
  <si>
    <t>2328,00+1583,00</t>
  </si>
  <si>
    <t>-(114,14+208,40)         "Nedotovaná část"</t>
  </si>
  <si>
    <t>-65,00                             "Stoka A0"</t>
  </si>
  <si>
    <t>80</t>
  </si>
  <si>
    <t>894411311</t>
  </si>
  <si>
    <t>Osazení betonových nebo železobetonových dílců pro šachty skruží rovných</t>
  </si>
  <si>
    <t>653650546</t>
  </si>
  <si>
    <t>62,00       "Dle výpisu tabulek šachet - TBS-Q 1000/250/120"</t>
  </si>
  <si>
    <t>-1,00         "Stoka A2 a B1"</t>
  </si>
  <si>
    <t>68,00       "TBS-Q 1000/500/120"</t>
  </si>
  <si>
    <t>66,00        "TBS-Q 1000/1000/120"</t>
  </si>
  <si>
    <t>-4,00          "Stoka A2 a B1"</t>
  </si>
  <si>
    <t>81</t>
  </si>
  <si>
    <t>BTL.0006183.URS</t>
  </si>
  <si>
    <t>skruž betonová s ocelová se stupadly +PE povlakem TBS-Q 1000/1000/120 SP 100x100x12 cm</t>
  </si>
  <si>
    <t>1405057410</t>
  </si>
  <si>
    <t>66,00</t>
  </si>
  <si>
    <t>82</t>
  </si>
  <si>
    <t>BTL.0006074.URS</t>
  </si>
  <si>
    <t>skruž betonová s ocelová se stupadly +PE povlakem TBS-Q 1000/250/120 SP 100x25x12 cm</t>
  </si>
  <si>
    <t>-1616668855</t>
  </si>
  <si>
    <t>62,00</t>
  </si>
  <si>
    <t>-1,00          "Stoka A2 a B1"</t>
  </si>
  <si>
    <t>83</t>
  </si>
  <si>
    <t>BTL.0006182.URS</t>
  </si>
  <si>
    <t>skruž betonová s ocelová se stupadly +PE povlakem TBS-Q 1000/500/120 SP 100x50x12 cm</t>
  </si>
  <si>
    <t>-485047275</t>
  </si>
  <si>
    <t>68,00</t>
  </si>
  <si>
    <t>84</t>
  </si>
  <si>
    <t>894412411</t>
  </si>
  <si>
    <t>Osazení betonových nebo železobetonových dílců pro šachty skruží přechodových</t>
  </si>
  <si>
    <t>-511464351</t>
  </si>
  <si>
    <t>114,00        "Dle výpisu tabulek šachet - TBR-Q 1000/600/120 SPK"</t>
  </si>
  <si>
    <t>85</t>
  </si>
  <si>
    <t>PFB.1121104</t>
  </si>
  <si>
    <t>Konus TBR-Q.1 100-63/58/12 KPS</t>
  </si>
  <si>
    <t>-2003496880</t>
  </si>
  <si>
    <t>86</t>
  </si>
  <si>
    <t>894414111</t>
  </si>
  <si>
    <t>Osazení betonových nebo železobetonových dílců pro šachty skruží základových (dno)</t>
  </si>
  <si>
    <t>1192352232</t>
  </si>
  <si>
    <t>62,00        "Dle výpisu tabulek šachet - TBZ-Q excelent 1000/500"</t>
  </si>
  <si>
    <t>46,00        "TBZ-Q excelent 1000/700"</t>
  </si>
  <si>
    <t>87</t>
  </si>
  <si>
    <t>592243a1</t>
  </si>
  <si>
    <t>dno betonové šachty kanalizační přímé TBZ-Q excelent 1000/700</t>
  </si>
  <si>
    <t>-185568938</t>
  </si>
  <si>
    <t>49,00</t>
  </si>
  <si>
    <t>88</t>
  </si>
  <si>
    <t>592243a2</t>
  </si>
  <si>
    <t>dno betonové šachty kanalizační přímé TBZ-Q excelent 1000/500</t>
  </si>
  <si>
    <t>-1635832014</t>
  </si>
  <si>
    <t>65,00</t>
  </si>
  <si>
    <t>89</t>
  </si>
  <si>
    <t>894812322</t>
  </si>
  <si>
    <t>Revizní a čistící šachta z PP typ DN 600/250 šachtové dno průtočné 30°, 60°, 90°</t>
  </si>
  <si>
    <t>945775926</t>
  </si>
  <si>
    <t>Revizní a čistící šachta z polypropylenu PP pro hladké trouby DN 600 šachtové dno (DN šachty / DN trubního vedení) DN 600/250 průtočné 30°,60°,90°</t>
  </si>
  <si>
    <t>1,00          "Stoka B1.1"</t>
  </si>
  <si>
    <t>90</t>
  </si>
  <si>
    <t>894812331</t>
  </si>
  <si>
    <t>Revizní a čistící šachta z PP DN 600 šachtová roura korugovaná světlé hloubky 1000 mm</t>
  </si>
  <si>
    <t>2096083490</t>
  </si>
  <si>
    <t>Revizní a čistící šachta z polypropylenu PP pro hladké trouby DN 600 roura šachtová korugovaná, světlé hloubky 1 000 mm</t>
  </si>
  <si>
    <t>91</t>
  </si>
  <si>
    <t>894812339</t>
  </si>
  <si>
    <t>Příplatek k rourám revizní a čistící šachty z PP DN 600 za uříznutí šachtové roury</t>
  </si>
  <si>
    <t>-1957833774</t>
  </si>
  <si>
    <t>Revizní a čistící šachta z polypropylenu PP pro hladké trouby DN 600 Příplatek k cenám 2331 - 2334 za uříznutí šachtové roury</t>
  </si>
  <si>
    <t>92</t>
  </si>
  <si>
    <t>894812377</t>
  </si>
  <si>
    <t>Revizní a čistící šachta z PP DN 600 poklop litinový pro třídu zatížení D400 s teleskopickým adaptérem</t>
  </si>
  <si>
    <t>1883929627</t>
  </si>
  <si>
    <t>Revizní a čistící šachta z polypropylenu PP pro hladké trouby DN 600 poklop (mříž) litinový pro třídu zatížení D400 s teleskopickým adaptérem</t>
  </si>
  <si>
    <t>93</t>
  </si>
  <si>
    <t>899104112</t>
  </si>
  <si>
    <t>Osazení poklopů litinových nebo ocelových včetně rámů pro třídu zatížení D400, E600</t>
  </si>
  <si>
    <t>256716304</t>
  </si>
  <si>
    <t>Osazení poklopů litinových a ocelových včetně rámů pro třídu zatížení D400, E600</t>
  </si>
  <si>
    <t>114,00        "Dle výpisu tabulek šachet"</t>
  </si>
  <si>
    <t>94</t>
  </si>
  <si>
    <t>28661935</t>
  </si>
  <si>
    <t>poklop šachtový litinový dno DN 600 pro třídu zatížení D400</t>
  </si>
  <si>
    <t>339613013</t>
  </si>
  <si>
    <t>95</t>
  </si>
  <si>
    <t>899722113</t>
  </si>
  <si>
    <t>Krytí potrubí z plastů výstražnou fólií z PVC 34cm</t>
  </si>
  <si>
    <t>1596504398</t>
  </si>
  <si>
    <t>Krytí potrubí z plastů výstražnou fólií z PVC šířky 34cm</t>
  </si>
  <si>
    <t>197,00            "Výtlak"</t>
  </si>
  <si>
    <t>Ostatní konstrukce a práce, bourání</t>
  </si>
  <si>
    <t>96</t>
  </si>
  <si>
    <t>914111111</t>
  </si>
  <si>
    <t>Montáž svislé dopravní značky do velikosti 1 m2 objímkami na sloupek nebo konzolu</t>
  </si>
  <si>
    <t>1348324933</t>
  </si>
  <si>
    <t>Montáž svislé dopravní značky základní  velikosti do 1 m2 objímkami na sloupky nebo konzoly</t>
  </si>
  <si>
    <t>1,00        "Zpětná montáž"</t>
  </si>
  <si>
    <t>97</t>
  </si>
  <si>
    <t>916131113</t>
  </si>
  <si>
    <t>Osazení silničního obrubníku betonového ležatého s boční opěrou do lože z betonu prostého</t>
  </si>
  <si>
    <t>-506454268</t>
  </si>
  <si>
    <t>Osazení silničního obrubníku betonového se zřízením lože, s vyplněním a zatřením spár cementovou maltou ležatého s boční opěrou z betonu prostého, do lože z betonu prostého</t>
  </si>
  <si>
    <t>248,00       "Zpětná montáž silničních očištěných obrubníků"</t>
  </si>
  <si>
    <t>98</t>
  </si>
  <si>
    <t>916231113</t>
  </si>
  <si>
    <t>Osazení chodníkového obrubníku betonového ležatého s boční opěrou do lože z betonu prostého</t>
  </si>
  <si>
    <t>-1762551214</t>
  </si>
  <si>
    <t>Osazení chodníkového obrubníku betonového se zřízením lože, s vyplněním a zatřením spár cementovou maltou ležatého s boční opěrou z betonu prostého, do lože z betonu prostého</t>
  </si>
  <si>
    <t>4,00       "Zpětná montáž chodníkových očištěných obrubníků"</t>
  </si>
  <si>
    <t>99</t>
  </si>
  <si>
    <t>919735111</t>
  </si>
  <si>
    <t>Řezání stávajícího živičného krytu hl do 50 mm</t>
  </si>
  <si>
    <t>-1736124728</t>
  </si>
  <si>
    <t>Řezání stávajícího živičného krytu nebo podkladu  hloubky do 50 mm</t>
  </si>
  <si>
    <t>1896,75                     "Dle tabulky výměr Ohrozim - Stoka A"</t>
  </si>
  <si>
    <t>29,60                          "Stoka A1"</t>
  </si>
  <si>
    <t>657,68                        "Stoka A2"</t>
  </si>
  <si>
    <t>15,60                          "Stoka A3"</t>
  </si>
  <si>
    <t>333,58                        "Stoka A4"</t>
  </si>
  <si>
    <t>1135,15                     "Stoka B"</t>
  </si>
  <si>
    <t>24,45                          "Stoka B0</t>
  </si>
  <si>
    <t>857,15                       "Stoka B1"</t>
  </si>
  <si>
    <t>8,75                           "Stoka B1.1"</t>
  </si>
  <si>
    <t>70,75                        "Stoka B2"</t>
  </si>
  <si>
    <t>505,15                      "Stoka B3"</t>
  </si>
  <si>
    <t>47,75                        "Stoka B4"</t>
  </si>
  <si>
    <t>43,75                       "Stoka C"</t>
  </si>
  <si>
    <t>61,75                       "Výtlak"</t>
  </si>
  <si>
    <t>-598,63                   "Nedotovaná část"</t>
  </si>
  <si>
    <t>100</t>
  </si>
  <si>
    <t>936104211</t>
  </si>
  <si>
    <t>Montáž odpadkového koše do betonové patky</t>
  </si>
  <si>
    <t>-1043511817</t>
  </si>
  <si>
    <t>Montáž odpadkového koše  do betonové patky</t>
  </si>
  <si>
    <t>1,00</t>
  </si>
  <si>
    <t>101</t>
  </si>
  <si>
    <t>966001311</t>
  </si>
  <si>
    <t>Odstranění odpadkového koše s betonovou patkou</t>
  </si>
  <si>
    <t>-187183562</t>
  </si>
  <si>
    <t>Odstranění odpadkového koše  s betonovou patkou</t>
  </si>
  <si>
    <t>102</t>
  </si>
  <si>
    <t>96600613R</t>
  </si>
  <si>
    <t>Odstranění značek dopravních nebo orientačních se sloupky s betonovými patkami</t>
  </si>
  <si>
    <t>-941218301</t>
  </si>
  <si>
    <t>1,00         "Dočasná demontáž"</t>
  </si>
  <si>
    <t>103</t>
  </si>
  <si>
    <t>979021112</t>
  </si>
  <si>
    <t>Očištění vybouraných obrubníků a krajníků chodníkových při překopech inženýrských sítí</t>
  </si>
  <si>
    <t>-1492128515</t>
  </si>
  <si>
    <t>Očištění vybouraných prvků při překopech inženýrských sítí od spojovacího materiálu s odklizením a uložením očištěných hmot a spojovacího materiálu na skládku do vzdálenosti 10 m nebo naložením na dopravní prostředek obrubníků a krajníků, vybouraných z jakéhokoliv lože a s jakoukoliv výplní spár chodníkových</t>
  </si>
  <si>
    <t>104</t>
  </si>
  <si>
    <t>979024443</t>
  </si>
  <si>
    <t>Očištění vybouraných obrubníků a krajníků silničních</t>
  </si>
  <si>
    <t>-1000199980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</si>
  <si>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</si>
  <si>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105</t>
  </si>
  <si>
    <t>979071111</t>
  </si>
  <si>
    <t>Očištění dlažebních kostek velkých s původním spárováním kamenivem těženým</t>
  </si>
  <si>
    <t>1952683333</t>
  </si>
  <si>
    <t>Očištění vybouraných dlažebních kostek  od spojovacího materiálu, s uložením očištěných kostek na skládku, s odklizením odpadových hmot na hromady a s odklizením vybouraných kostek na vzdálenost do 3 m velkých, s původním vyplněním spár kamenivem těženým</t>
  </si>
  <si>
    <t>997</t>
  </si>
  <si>
    <t>Přesun sutě</t>
  </si>
  <si>
    <t>106</t>
  </si>
  <si>
    <t>997221551</t>
  </si>
  <si>
    <t>Vodorovná doprava suti ze sypkých materiálů do 1 km</t>
  </si>
  <si>
    <t>1406891138</t>
  </si>
  <si>
    <t>Vodorovná doprava suti  bez naložení, ale se složením a s hrubým urovnáním ze sypkých materiálů, na vzdálenost do 1 km</t>
  </si>
  <si>
    <t>107</t>
  </si>
  <si>
    <t>997221559</t>
  </si>
  <si>
    <t>Příplatek ZKD 1 km u vodorovné dopravy suti ze sypkých materiálů</t>
  </si>
  <si>
    <t>2123768209</t>
  </si>
  <si>
    <t>Vodorovná doprava suti  bez naložení, ale se složením a s hrubým urovnáním Příplatek k ceně za každý další i započatý 1 km přes 1 km</t>
  </si>
  <si>
    <t>2439,755*9</t>
  </si>
  <si>
    <t>108</t>
  </si>
  <si>
    <t>997221611</t>
  </si>
  <si>
    <t>Nakládání suti na dopravní prostředky pro vodorovnou dopravu</t>
  </si>
  <si>
    <t>-1505150486</t>
  </si>
  <si>
    <t>Nakládání na dopravní prostředky  pro vodorovnou dopravu suti</t>
  </si>
  <si>
    <t>109</t>
  </si>
  <si>
    <t>997221815</t>
  </si>
  <si>
    <t>Poplatek za uložení na skládce (skládkovné) stavebního odpadu betonového kód odpadu 170 101</t>
  </si>
  <si>
    <t>-1754609175</t>
  </si>
  <si>
    <t>Poplatek za uložení stavebního odpadu na skládce (skládkovné) z prostého betonu zatříděného do Katalogu odpadů pod kódem 170 101</t>
  </si>
  <si>
    <t>0,87</t>
  </si>
  <si>
    <t>110</t>
  </si>
  <si>
    <t>997221845</t>
  </si>
  <si>
    <t>Poplatek za uložení na skládce (skládkovné) odpadu asfaltového bez dehtu kód odpadu 170 302</t>
  </si>
  <si>
    <t>1633549125</t>
  </si>
  <si>
    <t>Poplatek za uložení stavebního odpadu na skládce (skládkovné) asfaltového bez obsahu dehtu zatříděného do Katalogu odpadů pod kódem 170 302</t>
  </si>
  <si>
    <t>1321,221</t>
  </si>
  <si>
    <t>111</t>
  </si>
  <si>
    <t>997221855</t>
  </si>
  <si>
    <t>Poplatek za uložení na skládce (skládkovné) zeminy a kameniva kód odpadu 170 504</t>
  </si>
  <si>
    <t>90732832</t>
  </si>
  <si>
    <t>2439,755-0,87-1321,221</t>
  </si>
  <si>
    <t>998</t>
  </si>
  <si>
    <t>Přesun hmot</t>
  </si>
  <si>
    <t>112</t>
  </si>
  <si>
    <t>998276101</t>
  </si>
  <si>
    <t>Přesun hmot pro trubní vedení z trub z plastických hmot otevřený výkop</t>
  </si>
  <si>
    <t>298655594</t>
  </si>
  <si>
    <t>Přesun hmot pro trubní vedení hloubené z trub z plastických hmot nebo sklolaminátových pro vodovody nebo kanalizace v otevřeném výkopu dopravní vzdálenost do 15 m</t>
  </si>
  <si>
    <t>Práce a dodávky M</t>
  </si>
  <si>
    <t>21-M</t>
  </si>
  <si>
    <t>Elektromontáže</t>
  </si>
  <si>
    <t>113</t>
  </si>
  <si>
    <t>21020000R-D</t>
  </si>
  <si>
    <t>Demontáž stožárů osvětlení parkových betonových</t>
  </si>
  <si>
    <t>-1333857540</t>
  </si>
  <si>
    <t>114</t>
  </si>
  <si>
    <t>21020400R</t>
  </si>
  <si>
    <t>Montáž stožárů osvětlení parkových betonových</t>
  </si>
  <si>
    <t>-1897487481</t>
  </si>
  <si>
    <t>Soupis:</t>
  </si>
  <si>
    <t>SO 01.1 - Kanalizace - nedotovaná část oprav komunikace</t>
  </si>
  <si>
    <t>1264101863</t>
  </si>
  <si>
    <t>1193,72</t>
  </si>
  <si>
    <t>78321171</t>
  </si>
  <si>
    <t>-1104575991</t>
  </si>
  <si>
    <t>310,10</t>
  </si>
  <si>
    <t>16052974</t>
  </si>
  <si>
    <t>-181102894</t>
  </si>
  <si>
    <t>301,10</t>
  </si>
  <si>
    <t>471493358</t>
  </si>
  <si>
    <t>532921480</t>
  </si>
  <si>
    <t>305,592*9</t>
  </si>
  <si>
    <t>1019279127</t>
  </si>
  <si>
    <t>-1583988252</t>
  </si>
  <si>
    <t>213353528</t>
  </si>
  <si>
    <t>1420446846</t>
  </si>
  <si>
    <t>-1773596972</t>
  </si>
  <si>
    <t>28,84                         "Stoka A0"</t>
  </si>
  <si>
    <t>-29444222</t>
  </si>
  <si>
    <t>90,78              "Stoka A0"</t>
  </si>
  <si>
    <t>-789509907</t>
  </si>
  <si>
    <t>2,00        "Stoka A0"</t>
  </si>
  <si>
    <t>-1720014212</t>
  </si>
  <si>
    <t>182,70*0,80                        "Stoka A0"</t>
  </si>
  <si>
    <t>783573979</t>
  </si>
  <si>
    <t>182,70*0,20                        "Stoka A0"</t>
  </si>
  <si>
    <t>-415512158</t>
  </si>
  <si>
    <t>36,54*0,30</t>
  </si>
  <si>
    <t>1922206432</t>
  </si>
  <si>
    <t>345,74            "Stoka A0"</t>
  </si>
  <si>
    <t>-444903526</t>
  </si>
  <si>
    <t>345,74</t>
  </si>
  <si>
    <t>1233863223</t>
  </si>
  <si>
    <t>182,70*0,55                           "Stoka A0"</t>
  </si>
  <si>
    <t>2034179407</t>
  </si>
  <si>
    <t>54,60                         "Stoka A0"</t>
  </si>
  <si>
    <t>565601696</t>
  </si>
  <si>
    <t>1860072575</t>
  </si>
  <si>
    <t>1876439429</t>
  </si>
  <si>
    <t>54,60*2,00                          "Stoka A0"</t>
  </si>
  <si>
    <t>-228221697</t>
  </si>
  <si>
    <t>128,10                        "Stoka A0"</t>
  </si>
  <si>
    <t>1441878783</t>
  </si>
  <si>
    <t>42,900             "Stoka A0"</t>
  </si>
  <si>
    <t>2050599197</t>
  </si>
  <si>
    <t>42,90</t>
  </si>
  <si>
    <t>42,9*2 'Přepočtené koeficientem množství</t>
  </si>
  <si>
    <t>1118077516</t>
  </si>
  <si>
    <t>14,500            "Stoka A0"</t>
  </si>
  <si>
    <t>385934095</t>
  </si>
  <si>
    <t>301390214</t>
  </si>
  <si>
    <t>14,50</t>
  </si>
  <si>
    <t>14,5*0,015 'Přepočtené koeficientem množství</t>
  </si>
  <si>
    <t>-1610069790</t>
  </si>
  <si>
    <t>-158328055</t>
  </si>
  <si>
    <t>238217670</t>
  </si>
  <si>
    <t>14,50*0,000035</t>
  </si>
  <si>
    <t>-1839421587</t>
  </si>
  <si>
    <t>14,50*0,035</t>
  </si>
  <si>
    <t>-970500823</t>
  </si>
  <si>
    <t>14,50*0,02</t>
  </si>
  <si>
    <t>374926705</t>
  </si>
  <si>
    <t>589951231</t>
  </si>
  <si>
    <t>11,70             "Stoka A0"</t>
  </si>
  <si>
    <t>-1966035945</t>
  </si>
  <si>
    <t>2,00        "Dle výpisu tabulek šachet - TBW-Q 600/100/120"</t>
  </si>
  <si>
    <t>1,00          "TBW-Q 600/80/120"</t>
  </si>
  <si>
    <t>1,00          "TBW-Q 600/60/120"</t>
  </si>
  <si>
    <t>1185457907</t>
  </si>
  <si>
    <t>1,00        "Š107"</t>
  </si>
  <si>
    <t>-1131223090</t>
  </si>
  <si>
    <t>1,00           "Š106"</t>
  </si>
  <si>
    <t>-1091860436</t>
  </si>
  <si>
    <t>2,00       "Š106"</t>
  </si>
  <si>
    <t>1804374778</t>
  </si>
  <si>
    <t>1,80*1,80*0,15*2,00</t>
  </si>
  <si>
    <t>1331298453</t>
  </si>
  <si>
    <t>1,80*4*0,15*2,00</t>
  </si>
  <si>
    <t>306537091</t>
  </si>
  <si>
    <t>2,00</t>
  </si>
  <si>
    <t>1027810837</t>
  </si>
  <si>
    <t>630521762</t>
  </si>
  <si>
    <t>40362613</t>
  </si>
  <si>
    <t>90,78          "Stoka A0"</t>
  </si>
  <si>
    <t>228880885</t>
  </si>
  <si>
    <t>90,78*2          "Stoka A0"</t>
  </si>
  <si>
    <t>1098849711</t>
  </si>
  <si>
    <t>90,78*2           "Stoka A0"</t>
  </si>
  <si>
    <t>854213936</t>
  </si>
  <si>
    <t>90,78      "Stoka A0"</t>
  </si>
  <si>
    <t>-1381900919</t>
  </si>
  <si>
    <t>65,00            "Stoka A0"</t>
  </si>
  <si>
    <t>-1360202697</t>
  </si>
  <si>
    <t>65,00*1,03</t>
  </si>
  <si>
    <t>1654482084</t>
  </si>
  <si>
    <t>65,00           "Stoka A0"</t>
  </si>
  <si>
    <t>-1641250660</t>
  </si>
  <si>
    <t>1,00       "Dle výpisu tabulek šachet - TBS-Q 1000/250/120"</t>
  </si>
  <si>
    <t>1,00       "TBS-Q 1000/500/120"</t>
  </si>
  <si>
    <t>1,00        "TBS-Q 1000/1000/120"</t>
  </si>
  <si>
    <t>-1034950976</t>
  </si>
  <si>
    <t>1,00      "Š107"</t>
  </si>
  <si>
    <t>-384350783</t>
  </si>
  <si>
    <t>1,00          "Š106"</t>
  </si>
  <si>
    <t>1126155198</t>
  </si>
  <si>
    <t>-1313690583</t>
  </si>
  <si>
    <t>2,00        "Dle výpisu tabulek šachet - TBR-Q 1000/600/120 SPK"</t>
  </si>
  <si>
    <t>973166973</t>
  </si>
  <si>
    <t>618477296</t>
  </si>
  <si>
    <t>1,00        "Dle výpisu tabulek šachet - TBZ-Q excelent 1000/500"</t>
  </si>
  <si>
    <t>1,00        "TBZ-Q excelent 1000/700"</t>
  </si>
  <si>
    <t>-1791053809</t>
  </si>
  <si>
    <t>-1899133989</t>
  </si>
  <si>
    <t>-1848204938</t>
  </si>
  <si>
    <t>2,00        "Dle výpisu tabulek šachet"</t>
  </si>
  <si>
    <t>-219071529</t>
  </si>
  <si>
    <t>206019338</t>
  </si>
  <si>
    <t>2,00       "Zpětná montáž silničních očištěných obrubníků"</t>
  </si>
  <si>
    <t>-1456733160</t>
  </si>
  <si>
    <t>113,00                        "Stoka A0"</t>
  </si>
  <si>
    <t>935932425</t>
  </si>
  <si>
    <t>Odvodňovací plastový žlab pro zatížení D400 vnitřní š 300 mm s roštem můstkovým z litiny</t>
  </si>
  <si>
    <t>1269327459</t>
  </si>
  <si>
    <t>Odvodňovací plastový žlab pro třídu zatížení D 400 vnitřní šířky 300 mm s krycím roštem můstkovým z litiny</t>
  </si>
  <si>
    <t>4,50</t>
  </si>
  <si>
    <t>966008222</t>
  </si>
  <si>
    <t>Bourání betonového nebo polymerbetonového odvodňovacího žlabu š přes 200 mm</t>
  </si>
  <si>
    <t>1342641374</t>
  </si>
  <si>
    <t>Bourání odvodňovacího žlabu s odklizením a uložením vybouraného materiálu na skládku na vzdálenost do 10 m nebo s naložením na dopravní prostředek betonového nebo polymerbetonového s krycím roštem šířky přes 200 mm</t>
  </si>
  <si>
    <t>553574568</t>
  </si>
  <si>
    <t>2,00           "Stoka A0"</t>
  </si>
  <si>
    <t>-1860378481</t>
  </si>
  <si>
    <t>-1511368435</t>
  </si>
  <si>
    <t>54,32*9</t>
  </si>
  <si>
    <t>-441428128</t>
  </si>
  <si>
    <t>1438448591</t>
  </si>
  <si>
    <t>9,45</t>
  </si>
  <si>
    <t>1929133397</t>
  </si>
  <si>
    <t>23,24</t>
  </si>
  <si>
    <t>-1975751720</t>
  </si>
  <si>
    <t>21,63</t>
  </si>
  <si>
    <t>-1798726198</t>
  </si>
  <si>
    <t>SO 02 - Kanalizační přípojky</t>
  </si>
  <si>
    <t>11310612R</t>
  </si>
  <si>
    <t>Rozebrání dlažeb z betonových nebo kamenných dlaždic komunikací pro pěší ručně</t>
  </si>
  <si>
    <t>-257708380</t>
  </si>
  <si>
    <t>"Chodníky"</t>
  </si>
  <si>
    <t>(1,20+1,20+1,20+1,20+1,00+1,00+1,00+1,00+1,00+1,00+1,00+0,80+2,60+2,10+1,90+1,60+1,20+2,30+2,30+1,50+1,10+1,10+0,80+0,90+0,50)*1,20</t>
  </si>
  <si>
    <t>-(1,00+1,00+1,00+1,00+1,00+1,00+1,00+0,80+2,60+2,10+1,90+1,60+1,20+2,30+2,30+1,50)*1,20</t>
  </si>
  <si>
    <t>923138795</t>
  </si>
  <si>
    <t>"Dlažba vjezd"</t>
  </si>
  <si>
    <t>(4,60+1,60+1,40+1,20+1,20+1,20+1,20+1,20+9,60+1,10+2,20+1,20+0,40+1,20+1,90+2,60+1,90+1,40+2,00+2,20+5,00+3,50+2,80+1,60)*1,20</t>
  </si>
  <si>
    <t>-(1,90+2,60+3,50+2,80)*1,20          "Není součástí dotace"</t>
  </si>
  <si>
    <t>113154223</t>
  </si>
  <si>
    <t>Frézování živičného krytu tl 50 mm pruh š 1 m pl do 1000 m2 bez překážek v trase</t>
  </si>
  <si>
    <t>-1899753147</t>
  </si>
  <si>
    <t>Frézování živičného podkladu nebo krytu  s naložením na dopravní prostředek plochy přes 500 do 1 000 m2 bez překážek v trase pruhu šířky do 1 m, tloušťky vrstvy 50 mm</t>
  </si>
  <si>
    <t>"Zásah do komunikace"</t>
  </si>
  <si>
    <t>(1,70+4,60+4,70+2,10+4,80+2,10+2,10+4,30+4,50+2,00+2,20+6,40+1,60+1,80+4,50+2,20+4,30+8,10+4,10+3,10+3,30+3,90+3,60+2,40+3,90+2,90+2,20)*1,60</t>
  </si>
  <si>
    <t>(3,00+3,00+4,30+4,90+4,60+5,20+5,50+1,20+2,40+1,90+1,70+1,80+2,20+1,60+2,00+2,40+1,70+1,60+2,00+3,10+2,00+2,00+3,00+1,50+1,10+2,60+2,10+1,40)*1,60</t>
  </si>
  <si>
    <t>(1,50+2,10+1,60+1,20+2,50+1,20+1,00+1,40+2,10+1,80+3,50+1,50+1,50+3,50+3,70+1,50+3,90+1,50+4,20+12,20+1,60+4,50+2,30+2,70+2,90+2,50+3,30+2,80)*1,60</t>
  </si>
  <si>
    <t>(1,90+3,60+3,80+1,50+4,10+0,80+2,10+1,30+2,30+2,20+3,40+1,00+0,90+0,80+3,30+2,80+3,10+5,40+6,60+1,10+1,50+1,30+3,40+1,40+1,90+1,80+1,00+4,50)*1,60</t>
  </si>
  <si>
    <t>(2,50+0,70+0,70+3,10+2,80+3,00+0,80+3,00+3,20+2,90+3,40+1,80+3,10+2,90+1,70+1,80+1,80+1,30+1,00+1,00+1,00+1,00+2,80+3,70+1,50+1,90+1,80+2,00)*1,60</t>
  </si>
  <si>
    <t>(2,20+0,90+2,90+2,30+2,40+2,10+3,70+4,80+4,00+5,80+2,00+4,10)*1,60</t>
  </si>
  <si>
    <t>-(3,50+1,50+1,50+3,50+3,70+1,50+3,90+1,50+4,20+12,20+1,60+1,00+4,50+2,50+0,70+0,70+3,10+2,80+3,00+0,80+3,00+3,20+2,90+3,40+1,80+3,10)*1,60</t>
  </si>
  <si>
    <t>576100718</t>
  </si>
  <si>
    <t>"Zásah do bet. povrchu"</t>
  </si>
  <si>
    <t>(4,80+3,70+1,00+4,50+1,00+0,70+0,70+0,70+2,40+1,90+1,00+3,00+2,80+1,90+0,10+1,20+2,00+1,70+0,90+1,00+1,40+12,10+1,60)*1,20</t>
  </si>
  <si>
    <t>682472629</t>
  </si>
  <si>
    <t>10,00</t>
  </si>
  <si>
    <t>-9,00         "Není součástí dotace"</t>
  </si>
  <si>
    <t>-1176652614</t>
  </si>
  <si>
    <t>35,00</t>
  </si>
  <si>
    <t>-27,00            "Není součástí dotace"</t>
  </si>
  <si>
    <t>2075770807</t>
  </si>
  <si>
    <t>(5,10+5,00+0,30+0,70+1,10+4,40+1,00+2,00+2,70+3,50+4,90+1,90+3,80+5,20+3,10+1,70+3,30+1,90+1,90+4,80+1,10+1,20+1,30+1,20+1,10+1,80+0,70)*1,20*0,30</t>
  </si>
  <si>
    <t>(10,00+8,70+3,50+1,60+1,40+0,60+1,30+1,20+1,20+3,90+22,00+11,30+0,60+0,60+0,90+0,90+0,60+0,90+0,60+1,30+3,80+13,90+3,60+24,20+1,90+1,20+2,40)*1,20*0,3</t>
  </si>
  <si>
    <t>(2,30+1,00+1,40+1,80+2,70+22,00+12,30+43,00+3,90+7,50+49,20+8,30+1,80+1,20+5,00+1,20+1,20+2,00+1,50+0,80+14,50+18,20+13,10+14,40+0,60+7,10)*1,20*0,30</t>
  </si>
  <si>
    <t>(5,50+5,60+55,30+3,80+3,40+3,20+0,60+1,90+0,20+0,80+0,40+0,50+0,80+9,30+10,70+4,00+12,50+2,30+2,70+2,70+6,80+6,20+9,90+12,30+9,50+9,40+2,10)*1,20*0,30</t>
  </si>
  <si>
    <t>(3,80+2,60+2,40+1,80+1,00+5,30+19,20+1,90+1,80+1,30+4,50+3,70+5,60+3,90+4,60+1,10)*1,20*0,30</t>
  </si>
  <si>
    <t>-(0,60+0,60+0,90+0,90+0,60+0,90+0,60+1,30+3,80+3,80+3,40+3,20+0,60+1,90+0,20+0,80+0,40+0,50+0,80)*1,20*0,30            "Není součástí dotace"</t>
  </si>
  <si>
    <t>132101202</t>
  </si>
  <si>
    <t>Hloubení rýh š do 2000 mm v hornině tř. 1 a 2 objemu do 1000 m3</t>
  </si>
  <si>
    <t>-993700142</t>
  </si>
  <si>
    <t>Hloubení zapažených i nezapažených rýh šířky přes 600 do 2 000 mm  s urovnáním dna do předepsaného profilu a spádu v horninách tř. 1 a 2 přes 100 do 1 000 m3</t>
  </si>
  <si>
    <t>1852,96*0,80         "Dle tabulky- výpisu kanalizačních přípojek"</t>
  </si>
  <si>
    <t>-201,28*0,80           "Není součástí dotace"</t>
  </si>
  <si>
    <t>132201202</t>
  </si>
  <si>
    <t>Hloubení rýh š do 2000 mm v hornině tř. 3 objemu do 1000 m3</t>
  </si>
  <si>
    <t>-1790385949</t>
  </si>
  <si>
    <t>Hloubení zapažených i nezapažených rýh šířky přes 600 do 2 000 mm  s urovnáním dna do předepsaného profilu a spádu v hornině tř. 3 přes 100 do 1 000 m3</t>
  </si>
  <si>
    <t>1852,96*0,20         "Dle tabulky- výpisu kanalizačních přípojek"</t>
  </si>
  <si>
    <t>-201,28*0,20           "Není součástí dotace"</t>
  </si>
  <si>
    <t>1961003362</t>
  </si>
  <si>
    <t>330,36</t>
  </si>
  <si>
    <t>141721214</t>
  </si>
  <si>
    <t>Řízený zemní protlak délky do 50 m hloubky do 6 m s protlačením potrubí vnějšího průměru vrtu do 180 mm v hornině tř 1 až 4</t>
  </si>
  <si>
    <t>-649852102</t>
  </si>
  <si>
    <t>Řízený zemní protlak délky protlaku do 50 m v hornině tř. 1 až 4 včetně protlačení trub v hloubce do 6 m vnějšího průměru vrtu přes 140 do 180 mm</t>
  </si>
  <si>
    <t>140,00          "Dle tabulky- výpisu kanalizačních přípojek"</t>
  </si>
  <si>
    <t>28613388</t>
  </si>
  <si>
    <t>potrubí kanalizační tlakové PE100 SDR 11, návin se signalizační vrstvou 160 x 14,6 mm</t>
  </si>
  <si>
    <t>-1981872881</t>
  </si>
  <si>
    <t>140,00*1,015</t>
  </si>
  <si>
    <t>142,1*1,003 'Přepočtené koeficientem množství</t>
  </si>
  <si>
    <t>151101101</t>
  </si>
  <si>
    <t>Zřízení příložného pažení a rozepření stěn rýh hl do 2 m</t>
  </si>
  <si>
    <t>1722141353</t>
  </si>
  <si>
    <t>Zřízení pažení a rozepření stěn rýh pro podzemní vedení pro všechny šířky rýhy  příložné pro jakoukoliv mezerovitost, hloubky do 2 m</t>
  </si>
  <si>
    <t>1252,00*2,00*2</t>
  </si>
  <si>
    <t>-136,00*2,00*2           "Není součástí dotace"</t>
  </si>
  <si>
    <t>151101111</t>
  </si>
  <si>
    <t>Odstranění příložného pažení a rozepření stěn rýh hl do 2 m</t>
  </si>
  <si>
    <t>-874875665</t>
  </si>
  <si>
    <t>Odstranění pažení a rozepření stěn rýh pro podzemní vedení s uložením materiálu na vzdálenost do 3 m od kraje výkopu příložné, hloubky do 2 m</t>
  </si>
  <si>
    <t>4464,00</t>
  </si>
  <si>
    <t>-1574269262</t>
  </si>
  <si>
    <t>1651,68*0,50</t>
  </si>
  <si>
    <t>Součet1321</t>
  </si>
  <si>
    <t>1720188183</t>
  </si>
  <si>
    <t>600,96</t>
  </si>
  <si>
    <t>-65,28          "Není součástí dotace"</t>
  </si>
  <si>
    <t>-202287946</t>
  </si>
  <si>
    <t>-1867058416</t>
  </si>
  <si>
    <t>1619857981</t>
  </si>
  <si>
    <t>535,68*2,00</t>
  </si>
  <si>
    <t>-1684922198</t>
  </si>
  <si>
    <t>1252,00         "Dle tabulky- výpisu kanalizačních přípojek"</t>
  </si>
  <si>
    <t>-136,00           "Není součástí dotace"</t>
  </si>
  <si>
    <t>175151101</t>
  </si>
  <si>
    <t>Obsypání potrubí strojně sypaninou bez prohození, uloženou do 3 m</t>
  </si>
  <si>
    <t>558804878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</si>
  <si>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</si>
  <si>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450,72         "Dle tabulky- výpisu kanalizačních přípojek"</t>
  </si>
  <si>
    <t>-48,96          "Není součástí dotace"</t>
  </si>
  <si>
    <t>-773444298</t>
  </si>
  <si>
    <t>401,76</t>
  </si>
  <si>
    <t>401,76*2 'Přepočtené koeficientem množství</t>
  </si>
  <si>
    <t>-622321467</t>
  </si>
  <si>
    <t>233,964/0,30</t>
  </si>
  <si>
    <t>1883316523</t>
  </si>
  <si>
    <t>-887623991</t>
  </si>
  <si>
    <t>779,88</t>
  </si>
  <si>
    <t>779,88*0,015 'Přepočtené koeficientem množství</t>
  </si>
  <si>
    <t>-1571917823</t>
  </si>
  <si>
    <t>1514651853</t>
  </si>
  <si>
    <t>1419802602</t>
  </si>
  <si>
    <t>779,88*0,000035</t>
  </si>
  <si>
    <t>-461365558</t>
  </si>
  <si>
    <t>779,88*0,035</t>
  </si>
  <si>
    <t>1650292304</t>
  </si>
  <si>
    <t>779,88*0,02</t>
  </si>
  <si>
    <t>1859159473</t>
  </si>
  <si>
    <t>2055657833</t>
  </si>
  <si>
    <t>150,24         "Dle tabulky- výpisu kanalizačních přípojek"</t>
  </si>
  <si>
    <t>-16,32          "Není součástí dotace"</t>
  </si>
  <si>
    <t>1010902024</t>
  </si>
  <si>
    <t>(1,70+4,60+4,70+2,10+4,80+2,10+2,10+4,30+4,50+2,00+2,20+6,40+1,60+1,80+4,50+2,20+4,30+8,10+4,10+3,10+3,30+3,90+3,60+2,40+3,90+2,90+2,20)*0,80</t>
  </si>
  <si>
    <t>(3,00+3,00+4,30+4,90+4,60+5,20+5,50+1,20+2,40+1,90+1,70+1,80+2,20+1,60+2,00+2,40+1,70+1,60+2,00+3,10+2,00+2,00+3,00+1,50+1,10+2,60+2,10+1,40)*0,80</t>
  </si>
  <si>
    <t>(1,50+2,10+1,60+1,20+2,50+1,20+1,00+1,40+2,10+1,80+3,50+1,50+1,50+3,50+3,70+1,50+3,90+1,50+4,20+12,20+1,60+4,50+2,30+2,70+2,90+2,50+3,30+2,80)*0,80</t>
  </si>
  <si>
    <t>(1,90+3,60+3,80+1,50+4,10+0,80+2,10+1,30+2,30+2,20+3,40+1,00+0,90+0,80+3,30+2,80+3,10+5,40+6,60+1,10+1,50+1,30+3,40+1,40+1,90+1,80+1,00+4,50)*0,80</t>
  </si>
  <si>
    <t>(2,50+0,70+0,70+3,10+2,80+3,00+0,80+3,00+3,20+2,90+3,40+1,80+3,10+2,90+1,70+1,80+1,80+1,30+1,00+1,00+1,00+1,00+2,80+3,70+1,50+1,90+1,80+2,00)*0,80</t>
  </si>
  <si>
    <t>(2,20+0,90+2,90+2,30+2,40+2,10+3,70+4,80+4,00+5,80+2,00+4,10)*0,80</t>
  </si>
  <si>
    <t>-(3,50+1,50+1,50+3,50+3,70+1,50+3,90+1,50+4,20+12,20+1,60+1,00+4,50+2,50+0,70+0,70+3,10+2,80+3,00+0,80+3,00+3,20+2,90+3,40+1,80+3,10)*0,80</t>
  </si>
  <si>
    <t>-1958926500</t>
  </si>
  <si>
    <t>-1964431962</t>
  </si>
  <si>
    <t>(1,70+4,60+4,70+2,10+4,80+2,10+2,10+4,30+4,50+2,00+2,20+6,40+1,60+1,80+4,50+2,20+4,30+8,10+4,10+3,10+3,30+3,90+3,60+2,40+3,90+2,90+2,20)*1,20</t>
  </si>
  <si>
    <t>(3,00+3,00+4,30+4,90+4,60+5,20+5,50+1,20+2,40+1,90+1,70+1,80+2,20+1,60+2,00+2,40+1,70+1,60+2,00+3,10+2,00+2,00+3,00+1,50+1,10+2,60+2,10+1,40)*1,20</t>
  </si>
  <si>
    <t>(1,50+2,10+1,60+1,20+2,50+1,20+1,00+1,40+2,10+1,80+3,50+1,50+1,50+3,50+3,70+1,50+3,90+1,50+4,20+12,20+1,60+4,50+2,30+2,70+2,90+2,50+3,30+2,80)*1,20</t>
  </si>
  <si>
    <t>(1,90+3,60+3,80+1,50+4,10+0,80+2,10+1,30+2,30+2,20+3,40+1,00+0,90+0,80+3,30+2,80+3,10+5,40+6,60+1,10+1,50+1,30+3,40+1,40+1,90+1,80+1,00+4,50)*1,20</t>
  </si>
  <si>
    <t>(2,50+0,70+0,70+3,10+2,80+3,00+0,80+3,00+3,20+2,90+3,40+1,80+3,10+2,90+1,70+1,80+1,80+1,30+1,00+1,00+1,00+1,00+2,80+3,70+1,50+1,90+1,80+2,00)*1,20</t>
  </si>
  <si>
    <t>(2,20+0,90+2,90+2,30+2,40+2,10+3,70+4,80+4,00+5,80+2,00+4,10)*1,20</t>
  </si>
  <si>
    <t>-(3,50+1,50+1,50+3,50+3,70+1,50+3,90+1,50+4,20+12,20+1,60+1,00+4,50+2,50+0,70+0,70+3,10+2,80+3,00+0,80+3,00+3,20+2,90+3,40+1,80+3,10)*1,20</t>
  </si>
  <si>
    <t>879902780</t>
  </si>
  <si>
    <t>396,36*2</t>
  </si>
  <si>
    <t>-394971039</t>
  </si>
  <si>
    <t>528,48*2</t>
  </si>
  <si>
    <t>-165830037</t>
  </si>
  <si>
    <t>1428647983</t>
  </si>
  <si>
    <t>-1377653855</t>
  </si>
  <si>
    <t>596811120</t>
  </si>
  <si>
    <t>Kladení betonové dlažby komunikací pro pěší do lože z kameniva vel do 0,09 m2 plochy do 50 m2</t>
  </si>
  <si>
    <t>-2121428266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</si>
  <si>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</si>
  <si>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871310310</t>
  </si>
  <si>
    <t>Montáž kanalizačního potrubí hladkého plnostěnného SN 10 z polypropylenu DN 150</t>
  </si>
  <si>
    <t>1048716405</t>
  </si>
  <si>
    <t>Montáž kanalizačního potrubí z plastů z polypropylenu PP hladkého plnostěnného SN 10 DN 150</t>
  </si>
  <si>
    <t>1392,00         "Dle tabulky- výpisu kanalizačních přípojek"</t>
  </si>
  <si>
    <t>-140,00          "Protlak"</t>
  </si>
  <si>
    <t>-136,00          "Není součástí dotace"</t>
  </si>
  <si>
    <t>28617019</t>
  </si>
  <si>
    <t>trubka kanalizační PP plnostěnná třívrstvá DN 150x6000 mm SN 10</t>
  </si>
  <si>
    <t>-1165817235</t>
  </si>
  <si>
    <t>1116,00*1,03</t>
  </si>
  <si>
    <t>892351111</t>
  </si>
  <si>
    <t>Tlaková zkouška vodou potrubí DN 150 nebo 200</t>
  </si>
  <si>
    <t>-1173027850</t>
  </si>
  <si>
    <t>Tlakové zkoušky vodou na potrubí DN 150 nebo 200</t>
  </si>
  <si>
    <t>1116,00</t>
  </si>
  <si>
    <t>894812111</t>
  </si>
  <si>
    <t>Revizní a čistící šachta z PP šachtové dno DN 315/150 přímý tok</t>
  </si>
  <si>
    <t>282912170</t>
  </si>
  <si>
    <t>Revizní a čistící šachta z polypropylenu PP pro hladké trouby DN 315 šachtové dno (DN šachty / DN trubního vedení) DN 315/150 přímý tok</t>
  </si>
  <si>
    <t>205,00         "Dle tabulky- výpisu kanalizačních přípojek"</t>
  </si>
  <si>
    <t>-28,00           "Není součástí dotace"</t>
  </si>
  <si>
    <t>894812131</t>
  </si>
  <si>
    <t>Revizní a čistící šachta z PP DN 315 šachtová roura korugovaná bez hrdla světlé hloubky 1250 mm</t>
  </si>
  <si>
    <t>169393421</t>
  </si>
  <si>
    <t>Revizní a čistící šachta z polypropylenu PP pro hladké trouby DN 315 roura šachtová korugovaná bez hrdla, světlé hloubky 1250 mm</t>
  </si>
  <si>
    <t>-28,00          "Není součástí dotace"</t>
  </si>
  <si>
    <t>894812149</t>
  </si>
  <si>
    <t>Příplatek k rourám revizní a čistící šachty z PP DN 315 za uříznutí šachtové roury</t>
  </si>
  <si>
    <t>1721378903</t>
  </si>
  <si>
    <t>Revizní a čistící šachta z polypropylenu PP pro hladké trouby DN 315 roura šachtová korugovaná Příplatek k cenám 2131 - 2142 za uříznutí šachtové roury</t>
  </si>
  <si>
    <t>-28,00         "Není součástí dotace"</t>
  </si>
  <si>
    <t>894812163</t>
  </si>
  <si>
    <t>Revizní a čistící šachta z PP DN 315 poklop litinový plný do teleskopické trubky pro třídu zatížení D400</t>
  </si>
  <si>
    <t>-1451031333</t>
  </si>
  <si>
    <t>Revizní a čistící šachta z polypropylenu PP pro hladké trouby DN 315 poklop litinový (pro třídu zatížení) plný do teleskopické trubky (D400)</t>
  </si>
  <si>
    <t>-1547391844</t>
  </si>
  <si>
    <t>1075854087</t>
  </si>
  <si>
    <t>935111111</t>
  </si>
  <si>
    <t>Osazení příkopového žlabu do štěrkopísku tl 100 mm z betonových tvárnic š 500 mm</t>
  </si>
  <si>
    <t>-1471389264</t>
  </si>
  <si>
    <t>Osazení betonového příkopového žlabu s vyplněním a zatřením spár cementovou maltou s ložem tl. 100 mm z kameniva těženého nebo štěrkopísku z betonových příkopových tvárnic šířky do 500 mm</t>
  </si>
  <si>
    <t>57,00          "Zpětná montáž žlabovek"</t>
  </si>
  <si>
    <t>966008211</t>
  </si>
  <si>
    <t>Bourání odvodňovacího žlabu z betonových příkopových tvárnic š do 500 mm</t>
  </si>
  <si>
    <t>2078684157</t>
  </si>
  <si>
    <t>Bourání odvodňovacího žlabu s odklizením a uložením vybouraného materiálu na skládku na vzdálenost do 10 m nebo s naložením na dopravní prostředek z betonových příkopových tvárnic nebo desek šířky do 500 mm</t>
  </si>
  <si>
    <t>57,00</t>
  </si>
  <si>
    <t>979024442</t>
  </si>
  <si>
    <t>Očištění vybouraných obrubníků a krajníků chodníkových</t>
  </si>
  <si>
    <t>-1731519410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</si>
  <si>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chodníkových</t>
  </si>
  <si>
    <t>1110804211</t>
  </si>
  <si>
    <t>979054441</t>
  </si>
  <si>
    <t>Očištění vybouraných z desek nebo dlaždic s původním spárováním z kameniva těženého</t>
  </si>
  <si>
    <t>1946032003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</si>
  <si>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</si>
  <si>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-903929778</t>
  </si>
  <si>
    <t>-1847125649</t>
  </si>
  <si>
    <t>1305493385</t>
  </si>
  <si>
    <t>83,881*9</t>
  </si>
  <si>
    <t>486046585</t>
  </si>
  <si>
    <t>-1447311289</t>
  </si>
  <si>
    <t>83,881-67,645</t>
  </si>
  <si>
    <t>1932262456</t>
  </si>
  <si>
    <t>67,645</t>
  </si>
  <si>
    <t>-2068075687</t>
  </si>
  <si>
    <t>SO 03 - Čerpací stanice</t>
  </si>
  <si>
    <t xml:space="preserve">    2 - Zakládání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</si>
  <si>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</si>
  <si>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</si>
  <si>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</si>
  <si>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 xml:space="preserve">    767 - Konstrukce zámečnické</t>
  </si>
  <si>
    <t xml:space="preserve">    783 - Dokončovací práce - nátěry</t>
  </si>
  <si>
    <t>-1093086119</t>
  </si>
  <si>
    <t>24,00*14</t>
  </si>
  <si>
    <t>1265945541</t>
  </si>
  <si>
    <t>14,00</t>
  </si>
  <si>
    <t>409513289</t>
  </si>
  <si>
    <t>4,50*4,50</t>
  </si>
  <si>
    <t>134702401</t>
  </si>
  <si>
    <t>Vykopávky do 4 m2 pro studny spouštěné v hornině tř. 1 - 4 mimo kašovité a tekoucí hl do 10 m</t>
  </si>
  <si>
    <t>788055450</t>
  </si>
  <si>
    <t>Vykopávky pro vodárenskou studnu spouštěnou a spouštění pláště studny  pro jakýkoliv tvar studny, se svislým přemístěním výkopku na terén a s vodorovným přemístěním výkopku na vzdálenost do 20 m od vnějšího okraje studny půdorysné plochy studny do 4 m2 v horninách tř. 1 až 4, kromě hornin kašovité konsistence a tekoucích v hloubce do 10 m</t>
  </si>
  <si>
    <t>3,14*1,50*1,50*5,50</t>
  </si>
  <si>
    <t>1205407364</t>
  </si>
  <si>
    <t>38,858      "Výkop zemina"</t>
  </si>
  <si>
    <t>20,25        "Ornice"</t>
  </si>
  <si>
    <t>-141262873</t>
  </si>
  <si>
    <t>59,108</t>
  </si>
  <si>
    <t>-970031756</t>
  </si>
  <si>
    <t>1981724559</t>
  </si>
  <si>
    <t>59,108*2,00</t>
  </si>
  <si>
    <t>Zakládání</t>
  </si>
  <si>
    <t>24232111R</t>
  </si>
  <si>
    <t>Plášť studny kopané nebo spouštěné z betonu se zvýšenými nároky na prostředí C 35/40 hl -10 m</t>
  </si>
  <si>
    <t>1158414588</t>
  </si>
  <si>
    <t>3,14*1,50*1,50*5,25</t>
  </si>
  <si>
    <t>-3,14*1,00*1,00*5,25</t>
  </si>
  <si>
    <t>242351121</t>
  </si>
  <si>
    <t>Bednění pláště studny spouštěné</t>
  </si>
  <si>
    <t>645899504</t>
  </si>
  <si>
    <t>Bednění pláště vodárenské studny  spouštěné jakéhokoliv půdorysu a jakékoliv hloubky</t>
  </si>
  <si>
    <t>3,14*2,00*5,25</t>
  </si>
  <si>
    <t>249791131</t>
  </si>
  <si>
    <t>Otvor vtokový z trubek z tvrdého PVC DN do 90</t>
  </si>
  <si>
    <t>929971900</t>
  </si>
  <si>
    <t>Otvory vtokové v plášti vodárenské studny z trubek tlakových z tvrdého PVC  vnějšího průměru 90 mm</t>
  </si>
  <si>
    <t>4,00*0,50</t>
  </si>
  <si>
    <t>564851113</t>
  </si>
  <si>
    <t>Podklad ze štěrkodrtě ŠD tl 170 mm</t>
  </si>
  <si>
    <t>1640743992</t>
  </si>
  <si>
    <t>Podklad ze štěrkodrti ŠD  s rozprostřením a zhutněním, po zhutnění tl. 170 mm</t>
  </si>
  <si>
    <t>4,00*4,00</t>
  </si>
  <si>
    <t>-3,14*1,50*1,50</t>
  </si>
  <si>
    <t>-649072168</t>
  </si>
  <si>
    <t>59248005</t>
  </si>
  <si>
    <t>dlažba plošná betonová chodníková 300x300x50mm přírodní</t>
  </si>
  <si>
    <t>-96699796</t>
  </si>
  <si>
    <t>8,935*1,01</t>
  </si>
  <si>
    <t>Úpravy povrchů, podlahy a osazování výplní</t>
  </si>
  <si>
    <t>632452312</t>
  </si>
  <si>
    <t>Vnější potěr cementový stok tl 25 mm hlazený ocelovým hladítkem</t>
  </si>
  <si>
    <t>2014924855</t>
  </si>
  <si>
    <t>Vnější potěr stok  z vodotěsné cementové malty tloušťky 25 mm, hlazené hladítkem ocelovým</t>
  </si>
  <si>
    <t>3,14*1,50*1,50</t>
  </si>
  <si>
    <t>-0,60*0,60*2</t>
  </si>
  <si>
    <t>-0,80*0,60</t>
  </si>
  <si>
    <t>89420113R</t>
  </si>
  <si>
    <t>Dno šachet tl nad 200 mm z železobetonu se zvýšenými nároky na prostředí tř. C 35/40</t>
  </si>
  <si>
    <t>-1514863379</t>
  </si>
  <si>
    <t>3,14*1,00*1,00*0,75</t>
  </si>
  <si>
    <t>89420116R</t>
  </si>
  <si>
    <t>Dno šachet tl nad 200 mm z prostého betonu se zvýšenými nároky na prostředí tř. C 35/40</t>
  </si>
  <si>
    <t>-1050474638</t>
  </si>
  <si>
    <t>3,14*1,00*1,00*0,25          "Tvarované dno jímky"</t>
  </si>
  <si>
    <t>894302252</t>
  </si>
  <si>
    <t>Strop šachet ze ŽB se zvýšenými nároky na prostředí tř. C 25/30</t>
  </si>
  <si>
    <t>-1334196058</t>
  </si>
  <si>
    <t>Ostatní konstrukce na trubním vedení ze železobetonu strop šachet vodovodních nebo kanalizačních z betonu se zvýšenými nároky na prostředí tř. C 25/30</t>
  </si>
  <si>
    <t>3,14*1,50*1,50*0,25</t>
  </si>
  <si>
    <t>-0,60*0,60*0,25*2</t>
  </si>
  <si>
    <t>-0,80*0,60*0,25</t>
  </si>
  <si>
    <t>894503111</t>
  </si>
  <si>
    <t>Bednění deskových stropů šachet</t>
  </si>
  <si>
    <t>-1843225833</t>
  </si>
  <si>
    <t>Bednění konstrukcí na trubním vedení deskových stropů šachet jakýchkoliv rozměrů</t>
  </si>
  <si>
    <t>3,14*1,00*1,00</t>
  </si>
  <si>
    <t>3,14*3,00*0,25</t>
  </si>
  <si>
    <t>0,60*4*0,25</t>
  </si>
  <si>
    <t>(0,60+0,60+0,80+0,80)*0,25</t>
  </si>
  <si>
    <t>894608112</t>
  </si>
  <si>
    <t>Výztuž šachet z betonářské oceli 10 505</t>
  </si>
  <si>
    <t>477611294</t>
  </si>
  <si>
    <t>Výztuž šachet z betonářské oceli 10 505 (R) nebo BSt 500</t>
  </si>
  <si>
    <t>(2,355+1,466)*0,09</t>
  </si>
  <si>
    <t>899103112</t>
  </si>
  <si>
    <t>Osazení poklopů litinových nebo ocelových včetně rámů pro třídu zatížení B125, C250</t>
  </si>
  <si>
    <t>637660457</t>
  </si>
  <si>
    <t>Osazení poklopů litinových a ocelových včetně rámů pro třídu zatížení B125, C250</t>
  </si>
  <si>
    <t>3,00</t>
  </si>
  <si>
    <t>63126056</t>
  </si>
  <si>
    <t>poklop kompozitní zátěžový hranatý včetně rámů a příslušenství 600/600mm, B125</t>
  </si>
  <si>
    <t>1611183720</t>
  </si>
  <si>
    <t>6312605a</t>
  </si>
  <si>
    <t>poklop kompozitní zátěžový hranatý včetně rámů a příslušenství 600/800mm, B125</t>
  </si>
  <si>
    <t>-1685810106</t>
  </si>
  <si>
    <t>899501221</t>
  </si>
  <si>
    <t>Stupadla do šachet ocelová s PE povlakem vidlicová pro přímé zabudování do hmoždinek</t>
  </si>
  <si>
    <t>-451401126</t>
  </si>
  <si>
    <t>Stupadla do šachet a drobných objektů ocelová s PE povlakem vidlicová pro přímé zabudování do hmoždinek</t>
  </si>
  <si>
    <t>9,00</t>
  </si>
  <si>
    <t>3039335</t>
  </si>
  <si>
    <t>4,00*4</t>
  </si>
  <si>
    <t>BTL.0019429.URS</t>
  </si>
  <si>
    <t>obrubník betonový chodníkový ABO 13-10 100x10x25 cm</t>
  </si>
  <si>
    <t>1786994817</t>
  </si>
  <si>
    <t>16,00</t>
  </si>
  <si>
    <t>939941111</t>
  </si>
  <si>
    <t>Zřízení těsnění pracovní spáry ocelovým plechem ve dně</t>
  </si>
  <si>
    <t>568524965</t>
  </si>
  <si>
    <t>Zřízení těsnění pracovní spáry ocelovým plechem  ve dně</t>
  </si>
  <si>
    <t>6,50</t>
  </si>
  <si>
    <t>13611210</t>
  </si>
  <si>
    <t>plech ocelový hladký jakost S 235 JR tl 3mm tabule</t>
  </si>
  <si>
    <t>159408313</t>
  </si>
  <si>
    <t>P</t>
  </si>
  <si>
    <t>Poznámka k položce:_x000D_
Hmotnost 48 kg/kus</t>
  </si>
  <si>
    <t>0,080</t>
  </si>
  <si>
    <t>953334121</t>
  </si>
  <si>
    <t>Bobtnavý pásek do pracovních spar betonových kcí bentonitový 20 x 25 mm</t>
  </si>
  <si>
    <t>763061854</t>
  </si>
  <si>
    <t>Bobtnavý pásek do pracovních spar betonových konstrukcí bentonitový, rozměru 20 x 25 mm</t>
  </si>
  <si>
    <t>8,00</t>
  </si>
  <si>
    <t>998254011</t>
  </si>
  <si>
    <t>Přesun hmot pro studny a jímání vody</t>
  </si>
  <si>
    <t>2067538678</t>
  </si>
  <si>
    <t>Přesun hmot pro studny a jímání vody  z betonu prostého, železového nebo montované z dílců jakéhokoliv rozsahu do 50 m</t>
  </si>
  <si>
    <t>PSV</t>
  </si>
  <si>
    <t>Práce a dodávky PSV</t>
  </si>
  <si>
    <t>711</t>
  </si>
  <si>
    <t>Izolace proti vodě, vlhkosti a plynům</t>
  </si>
  <si>
    <t>711112053</t>
  </si>
  <si>
    <t>Provedení izolace proti zemní vlhkosti svislé za studena 2x nátěr krystalickou hydroizolací</t>
  </si>
  <si>
    <t>-1212055321</t>
  </si>
  <si>
    <t>Provedení izolace proti zemní vlhkosti natěradly a tmely za studena  na ploše svislé S dvojnásobným nátěrem krystalickou hydroizolací</t>
  </si>
  <si>
    <t>24551050</t>
  </si>
  <si>
    <t>stěrka hydroizolační cementová kapilárně aktivní s dodatečnou krystalizací do spodní stavby</t>
  </si>
  <si>
    <t>1712195426</t>
  </si>
  <si>
    <t>Poznámka k položce:_x000D_
Spotřeba: na dvě vrstvy 1,5 kg/m2</t>
  </si>
  <si>
    <t>32,97*1,65 'Přepočtené koeficientem množství</t>
  </si>
  <si>
    <t>998711101</t>
  </si>
  <si>
    <t>Přesun hmot tonážní pro izolace proti vodě, vlhkosti a plynům v objektech výšky do 6 m</t>
  </si>
  <si>
    <t>2106179542</t>
  </si>
  <si>
    <t>Přesun hmot pro izolace proti vodě, vlhkosti a plynům  stanovený z hmotnosti přesunovaného materiálu vodorovná dopravní vzdálenost do 50 m v objektech výšky do 6 m</t>
  </si>
  <si>
    <t>767</t>
  </si>
  <si>
    <t>Konstrukce zámečnické</t>
  </si>
  <si>
    <t>767995116</t>
  </si>
  <si>
    <t>Montáž atypických zámečnických konstrukcí hmotnosti do 250 kg</t>
  </si>
  <si>
    <t>-2066240721</t>
  </si>
  <si>
    <t>Montáž ostatních atypických zámečnických konstrukcí  hmotnosti přes 100 do 250 kg</t>
  </si>
  <si>
    <t>177,00          "Ocelový břit"</t>
  </si>
  <si>
    <t>13530816</t>
  </si>
  <si>
    <t>ocel široká jakost S235JR 300x8mm</t>
  </si>
  <si>
    <t>-476991102</t>
  </si>
  <si>
    <t>3,14*3,00*0,01884</t>
  </si>
  <si>
    <t>998767101</t>
  </si>
  <si>
    <t>Přesun hmot tonážní pro zámečnické konstrukce v objektech v do 6 m</t>
  </si>
  <si>
    <t>1991310527</t>
  </si>
  <si>
    <t>Přesun hmot pro zámečnické konstrukce  stanovený z hmotnosti přesunovaného materiálu vodorovná dopravní vzdálenost do 50 m v objektech výšky do 6 m</t>
  </si>
  <si>
    <t>783</t>
  </si>
  <si>
    <t>Dokončovací práce - nátěry</t>
  </si>
  <si>
    <t>783826605</t>
  </si>
  <si>
    <t>Hydrofobizační transparentní silikonový nátěr hladkých betonových povrchů, povrchů z desek</t>
  </si>
  <si>
    <t>-723365978</t>
  </si>
  <si>
    <t xml:space="preserve">    741 - Elektroinstalace - silnoproud</t>
  </si>
  <si>
    <t>741</t>
  </si>
  <si>
    <t>Elektroinstalace - silnoproud</t>
  </si>
  <si>
    <t>7410000R1</t>
  </si>
  <si>
    <t xml:space="preserve">Čerpací stanice - Technologická elektroinstalace </t>
  </si>
  <si>
    <t>Soubor</t>
  </si>
  <si>
    <t>-696841091</t>
  </si>
  <si>
    <t xml:space="preserve">    724 - Zdravotechnika - strojní vybavení</t>
  </si>
  <si>
    <t>724</t>
  </si>
  <si>
    <t>Zdravotechnika - strojní vybavení</t>
  </si>
  <si>
    <t>7240000R1</t>
  </si>
  <si>
    <t>soubor</t>
  </si>
  <si>
    <t>-2074360158</t>
  </si>
  <si>
    <t xml:space="preserve">SO 04 - Čistírna odpadních vod </t>
  </si>
  <si>
    <t xml:space="preserve">    3 - Svislé a kompletní konstrukce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</si>
  <si>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</si>
  <si>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</si>
  <si>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</si>
  <si>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</si>
  <si>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</si>
  <si>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</si>
  <si>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</si>
  <si>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</si>
  <si>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</si>
  <si>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</si>
  <si>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</si>
  <si>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771 - Podlahy z dlaždic</t>
  </si>
  <si>
    <t xml:space="preserve">    781 - Dokončovací práce - obklady</t>
  </si>
  <si>
    <t xml:space="preserve">    784 - Dokončovací práce - malby a tapety</t>
  </si>
  <si>
    <t>2145901147</t>
  </si>
  <si>
    <t>852835479</t>
  </si>
  <si>
    <t>131101202</t>
  </si>
  <si>
    <t>Hloubení jam zapažených v hornině tř. 1 a 2 objemu do 1000 m3</t>
  </si>
  <si>
    <t>-573540102</t>
  </si>
  <si>
    <t>Hloubení zapažených jam a zářezů  s urovnáním dna do předepsaného profilu a spádu v horninách tř. 1 a 2 přes 100 do 1 000 m3</t>
  </si>
  <si>
    <t>510,00*0,80</t>
  </si>
  <si>
    <t>131201202</t>
  </si>
  <si>
    <t>Hloubení jam zapažených v hornině tř. 3 objemu do 1000 m3</t>
  </si>
  <si>
    <t>758341633</t>
  </si>
  <si>
    <t>Hloubení zapažených jam a zářezů  s urovnáním dna do předepsaného profilu a spádu v hornině tř. 3 přes 100 do 1 000 m3</t>
  </si>
  <si>
    <t>510,00*0,20</t>
  </si>
  <si>
    <t>131201209</t>
  </si>
  <si>
    <t>Příplatek za lepivost u hloubení jam zapažených v hornině tř. 3</t>
  </si>
  <si>
    <t>-1903948870</t>
  </si>
  <si>
    <t>Hloubení zapažených jam a zářezů  s urovnáním dna do předepsaného profilu a spádu Příplatek k cenám za lepivost horniny tř. 3</t>
  </si>
  <si>
    <t>102,00*0,30</t>
  </si>
  <si>
    <t>-1111086271</t>
  </si>
  <si>
    <t>145,00</t>
  </si>
  <si>
    <t>2070403800</t>
  </si>
  <si>
    <t>-1964179500</t>
  </si>
  <si>
    <t>510,00</t>
  </si>
  <si>
    <t>212752211</t>
  </si>
  <si>
    <t>Trativod z drenážních trubek plastových flexibilních D do 65 mm včetně lože otevřený výkop</t>
  </si>
  <si>
    <t>-473052195</t>
  </si>
  <si>
    <t>Trativody z drenážních trubek se zřízením štěrkopískového lože pod trubky a s jejich obsypem v průměrném celkovém množství do 0,15 m3/m v otevřeném výkopu z trubek plastových flexibilních D do 65 mm</t>
  </si>
  <si>
    <t>213141113</t>
  </si>
  <si>
    <t>Zřízení vrstvy z geotextilie v rovině nebo ve sklonu do 1:5 š do 8,5 m</t>
  </si>
  <si>
    <t>-1349581292</t>
  </si>
  <si>
    <t>Zřízení vrstvy z geotextilie  filtrační, separační, odvodňovací, ochranné, výztužné nebo protierozní v rovině nebo ve sklonu do 1:5, šířky přes 6 do 8,5 m</t>
  </si>
  <si>
    <t>16,70*9,00</t>
  </si>
  <si>
    <t>69311082</t>
  </si>
  <si>
    <t>geotextilie netkaná separační, ochranná, filtrační, drenážní PP 500g/m2</t>
  </si>
  <si>
    <t>-307239769</t>
  </si>
  <si>
    <t>150,3*1,15 'Přepočtené koeficientem množství</t>
  </si>
  <si>
    <t>242111111</t>
  </si>
  <si>
    <t>Osazení pláště kopané studny z betonových skruží celokruhových DN 0,8 m</t>
  </si>
  <si>
    <t>-2008436840</t>
  </si>
  <si>
    <t>Osazení pláště vodárenské kopané studny z betonových skruží  na cementovou maltu MC 10 celokruhových, při vnitřním průměru studny 0,80 m</t>
  </si>
  <si>
    <t>2,00        "Čerpací studna"</t>
  </si>
  <si>
    <t>59225460</t>
  </si>
  <si>
    <t>skruž betonová studňová kruhová D80x50x9 cm</t>
  </si>
  <si>
    <t>-1938332602</t>
  </si>
  <si>
    <t>243571112</t>
  </si>
  <si>
    <t>Výplň na dně studny z kameniva hrubého těženého 16-32 mm</t>
  </si>
  <si>
    <t>-1649957166</t>
  </si>
  <si>
    <t>Výplň na dně vodárenské studny  z kameniva hrubého těženého frakce 16 až 32 mm</t>
  </si>
  <si>
    <t>0,30</t>
  </si>
  <si>
    <t>271572211</t>
  </si>
  <si>
    <t>Podsyp pod základové konstrukce se zhutněním z netříděného štěrkopísku</t>
  </si>
  <si>
    <t>-1068190001</t>
  </si>
  <si>
    <t>Podsyp pod základové konstrukce se zhutněním a urovnáním povrchu ze štěrkopísku netříděného</t>
  </si>
  <si>
    <t>16,70*9,00*0,50</t>
  </si>
  <si>
    <t>273313511</t>
  </si>
  <si>
    <t>Základové desky z betonu tř. C 12/15</t>
  </si>
  <si>
    <t>1242429801</t>
  </si>
  <si>
    <t>Základy z betonu prostého desky z betonu kamenem neprokládaného tř. C 12/15</t>
  </si>
  <si>
    <t>16,60*8,90*0,10</t>
  </si>
  <si>
    <t>273351121</t>
  </si>
  <si>
    <t>Zřízení bednění základových desek</t>
  </si>
  <si>
    <t>1896702856</t>
  </si>
  <si>
    <t>Bednění základů desek zřízení</t>
  </si>
  <si>
    <t>(16,60+8,90+16,60+8,90)*0,10</t>
  </si>
  <si>
    <t>273351122</t>
  </si>
  <si>
    <t>Odstranění bednění základových desek</t>
  </si>
  <si>
    <t>1153533119</t>
  </si>
  <si>
    <t>Bednění základů desek odstranění</t>
  </si>
  <si>
    <t>Svislé a kompletní konstrukce</t>
  </si>
  <si>
    <t>311101211</t>
  </si>
  <si>
    <t>Vytvoření prostupů do 0,02 m2 ve zdech nosných osazením vložek z trub, dílců, tvarovek</t>
  </si>
  <si>
    <t>1971735988</t>
  </si>
  <si>
    <t>Vytvoření prostupů nebo suchých kanálků v betonových zdech nosných z monolitického betonu a železobetonu vodorovných, šikmých, obloukových, zalomených, svislých vložkami z trub, prefabrikovaných dílců, dutinových tvarovek, apod., bez jejich dodání trvale osazenými na sraz, včetně polohového zajištění v bednění při betonáži, vnější průřezové plochy do 0,02 m2</t>
  </si>
  <si>
    <t>0,50*2,00         "P01"</t>
  </si>
  <si>
    <t>0,40*2,00         "P02"</t>
  </si>
  <si>
    <t>0,30*1,00         "P03"</t>
  </si>
  <si>
    <t>0,30*1,00          "P04"</t>
  </si>
  <si>
    <t>0,25*1,00          "P07"</t>
  </si>
  <si>
    <t>0,25*2,00          "P08"</t>
  </si>
  <si>
    <t>0,30*2,00          "P09"</t>
  </si>
  <si>
    <t>0,25*1,00          "P10"</t>
  </si>
  <si>
    <t>0,30*1,00          "P11"</t>
  </si>
  <si>
    <t>0,40*1,00          "P12"</t>
  </si>
  <si>
    <t>0,25*1,00           "P13"</t>
  </si>
  <si>
    <t>0,40*1,00           "P14"</t>
  </si>
  <si>
    <t>0,25*1,00           "P15"</t>
  </si>
  <si>
    <t>28611128</t>
  </si>
  <si>
    <t>trubka kanalizační PVC DN 125x3000 mm SN4</t>
  </si>
  <si>
    <t>1683789264</t>
  </si>
  <si>
    <t>28611114</t>
  </si>
  <si>
    <t>trubka kanalizační PVC DN 110x2000 mm SN4</t>
  </si>
  <si>
    <t>-659717366</t>
  </si>
  <si>
    <t>28611132</t>
  </si>
  <si>
    <t>trubka kanalizační PVC DN 160x2000 mm SN4</t>
  </si>
  <si>
    <t>1615545078</t>
  </si>
  <si>
    <t>311101212</t>
  </si>
  <si>
    <t>Vytvoření prostupů do 0,05 m2 ve zdech nosných osazením vložek z trub, dílců, tvarovek</t>
  </si>
  <si>
    <t>-1011573094</t>
  </si>
  <si>
    <t>Vytvoření prostupů nebo suchých kanálků v betonových zdech nosných z monolitického betonu a železobetonu vodorovných, šikmých, obloukových, zalomených, svislých vložkami z trub, prefabrikovaných dílců, dutinových tvarovek, apod., bez jejich dodání trvale osazenými na sraz, včetně polohového zajištění v bednění při betonáži, vnější průřezové plochy přes 0,02 do 0,05 m2</t>
  </si>
  <si>
    <t>0,25*1,00       "P05"</t>
  </si>
  <si>
    <t>0,40*1,00       "P06"</t>
  </si>
  <si>
    <t>28611108</t>
  </si>
  <si>
    <t>trubka kanalizační PVC-U 250x8,6x6000 mm SN 12</t>
  </si>
  <si>
    <t>387459685</t>
  </si>
  <si>
    <t>28611107</t>
  </si>
  <si>
    <t>trubka kanalizační PVC-U 200x6,9x6000 mm SN 12</t>
  </si>
  <si>
    <t>-410969966</t>
  </si>
  <si>
    <t>311101213</t>
  </si>
  <si>
    <t>Vytvoření prostupů do 0,10 m2 ve zdech nosných osazením vložek z trub, dílců, tvarovek</t>
  </si>
  <si>
    <t>-2143228450</t>
  </si>
  <si>
    <t>Vytvoření prostupů nebo suchých kanálků v betonových zdech nosných z monolitického betonu a železobetonu vodorovných, šikmých, obloukových, zalomených, svislých vložkami z trub, prefabrikovaných dílců, dutinových tvarovek, apod., bez jejich dodání trvale osazenými na sraz, včetně polohového zajištění v bednění při betonáži, vnější průřezové plochy přes 0,05 do 0,10 m2</t>
  </si>
  <si>
    <t>60511081</t>
  </si>
  <si>
    <t>řezivo jehličnaté středové smrk tl 18-32mm dl 4-5m</t>
  </si>
  <si>
    <t>-204456450</t>
  </si>
  <si>
    <t>0,30*0,03*(0,45+0,45+0,20+0,20)</t>
  </si>
  <si>
    <t>311235401</t>
  </si>
  <si>
    <t>Zdivo jednovrstvé z cihel broušených do P10 na zdicí pěnu tl 175 mm</t>
  </si>
  <si>
    <t>1617117478</t>
  </si>
  <si>
    <t>Zdivo jednovrstvé z cihel děrovaných broušených na zdicí pěnu, pevnost cihel do P10, tl. zdiva 175 mm</t>
  </si>
  <si>
    <t>5,00*2,75</t>
  </si>
  <si>
    <t>-0,90*1,970</t>
  </si>
  <si>
    <t>311235451</t>
  </si>
  <si>
    <t>Zdivo jednovrstvé z cihel broušených do P10 na zdicí pěnu tl 300 mm</t>
  </si>
  <si>
    <t>1916290480</t>
  </si>
  <si>
    <t>Zdivo jednovrstvé z cihel děrovaných broušených na zdicí pěnu, pevnost cihel do P10, tl. zdiva 300 mm</t>
  </si>
  <si>
    <t>(13,30+13,30+5,00+5,00)*2,75</t>
  </si>
  <si>
    <t>-1,00*2,35</t>
  </si>
  <si>
    <t>-1,00*1,375*3</t>
  </si>
  <si>
    <t>-0,60*0,75</t>
  </si>
  <si>
    <t xml:space="preserve">5,60*1,50/2*2     </t>
  </si>
  <si>
    <t>317168011</t>
  </si>
  <si>
    <t>Překlad keramický plochý š 115 mm dl 1000 mm</t>
  </si>
  <si>
    <t>604461476</t>
  </si>
  <si>
    <t>Překlady keramické ploché osazené do maltového lože, výšky překladu 71 mm šířky 115 mm, délky 1000 mm</t>
  </si>
  <si>
    <t>1,00       "01/P"</t>
  </si>
  <si>
    <t>317168012</t>
  </si>
  <si>
    <t>Překlad keramický plochý š 115 mm dl 1250 mm</t>
  </si>
  <si>
    <t>-1040575185</t>
  </si>
  <si>
    <t>Překlady keramické ploché osazené do maltového lože, výšky překladu 71 mm šířky 115 mm, délky 1250 mm</t>
  </si>
  <si>
    <t>2,00      "O/03"</t>
  </si>
  <si>
    <t>1,00      "03/P"</t>
  </si>
  <si>
    <t>1,00      "03/L"</t>
  </si>
  <si>
    <t>1,00      "02/P"</t>
  </si>
  <si>
    <t>317168051</t>
  </si>
  <si>
    <t>Překlad keramický vysoký v 238 mm dl 1000 mm</t>
  </si>
  <si>
    <t>520113952</t>
  </si>
  <si>
    <t>Překlady keramické vysoké osazené do maltového lože, šířky překladu 70 mm výšky 238 mm, délky 1000 mm</t>
  </si>
  <si>
    <t>3,00        "O/02"</t>
  </si>
  <si>
    <t>317168052</t>
  </si>
  <si>
    <t>Překlad keramický vysoký v 238 mm dl 1250 mm</t>
  </si>
  <si>
    <t>-382171277</t>
  </si>
  <si>
    <t>Překlady keramické vysoké osazené do maltového lože, šířky překladu 70 mm výšky 238 mm, délky 1250 mm</t>
  </si>
  <si>
    <t>3,00          "D/01"</t>
  </si>
  <si>
    <t>3,00          "O/01"</t>
  </si>
  <si>
    <t>317168053</t>
  </si>
  <si>
    <t>Překlad keramický vysoký v 238 mm dl 1500 mm</t>
  </si>
  <si>
    <t>-941810065</t>
  </si>
  <si>
    <t>Překlady keramické vysoké osazené do maltového lože, šířky překladu 70 mm výšky 238 mm, délky 1500 mm</t>
  </si>
  <si>
    <t>3,00       "O/01"</t>
  </si>
  <si>
    <t>317998114</t>
  </si>
  <si>
    <t>Tepelná izolace mezi překlady v 24 cm z EPS tl 90 mm</t>
  </si>
  <si>
    <t>-2014380062</t>
  </si>
  <si>
    <t>Izolace tepelná mezi překlady  z pěnového polystyrenu výšky 24 cm, tloušťky 90 mm</t>
  </si>
  <si>
    <t>3,00*1,00         "O/02"</t>
  </si>
  <si>
    <t>3,00*1,25          "D/01"</t>
  </si>
  <si>
    <t>3,00*1,25          "O/01"</t>
  </si>
  <si>
    <t>3,00*1,50          "O/01"</t>
  </si>
  <si>
    <t>3,00*1,50         "O/01"</t>
  </si>
  <si>
    <t>342244211.WNR</t>
  </si>
  <si>
    <t>Příčka z cihel Porotherm 11,5 Profi P10 na tenkovrstvou maltu tloušťky 115 mm</t>
  </si>
  <si>
    <t>-2030842781</t>
  </si>
  <si>
    <t>(2,685+2,840+2,840+1,325+2,015+2,41)*2,85</t>
  </si>
  <si>
    <t>-0,90*1,97*2</t>
  </si>
  <si>
    <t>-0,80*1,97</t>
  </si>
  <si>
    <t>-0,70*1,97</t>
  </si>
  <si>
    <t>342291121</t>
  </si>
  <si>
    <t>Ukotvení příček k cihelným konstrukcím plochými kotvami</t>
  </si>
  <si>
    <t>-438899378</t>
  </si>
  <si>
    <t>Ukotvení příček  plochými kotvami, do konstrukce cihelné</t>
  </si>
  <si>
    <t>2,85*5,00</t>
  </si>
  <si>
    <t>380326343</t>
  </si>
  <si>
    <t>Kompletní konstrukce ČOV, nádrží, vodojemů, žlabů ze ŽB pro konstrukce bílých van tř. C 30/37 tl nad 300 mm</t>
  </si>
  <si>
    <t>1213821526</t>
  </si>
  <si>
    <t>Kompletní konstrukce čistíren odpadních vod, nádrží, vodojemů, kanálů z betonu železového  bez výztuže a bednění pro konstrukce bílých van tř. C 30/37, tl. přes 300 mm</t>
  </si>
  <si>
    <t>16,50*8,80*0,50</t>
  </si>
  <si>
    <t>13,50*0,40*4,65*2</t>
  </si>
  <si>
    <t>5,00*0,40*4,65*2</t>
  </si>
  <si>
    <t>5,00*0,30*4,40</t>
  </si>
  <si>
    <t>5,00*6,60*0,25</t>
  </si>
  <si>
    <t>380356231</t>
  </si>
  <si>
    <t>Bednění kompletních konstrukcí ČOV, nádrží nebo vodojemů neomítaných ploch rovinných zřízení</t>
  </si>
  <si>
    <t>-489063264</t>
  </si>
  <si>
    <t>Bednění kompletních konstrukcí čistíren odpadních vod, nádrží, vodojemů, kanálů  konstrukcí neomítaných z betonu prostého nebo železového ploch rovinných zřízení</t>
  </si>
  <si>
    <t>(16,50+8,80+16,50+8,80)*0,50</t>
  </si>
  <si>
    <t>(13,50+5,80+13,50+5,80)*4,65</t>
  </si>
  <si>
    <t>(5,00+8,60+5,00+8,60)*4,40</t>
  </si>
  <si>
    <t>(3,80+5,00+3,80+5,00)*4,40</t>
  </si>
  <si>
    <t>2,50*5,00</t>
  </si>
  <si>
    <t>3,80*5,00</t>
  </si>
  <si>
    <t>380356232</t>
  </si>
  <si>
    <t>Bednění kompletních konstrukcí ČOV, nádrží nebo vodojemů neomítaných ploch rovinných odstranění</t>
  </si>
  <si>
    <t>-304719621</t>
  </si>
  <si>
    <t>Bednění kompletních konstrukcí čistíren odpadních vod, nádrží, vodojemů, kanálů  konstrukcí neomítaných z betonu prostého nebo železového ploch rovinných odstranění</t>
  </si>
  <si>
    <t>380361006</t>
  </si>
  <si>
    <t>Výztuž kompletních konstrukcí ČOV, nádrží nebo vodojemů z betonářské oceli 10 505</t>
  </si>
  <si>
    <t>1959074588</t>
  </si>
  <si>
    <t>Výztuž kompletních konstrukcí čistíren odpadních vod, nádrží, vodojemů, kanálů  z oceli 10 505 (R) nebo BSt 500</t>
  </si>
  <si>
    <t>14,1247         "Vana"</t>
  </si>
  <si>
    <t>0,409005       "Strop"</t>
  </si>
  <si>
    <t>380361011</t>
  </si>
  <si>
    <t>Výztuž kompletních konstrukcí ČOV, nádrží nebo vodojemů ze svařovaných sítí KARI</t>
  </si>
  <si>
    <t>1440191396</t>
  </si>
  <si>
    <t>Výztuž kompletních konstrukcí čistíren odpadních vod, nádrží, vodojemů, kanálů  ze svařovaných sítí z drátů typu KARI</t>
  </si>
  <si>
    <t>0,0711</t>
  </si>
  <si>
    <t>417321414</t>
  </si>
  <si>
    <t>Ztužující pásy a věnce ze ŽB tř. C 20/25</t>
  </si>
  <si>
    <t>513847150</t>
  </si>
  <si>
    <t>Ztužující pásy a věnce z betonu železového (bez výztuže)  tř. C 20/25</t>
  </si>
  <si>
    <t>42,80*0,20*0,16</t>
  </si>
  <si>
    <t>417351231</t>
  </si>
  <si>
    <t>Ztracené bednění věnců ze štěpkocementových desek oboustranné š 300 až 440 mm bez izolace</t>
  </si>
  <si>
    <t>704462517</t>
  </si>
  <si>
    <t>Ztracené bednění věnců ze štěpkocementových desek výšky do 250 mm, pro tloušťku zdiva 300 až 440 mm oboustranné bez tepelné izolace</t>
  </si>
  <si>
    <t>13,30+13,30+5,60+5,60+5,00</t>
  </si>
  <si>
    <t>417361821</t>
  </si>
  <si>
    <t>Výztuž ztužujících pásů a věnců betonářskou ocelí 10 505</t>
  </si>
  <si>
    <t>274610934</t>
  </si>
  <si>
    <t>Výztuž ztužujících pásů a věnců  z betonářské oceli 10 505 (R) nebo BSt 500</t>
  </si>
  <si>
    <t>0,28</t>
  </si>
  <si>
    <t>612131121</t>
  </si>
  <si>
    <t>Penetrační disperzní nátěr vnitřních stěn nanášený ručně</t>
  </si>
  <si>
    <t>1110171825</t>
  </si>
  <si>
    <t>Podkladní a spojovací vrstva vnitřních omítaných ploch  penetrace akrylát-silikonová nanášená ručně stěn</t>
  </si>
  <si>
    <t>612135101</t>
  </si>
  <si>
    <t>Hrubá výplň rýh ve stěnách maltou jakékoli šířky rýhy</t>
  </si>
  <si>
    <t>1885246909</t>
  </si>
  <si>
    <t>Hrubá výplň rýh maltou  jakékoli šířky rýhy ve stěnách</t>
  </si>
  <si>
    <t>16,70*0,07</t>
  </si>
  <si>
    <t>612321141</t>
  </si>
  <si>
    <t>Vápenocementová omítka štuková dvouvrstvá vnitřních stěn nanášená ručně</t>
  </si>
  <si>
    <t>1761873698</t>
  </si>
  <si>
    <t>Omítka vápenocementová vnitřních ploch  nanášená ručně dvouvrstvá, tloušťky jádrové omítky do 10 mm a tloušťky štuku do 3 mm štuková svislých konstrukcí stěn</t>
  </si>
  <si>
    <t>(2,41+2,41+2,015+2,015)*2,85        "1.01 Chodba"</t>
  </si>
  <si>
    <t>-0,90*2,20</t>
  </si>
  <si>
    <t>-0,90*1,97</t>
  </si>
  <si>
    <t>(2,41+2,41+2,87+2,87)*2,85         "1.02 Místnost obsluhy"</t>
  </si>
  <si>
    <t>-1,00*1,375</t>
  </si>
  <si>
    <t>(2,84+2,84+1,10+1,10)*0,85        "1.03 WC, Sprcha"</t>
  </si>
  <si>
    <t>-0,35*0,60</t>
  </si>
  <si>
    <t>(2,685+2,685+2,06+2,06)*2,85      "1.04 Dmychárna"</t>
  </si>
  <si>
    <t>(3,90+3,90+2,825+2,825)*2,85      "1.05 Prostor mechanického předčištění"</t>
  </si>
  <si>
    <t>-0,90*1,97*3</t>
  </si>
  <si>
    <t>(5,00+5,00+6,10+6,10)*0,85         "1.06 Prostor biologického čištění"</t>
  </si>
  <si>
    <t>-1,00*0,35*2</t>
  </si>
  <si>
    <t>622143003</t>
  </si>
  <si>
    <t>Montáž omítkových plastových nebo pozinkovaných rohových profilů s tkaninou</t>
  </si>
  <si>
    <t>1477457608</t>
  </si>
  <si>
    <t>Montáž omítkových profilů  plastových nebo pozinkovaných, upevněných vtlačením do podkladní vrstvy nebo přibitím rohových s tkaninou</t>
  </si>
  <si>
    <t>3,60</t>
  </si>
  <si>
    <t>59051512</t>
  </si>
  <si>
    <t>profil parapetní napojovací se sklovláknitou armovací tkaninou PVC 2m</t>
  </si>
  <si>
    <t>128557077</t>
  </si>
  <si>
    <t>622143004</t>
  </si>
  <si>
    <t>Montáž omítkových samolepících začišťovacích profilů pro spojení s okenním rámem</t>
  </si>
  <si>
    <t>-234155091</t>
  </si>
  <si>
    <t>Montáž omítkových profilů  plastových nebo pozinkovaných, upevněných vtlačením do podkladní vrstvy nebo přibitím začišťovacích samolepících pro vytvoření dilatujícího spoje s okenním rámem</t>
  </si>
  <si>
    <t>(1,00+1,375+1,375)*3</t>
  </si>
  <si>
    <t>0,60+0,75+0,75</t>
  </si>
  <si>
    <t>0,90+2,20+2,20</t>
  </si>
  <si>
    <t>59051476</t>
  </si>
  <si>
    <t>profil okenní začišťovací se sklovláknitou armovací tkaninou 9mm/2,4m</t>
  </si>
  <si>
    <t>195043423</t>
  </si>
  <si>
    <t>18,65</t>
  </si>
  <si>
    <t>622211001</t>
  </si>
  <si>
    <t>Montáž kontaktního zateplení vnějších stěn lepením a mechanickým kotvením polystyrénových desek tl do 40 mm</t>
  </si>
  <si>
    <t>-2128937655</t>
  </si>
  <si>
    <t>Montáž kontaktního zateplení lepením a mechanickým kotvením z polystyrenových desek nebo z kombinovaných desek na vnější stěny, tloušťky desek do 40 mm</t>
  </si>
  <si>
    <t>(13,30+13,30+5,60+5,60)*0,50</t>
  </si>
  <si>
    <t>-1,00*0,50</t>
  </si>
  <si>
    <t>28376439</t>
  </si>
  <si>
    <t>deska z polystyrénu XPS, hrana rovná a strukturovaný povrch 250kPa tl 40mm</t>
  </si>
  <si>
    <t>1900522311</t>
  </si>
  <si>
    <t>18,40</t>
  </si>
  <si>
    <t>18,4*1,02 'Přepočtené koeficientem množství</t>
  </si>
  <si>
    <t>622211021</t>
  </si>
  <si>
    <t>Montáž kontaktního zateplení vnějších stěn lepením a mechanickým kotvením polystyrénových desek tl do 120 mm</t>
  </si>
  <si>
    <t>-73125142</t>
  </si>
  <si>
    <t>Montáž kontaktního zateplení lepením a mechanickým kotvením z polystyrenových desek nebo z kombinovaných desek na vnější stěny, tloušťky desek přes 80 do 120 mm</t>
  </si>
  <si>
    <t>(13,54+13,54+5,60+5,60)*3,00</t>
  </si>
  <si>
    <t>-1,00*1,375*2</t>
  </si>
  <si>
    <t>-1,00*1,85</t>
  </si>
  <si>
    <t>28375980</t>
  </si>
  <si>
    <t>deska EPS 100 fasádní λ=0,037 tl 120mm</t>
  </si>
  <si>
    <t>149783964</t>
  </si>
  <si>
    <t>108,415</t>
  </si>
  <si>
    <t>108,415*1,02 'Přepočtené koeficientem množství</t>
  </si>
  <si>
    <t>622222001</t>
  </si>
  <si>
    <t>Montáž kontaktního zateplení vnějšího ostění, nadpraží nebo parapetu hl. špalety do 200 mm lepením desek z minerální vlny tl do 40 mm</t>
  </si>
  <si>
    <t>2086456757</t>
  </si>
  <si>
    <t>Montáž kontaktního zateplení vnějšího ostění, nadpraží nebo parapetu lepením z desek z minerální vlny s podélnou nebo kolmou orientací vláken hloubky špalet do 200 mm, tloušťky desek do 40 mm</t>
  </si>
  <si>
    <t>6315151a</t>
  </si>
  <si>
    <t>deska tepelně izolační minerální kontaktních fasád podélné vlákno λ=0,036 tl 20mm</t>
  </si>
  <si>
    <t>1013187384</t>
  </si>
  <si>
    <t>18,65*1,02</t>
  </si>
  <si>
    <t>622252001</t>
  </si>
  <si>
    <t>Montáž profilů kontaktního zateplení připevněných mechanicky</t>
  </si>
  <si>
    <t>-117970726</t>
  </si>
  <si>
    <t>Montáž profilů kontaktního zateplení zakládacích soklových připevněných hmoždinkami</t>
  </si>
  <si>
    <t>13,54+13,54+5,24+5,24       "Sokl"</t>
  </si>
  <si>
    <t>-1,00</t>
  </si>
  <si>
    <t>59051649</t>
  </si>
  <si>
    <t>AL zakládací profil pod ETICS tl 0,7mm pro izolant tl 120mm</t>
  </si>
  <si>
    <t>524218457</t>
  </si>
  <si>
    <t>36,56</t>
  </si>
  <si>
    <t>36,56*1,1 'Přepočtené koeficientem množství</t>
  </si>
  <si>
    <t>622252002</t>
  </si>
  <si>
    <t>Montáž profilů kontaktního zateplení lepených</t>
  </si>
  <si>
    <t>-745279998</t>
  </si>
  <si>
    <t>Montáž profilů kontaktního zateplení ostatních stěnových, dilatačních apod. lepených do tmelu</t>
  </si>
  <si>
    <t>3,00*4      "Rohy"</t>
  </si>
  <si>
    <t>59051480</t>
  </si>
  <si>
    <t>profil rohový Al s tkaninou kontaktního zateplení</t>
  </si>
  <si>
    <t>2104720294</t>
  </si>
  <si>
    <t>30,650</t>
  </si>
  <si>
    <t>62253100R</t>
  </si>
  <si>
    <t>Tenkovrstvá soklová strukturální omítka tl. 1,5 mm včetně penetrace vnějších stěn</t>
  </si>
  <si>
    <t>1793348002</t>
  </si>
  <si>
    <t>622531011</t>
  </si>
  <si>
    <t>Tenkovrstvá silikonová zrnitá omítka tl. 1,5 mm včetně penetrace vnějších stěn</t>
  </si>
  <si>
    <t>-677376292</t>
  </si>
  <si>
    <t>Omítka tenkovrstvá silikonová vnějších ploch  probarvená, včetně penetrace podkladu zrnitá, tloušťky 1,5 mm stěn</t>
  </si>
  <si>
    <t>(1,00+1,375+1,375)*3*0,15</t>
  </si>
  <si>
    <t>(0,60+0,75+0,75)*0,15</t>
  </si>
  <si>
    <t>(0,90+2,20+2,20)*0,15</t>
  </si>
  <si>
    <t>629991011</t>
  </si>
  <si>
    <t>Zakrytí výplní otvorů a svislých ploch fólií přilepenou lepící páskou</t>
  </si>
  <si>
    <t>1036605816</t>
  </si>
  <si>
    <t>Zakrytí vnějších ploch před znečištěním  včetně pozdějšího odkrytí výplní otvorů a svislých ploch fólií přilepenou lepící páskou</t>
  </si>
  <si>
    <t>1,00*1,375*3</t>
  </si>
  <si>
    <t>0,60*0,75</t>
  </si>
  <si>
    <t>631311115</t>
  </si>
  <si>
    <t>Mazanina tl do 80 mm z betonu prostého bez zvýšených nároků na prostředí tř. C 20/25</t>
  </si>
  <si>
    <t>797401584</t>
  </si>
  <si>
    <t>Mazanina z betonu  prostého bez zvýšených nároků na prostředí tl. přes 50 do 80 mm tř. C 20/25</t>
  </si>
  <si>
    <t>4,86*0,06         "1.01 Chodba"</t>
  </si>
  <si>
    <t>6,92*0,06         "1.02 Místnost obsluhy"</t>
  </si>
  <si>
    <t>3,16*0,06         "1.03 WC, Sprcha"</t>
  </si>
  <si>
    <t>5,53*0,06         "1.04 Dmychárna"</t>
  </si>
  <si>
    <t>10,03*0,06       "1.05 Prostor mechanického předčištění"</t>
  </si>
  <si>
    <t>631319195</t>
  </si>
  <si>
    <t>Příplatek k mazanině tl do 80 mm za plochu do 5 m2</t>
  </si>
  <si>
    <t>264423509</t>
  </si>
  <si>
    <t>Příplatek k cenám mazanin  za malou plochu do 5 m2 jednotlivě mazanina tl. přes 50 do 80 mm</t>
  </si>
  <si>
    <t>631362021</t>
  </si>
  <si>
    <t>Výztuž mazanin svařovanými sítěmi Kari</t>
  </si>
  <si>
    <t>-1436080227</t>
  </si>
  <si>
    <t>Výztuž mazanin  ze svařovaných sítí z drátů typu KARI</t>
  </si>
  <si>
    <t>0,14</t>
  </si>
  <si>
    <t>634112113</t>
  </si>
  <si>
    <t>Obvodová dilatace podlahovým páskem z pěnového PE mezi stěnou a mazaninou nebo potěrem v 80 mm</t>
  </si>
  <si>
    <t>1327400653</t>
  </si>
  <si>
    <t>Obvodová dilatace mezi stěnou a mazaninou nebo potěrem podlahovým páskem z pěnového PE tl. do 10 mm, výšky 80 mm</t>
  </si>
  <si>
    <t>2,685+2,060+2,685+2,060</t>
  </si>
  <si>
    <t>3,90+3,90+2,825+2,825</t>
  </si>
  <si>
    <t>2,840+2,840+1,10+1,10</t>
  </si>
  <si>
    <t>2,41+2,41+2,87+2,87</t>
  </si>
  <si>
    <t>2,41+2,41+2,015+2,015</t>
  </si>
  <si>
    <t>89910211R</t>
  </si>
  <si>
    <t>Osazení poklopů plastových včetně rámů pro třídu zatížení A15</t>
  </si>
  <si>
    <t>1483930454</t>
  </si>
  <si>
    <t>3,00           "Z/04"</t>
  </si>
  <si>
    <t>56230604</t>
  </si>
  <si>
    <t>šachtový poklop z PU + rám HDPE, 12,5t, 700 x 700 x 65 mm</t>
  </si>
  <si>
    <t>-545489979</t>
  </si>
  <si>
    <t>933901111</t>
  </si>
  <si>
    <t>Provedení zkoušky vodotěsnosti nádrže do 1000 m3</t>
  </si>
  <si>
    <t>1686843239</t>
  </si>
  <si>
    <t>Zkoušky objektů a vymývání  provedení zkoušky vodotěsnosti betonové nádrže jakéhokoliv druhu a tvaru, o obsahu do 1000 m3</t>
  </si>
  <si>
    <t>8,60*5,00*4,00</t>
  </si>
  <si>
    <t>3,80*5,00*4,00</t>
  </si>
  <si>
    <t>08211321</t>
  </si>
  <si>
    <t>voda pitná pro ostatní odběratele</t>
  </si>
  <si>
    <t>-881485946</t>
  </si>
  <si>
    <t>939941112</t>
  </si>
  <si>
    <t>Zřízení těsnění pracovní spáry ocelovým plechem mezi dnem a stěnou</t>
  </si>
  <si>
    <t>633782844</t>
  </si>
  <si>
    <t>Zřízení těsnění pracovní spáry ocelovým plechem  mezi dnem a stěnou</t>
  </si>
  <si>
    <t>8,60+5,00+8,60+5,00</t>
  </si>
  <si>
    <t>3,80+5,00+3,80+5,00</t>
  </si>
  <si>
    <t>1361100a</t>
  </si>
  <si>
    <t>bitumenové těsnící plechy přímé</t>
  </si>
  <si>
    <t>-1859474214</t>
  </si>
  <si>
    <t>939941113</t>
  </si>
  <si>
    <t>Zřízení těsnění pracovní spáry ocelovým plechem ve stěně</t>
  </si>
  <si>
    <t>743720445</t>
  </si>
  <si>
    <t>Zřízení těsnění pracovní spáry ocelovým plechem  ve stěně</t>
  </si>
  <si>
    <t>60,00</t>
  </si>
  <si>
    <t>1361000a</t>
  </si>
  <si>
    <t>křížový těsnící plech</t>
  </si>
  <si>
    <t>-868856866</t>
  </si>
  <si>
    <t>941111111</t>
  </si>
  <si>
    <t>Montáž lešení řadového trubkového lehkého s podlahami zatížení do 200 kg/m2 š do 0,9 m v do 10 m</t>
  </si>
  <si>
    <t>54839692</t>
  </si>
  <si>
    <t>Montáž lešení řadového trubkového lehkého pracovního s podlahami  s provozním zatížením tř. 3 do 200 kg/m2 šířky tř. W06 od 0,6 do 0,9 m, výšky do 10 m</t>
  </si>
  <si>
    <t>14,50*3,00*2</t>
  </si>
  <si>
    <t>5,60*3,00*2</t>
  </si>
  <si>
    <t>941111811</t>
  </si>
  <si>
    <t>Demontáž lešení řadového trubkového lehkého s podlahami zatížení do 200 kg/m2 š do 0,9 m v do 10 m</t>
  </si>
  <si>
    <t>460239273</t>
  </si>
  <si>
    <t>Demontáž lešení řadového trubkového lehkého pracovního s podlahami  s provozním zatížením tř. 3 do 200 kg/m2 šířky tř. W06 od 0,6 do 0,9 m, výšky do 10 m</t>
  </si>
  <si>
    <t>949101111</t>
  </si>
  <si>
    <t>Lešení pomocné pro objekty pozemních staveb s lešeňovou podlahou v do 1,9 m zatížení do 150 kg/m2</t>
  </si>
  <si>
    <t>906705944</t>
  </si>
  <si>
    <t>Lešení pomocné pracovní pro objekty pozemních staveb  pro zatížení do 150 kg/m2, o výšce lešeňové podlahy do 1,9 m</t>
  </si>
  <si>
    <t>30,50</t>
  </si>
  <si>
    <t>953171031</t>
  </si>
  <si>
    <t>Osazování stupadel z betonářské oceli nebo litinových nádrže</t>
  </si>
  <si>
    <t>1950401915</t>
  </si>
  <si>
    <t>Osazování kovových předmětů  stupadel z betonářské oceli nebo litinových</t>
  </si>
  <si>
    <t>55243802</t>
  </si>
  <si>
    <t>stupadlo ocelové s PE povlakem forma C - P152mm</t>
  </si>
  <si>
    <t>1472866948</t>
  </si>
  <si>
    <t>55243832</t>
  </si>
  <si>
    <t>hmoždinka pro jednořadová šachtová stupadla levá</t>
  </si>
  <si>
    <t>-347185122</t>
  </si>
  <si>
    <t>55243834</t>
  </si>
  <si>
    <t>hmoždinka pro jednořadová šachtová stupadla pravá</t>
  </si>
  <si>
    <t>-69813711</t>
  </si>
  <si>
    <t>974032132</t>
  </si>
  <si>
    <t>Vysekání rýh ve stěnách nebo příčkách z dutých cihel nebo tvárnic hl do 50 mm š 70 mm</t>
  </si>
  <si>
    <t>-22098654</t>
  </si>
  <si>
    <t>Vysekání rýh ve stěnách nebo příčkách z dutých cihel, tvárnic, desek  z dutých cihel nebo tvárnic do hl. 50 mm a šířky do 70 mm</t>
  </si>
  <si>
    <t>16,70</t>
  </si>
  <si>
    <t>997013111</t>
  </si>
  <si>
    <t>Vnitrostaveništní doprava suti a vybouraných hmot pro budovy v do 6 m s použitím mechanizace</t>
  </si>
  <si>
    <t>456740099</t>
  </si>
  <si>
    <t>Vnitrostaveništní doprava suti a vybouraných hmot  vodorovně do 50 m svisle s použitím mechanizace pro budovy a haly výšky do 6 m</t>
  </si>
  <si>
    <t>997013501</t>
  </si>
  <si>
    <t>Odvoz suti a vybouraných hmot na skládku nebo meziskládku do 1 km se složením</t>
  </si>
  <si>
    <t>-653530613</t>
  </si>
  <si>
    <t>Odvoz suti a vybouraných hmot na skládku nebo meziskládku  se složením, na vzdálenost do 1 km</t>
  </si>
  <si>
    <t>997013509</t>
  </si>
  <si>
    <t>Příplatek k odvozu suti a vybouraných hmot na skládku ZKD 1 km přes 1 km</t>
  </si>
  <si>
    <t>1706500268</t>
  </si>
  <si>
    <t>Odvoz suti a vybouraných hmot na skládku nebo meziskládku  se složením, na vzdálenost Příplatek k ceně za každý další i započatý 1 km přes 1 km</t>
  </si>
  <si>
    <t>0,084*5</t>
  </si>
  <si>
    <t>997013831</t>
  </si>
  <si>
    <t>Poplatek za uložení na skládce (skládkovné) stavebního odpadu směsného kód odpadu 170 904</t>
  </si>
  <si>
    <t>536664203</t>
  </si>
  <si>
    <t>Poplatek za uložení stavebního odpadu na skládce (skládkovné) směsného stavebního a demoličního zatříděného do Katalogu odpadů pod kódem 170 904</t>
  </si>
  <si>
    <t>998011001</t>
  </si>
  <si>
    <t>Přesun hmot pro budovy zděné v do 6 m</t>
  </si>
  <si>
    <t>1162354133</t>
  </si>
  <si>
    <t>Přesun hmot pro budovy občanské výstavby, bydlení, výrobu a služby  s nosnou svislou konstrukcí zděnou z cihel, tvárnic nebo kamene vodorovná dopravní vzdálenost do 100 m pro budovy výšky do 6 m</t>
  </si>
  <si>
    <t>711111002</t>
  </si>
  <si>
    <t>Provedení izolace proti zemní vlhkosti vodorovné za studena lakem asfaltovým</t>
  </si>
  <si>
    <t>-815319275</t>
  </si>
  <si>
    <t>Provedení izolace proti zemní vlhkosti natěradly a tmely za studena  na ploše vodorovné V nátěrem lakem asfaltovým</t>
  </si>
  <si>
    <t>6,425*5,00</t>
  </si>
  <si>
    <t>11163152</t>
  </si>
  <si>
    <t>lak hydroizolační asfaltový</t>
  </si>
  <si>
    <t>-1656898184</t>
  </si>
  <si>
    <t>Poznámka k položce:_x000D_
Spotřeba: 0,3-0,5 kg/m2</t>
  </si>
  <si>
    <t>32,125*0,00035 'Přepočtené koeficientem množství</t>
  </si>
  <si>
    <t>711141559</t>
  </si>
  <si>
    <t>Provedení izolace proti zemní vlhkosti pásy přitavením vodorovné NAIP</t>
  </si>
  <si>
    <t>1369339840</t>
  </si>
  <si>
    <t>Provedení izolace proti zemní vlhkosti pásy přitavením  NAIP na ploše vodorovné V</t>
  </si>
  <si>
    <t>62832134</t>
  </si>
  <si>
    <t>pás asfaltový natavitelný oxidovaný tl. 4,0mm typu V60 S40 s vložkou ze skleněné rohože, s jemnozrnným minerálním posypem</t>
  </si>
  <si>
    <t>1576904741</t>
  </si>
  <si>
    <t>32,125*1,15 'Přepočtené koeficientem množství</t>
  </si>
  <si>
    <t>711411053</t>
  </si>
  <si>
    <t>Provedení izolace proti vodě za studena na vodorovné ploše krystalickou hydroizolací</t>
  </si>
  <si>
    <t>2050819128</t>
  </si>
  <si>
    <t>Provedení izolace proti povrchové a podpovrchové tlakové vodě natěradly a tmely za studena  na ploše vodorovné V trojnásobným nátěrem krystalickou hydroizolací</t>
  </si>
  <si>
    <t>8,60*5,00</t>
  </si>
  <si>
    <t>570831013</t>
  </si>
  <si>
    <t>93,5*2 'Přepočtené koeficientem množství</t>
  </si>
  <si>
    <t>711412053</t>
  </si>
  <si>
    <t>Provedení izolace proti vodě za studena na svislé ploše krystalickou hydroizolací</t>
  </si>
  <si>
    <t>-1832139624</t>
  </si>
  <si>
    <t>Provedení izolace proti povrchové a podpovrchové tlakové vodě natěradly a tmely za studena  na ploše svislé S trojnásobným nátěrem krystalickou hydroizolací</t>
  </si>
  <si>
    <t>608437537</t>
  </si>
  <si>
    <t>197,12*2,25 'Přepočtené koeficientem množství</t>
  </si>
  <si>
    <t>-1939095564</t>
  </si>
  <si>
    <t>713</t>
  </si>
  <si>
    <t>Izolace tepelné</t>
  </si>
  <si>
    <t>713121111</t>
  </si>
  <si>
    <t>Montáž izolace tepelné podlah volně kladenými rohožemi, pásy, dílci, deskami 1 vrstva</t>
  </si>
  <si>
    <t>1945119359</t>
  </si>
  <si>
    <t>Montáž tepelné izolace podlah rohožemi, pásy, deskami, dílci, bloky (izolační materiál ve specifikaci) kladenými volně jednovrstvá</t>
  </si>
  <si>
    <t>4,86         "1.01 Chodba"</t>
  </si>
  <si>
    <t>6,92         "1.02 Místnost obsluhy"</t>
  </si>
  <si>
    <t>3,16         "1.03 WC, Sprcha"</t>
  </si>
  <si>
    <t>5,53         "1.04 Dmychárna"</t>
  </si>
  <si>
    <t>10,03       "1.05 Prostor mechanického předčištění"</t>
  </si>
  <si>
    <t>28372326</t>
  </si>
  <si>
    <t>deska EPS 150 do plochých střech a podlah λ=0,035 m3</t>
  </si>
  <si>
    <t>1140057570</t>
  </si>
  <si>
    <t>30,50*0,08</t>
  </si>
  <si>
    <t>2,44*1,02 'Přepočtené koeficientem množství</t>
  </si>
  <si>
    <t>713191132</t>
  </si>
  <si>
    <t>Montáž izolace tepelné podlah, stropů vrchem nebo střech překrytí separační fólií z PE</t>
  </si>
  <si>
    <t>397264145</t>
  </si>
  <si>
    <t>Montáž tepelné izolace stavebních konstrukcí - doplňky a konstrukční součásti podlah, stropů vrchem nebo střech překrytím fólií separační z PE</t>
  </si>
  <si>
    <t>28323056</t>
  </si>
  <si>
    <t>fólie PE (500 kg/m3) separační podlahová oddělující tepelnou izolaci tl 1mm</t>
  </si>
  <si>
    <t>58896901</t>
  </si>
  <si>
    <t>30,5*1,1 'Přepočtené koeficientem množství</t>
  </si>
  <si>
    <t>998713101</t>
  </si>
  <si>
    <t>Přesun hmot tonážní pro izolace tepelné v objektech v do 6 m</t>
  </si>
  <si>
    <t>1681507416</t>
  </si>
  <si>
    <t>Přesun hmot pro izolace tepelné stanovený z hmotnosti přesunovaného materiálu vodorovná dopravní vzdálenost do 50 m v objektech výšky do 6 m</t>
  </si>
  <si>
    <t>721</t>
  </si>
  <si>
    <t>Zdravotechnika - vnitřní kanalizace</t>
  </si>
  <si>
    <t>72117400R</t>
  </si>
  <si>
    <t>Čistící kus HT tvarovka DN110</t>
  </si>
  <si>
    <t>-1692289804</t>
  </si>
  <si>
    <t>721174043</t>
  </si>
  <si>
    <t>Potrubí kanalizační z PP připojovací DN 50</t>
  </si>
  <si>
    <t>1532562165</t>
  </si>
  <si>
    <t>Potrubí z plastových trub polypropylenové připojovací DN 50</t>
  </si>
  <si>
    <t>1,90</t>
  </si>
  <si>
    <t>721174045</t>
  </si>
  <si>
    <t>Potrubí kanalizační z PP připojovací DN 110</t>
  </si>
  <si>
    <t>451621483</t>
  </si>
  <si>
    <t>Potrubí z plastových trub polypropylenové připojovací DN 110</t>
  </si>
  <si>
    <t>12,20</t>
  </si>
  <si>
    <t>721194104</t>
  </si>
  <si>
    <t>Vyvedení a upevnění odpadních výpustek DN 40</t>
  </si>
  <si>
    <t>-1639098221</t>
  </si>
  <si>
    <t>Vyměření přípojek na potrubí vyvedení a upevnění odpadních výpustek DN 40</t>
  </si>
  <si>
    <t>721194105</t>
  </si>
  <si>
    <t>Vyvedení a upevnění odpadních výpustek DN 50</t>
  </si>
  <si>
    <t>1788891160</t>
  </si>
  <si>
    <t>Vyměření přípojek na potrubí vyvedení a upevnění odpadních výpustek DN 50</t>
  </si>
  <si>
    <t>721194109</t>
  </si>
  <si>
    <t>Vyvedení a upevnění odpadních výpustek DN 100</t>
  </si>
  <si>
    <t>-280236580</t>
  </si>
  <si>
    <t>Vyměření přípojek na potrubí vyvedení a upevnění odpadních výpustek DN 100</t>
  </si>
  <si>
    <t>115</t>
  </si>
  <si>
    <t>721212122</t>
  </si>
  <si>
    <t>Odtokový sprchový žlab délky 750 mm s krycím roštem a zápachovou uzávěrkou</t>
  </si>
  <si>
    <t>741206275</t>
  </si>
  <si>
    <t>Odtokové sprchové žlaby se zápachovou uzávěrkou a krycím roštem délky 750 mm</t>
  </si>
  <si>
    <t>116</t>
  </si>
  <si>
    <t>721273153</t>
  </si>
  <si>
    <t>Hlavice ventilační polypropylen PP DN 110</t>
  </si>
  <si>
    <t>-889969282</t>
  </si>
  <si>
    <t>Ventilační hlavice z polypropylenu (PP) DN 110</t>
  </si>
  <si>
    <t>117</t>
  </si>
  <si>
    <t>721290111</t>
  </si>
  <si>
    <t>Zkouška těsnosti potrubí kanalizace vodou do DN 125</t>
  </si>
  <si>
    <t>-538246919</t>
  </si>
  <si>
    <t>Zkouška těsnosti kanalizace  v objektech vodou do DN 125</t>
  </si>
  <si>
    <t>14,20</t>
  </si>
  <si>
    <t>118</t>
  </si>
  <si>
    <t>998721101</t>
  </si>
  <si>
    <t>Přesun hmot tonážní pro vnitřní kanalizace v objektech v do 6 m</t>
  </si>
  <si>
    <t>-942646045</t>
  </si>
  <si>
    <t>Přesun hmot pro vnitřní kanalizace  stanovený z hmotnosti přesunovaného materiálu vodorovná dopravní vzdálenost do 50 m v objektech výšky do 6 m</t>
  </si>
  <si>
    <t>722</t>
  </si>
  <si>
    <t>Zdravotechnika - vnitřní vodovod</t>
  </si>
  <si>
    <t>119</t>
  </si>
  <si>
    <t>722174001</t>
  </si>
  <si>
    <t>Potrubí vodovodní plastové PPR svar polyfuze PN 16 D 16 x 2,2 mm</t>
  </si>
  <si>
    <t>2071577115</t>
  </si>
  <si>
    <t>Potrubí z plastových trubek z polypropylenu (PPR) svařovaných polyfuzně PN 16 (SDR 7,4) D 16 x 2,2</t>
  </si>
  <si>
    <t>1,30</t>
  </si>
  <si>
    <t>120</t>
  </si>
  <si>
    <t>722174002</t>
  </si>
  <si>
    <t>Potrubí vodovodní plastové PPR svar polyfuze PN 16 D 20 x 2,8 mm</t>
  </si>
  <si>
    <t>518339790</t>
  </si>
  <si>
    <t>Potrubí z plastových trubek z polypropylenu (PPR) svařovaných polyfuzně PN 16 (SDR 7,4) D 20 x 2,8</t>
  </si>
  <si>
    <t>121</t>
  </si>
  <si>
    <t>722174003</t>
  </si>
  <si>
    <t>Potrubí vodovodní plastové PPR svar polyfuze PN 16 D 25 x 3,5 mm</t>
  </si>
  <si>
    <t>836259286</t>
  </si>
  <si>
    <t>Potrubí z plastových trubek z polypropylenu (PPR) svařovaných polyfuzně PN 16 (SDR 7,4) D 25 x 3,5</t>
  </si>
  <si>
    <t>1,20</t>
  </si>
  <si>
    <t>122</t>
  </si>
  <si>
    <t>722181221</t>
  </si>
  <si>
    <t>Ochrana vodovodního potrubí přilepenými termoizolačními trubicemi z PE tl do 9 mm DN do 22 mm</t>
  </si>
  <si>
    <t>-575215502</t>
  </si>
  <si>
    <t>Ochrana potrubí  termoizolačními trubicemi z pěnového polyetylenu PE přilepenými v příčných a podélných spojích, tloušťky izolace přes 6 do 9 mm, vnitřního průměru izolace DN do 22 mm</t>
  </si>
  <si>
    <t>11,50</t>
  </si>
  <si>
    <t>123</t>
  </si>
  <si>
    <t>722181222</t>
  </si>
  <si>
    <t>Ochrana vodovodního potrubí přilepenými termoizolačními trubicemi z PE tl do 9 mm DN do 45 mm</t>
  </si>
  <si>
    <t>471368428</t>
  </si>
  <si>
    <t>Ochrana potrubí  termoizolačními trubicemi z pěnového polyetylenu PE přilepenými v příčných a podélných spojích, tloušťky izolace přes 6 do 9 mm, vnitřního průměru izolace DN přes 22 do 45 mm</t>
  </si>
  <si>
    <t>124</t>
  </si>
  <si>
    <t>722181241</t>
  </si>
  <si>
    <t>Ochrana vodovodního potrubí přilepenými termoizolačními trubicemi z PE tl do 20 mm DN do 22 mm</t>
  </si>
  <si>
    <t>-2119921262</t>
  </si>
  <si>
    <t>Ochrana potrubí  termoizolačními trubicemi z pěnového polyetylenu PE přilepenými v příčných a podélných spojích, tloušťky izolace přes 13 do 20 mm, vnitřního průměru izolace DN do 22 mm</t>
  </si>
  <si>
    <t>125</t>
  </si>
  <si>
    <t>722232044</t>
  </si>
  <si>
    <t>Kohout kulový přímý G 3/4 PN 42 do 185°C vnitřní závit</t>
  </si>
  <si>
    <t>-1434060564</t>
  </si>
  <si>
    <t>Armatury se dvěma závity kulové kohouty PN 42 do 185 °C přímé vnitřní závit G 3/4</t>
  </si>
  <si>
    <t>126</t>
  </si>
  <si>
    <t>722232045</t>
  </si>
  <si>
    <t>Kohout kulový přímý G 1 PN 42 do 185°C vnitřní závit</t>
  </si>
  <si>
    <t>-1848132228</t>
  </si>
  <si>
    <t>Armatury se dvěma závity kulové kohouty PN 42 do 185 °C přímé vnitřní závit G 1</t>
  </si>
  <si>
    <t>127</t>
  </si>
  <si>
    <t>722290234</t>
  </si>
  <si>
    <t>Proplach a dezinfekce vodovodního potrubí do DN 80</t>
  </si>
  <si>
    <t>2060445658</t>
  </si>
  <si>
    <t>Zkoušky, proplach a desinfekce vodovodního potrubí  proplach a desinfekce vodovodního potrubí do DN 80</t>
  </si>
  <si>
    <t>128</t>
  </si>
  <si>
    <t>998722101</t>
  </si>
  <si>
    <t>Přesun hmot tonážní pro vnitřní vodovod v objektech v do 6 m</t>
  </si>
  <si>
    <t>121034390</t>
  </si>
  <si>
    <t>Přesun hmot pro vnitřní vodovod  stanovený z hmotnosti přesunovaného materiálu vodorovná dopravní vzdálenost do 50 m v objektech výšky do 6 m</t>
  </si>
  <si>
    <t>725</t>
  </si>
  <si>
    <t>Zdravotechnika - zařizovací předměty</t>
  </si>
  <si>
    <t>129</t>
  </si>
  <si>
    <t>725112022</t>
  </si>
  <si>
    <t>Klozet keramický závěsný na nosné stěny s hlubokým splachováním odpad vodorovný</t>
  </si>
  <si>
    <t>1512818524</t>
  </si>
  <si>
    <t>Zařízení záchodů klozety keramické závěsné na nosné stěny s hlubokým splachováním odpad vodorovný</t>
  </si>
  <si>
    <t>130</t>
  </si>
  <si>
    <t>725211602</t>
  </si>
  <si>
    <t>Umyvadlo keramické bílé šířky 550 mm bez krytu na sifon připevněné na stěnu šrouby</t>
  </si>
  <si>
    <t>1389057850</t>
  </si>
  <si>
    <t>Umyvadla keramická bílá bez výtokových armatur připevněná na stěnu šrouby bez sloupu nebo krytu na sifon 550 mm</t>
  </si>
  <si>
    <t>131</t>
  </si>
  <si>
    <t>72524431R</t>
  </si>
  <si>
    <t>Zástěna sprchová rámová se skleněnou výplní tl. 4 a 5 mm dveře posuvné jednodílné do niky na vaničku šířky 1100 mm</t>
  </si>
  <si>
    <t>-1837058576</t>
  </si>
  <si>
    <t>132</t>
  </si>
  <si>
    <t>72553200R</t>
  </si>
  <si>
    <t>Elektrický ohřívač průtokový 11 kW, 400V</t>
  </si>
  <si>
    <t>-777754050</t>
  </si>
  <si>
    <t>133</t>
  </si>
  <si>
    <t>725822611</t>
  </si>
  <si>
    <t>Baterie umyvadlová stojánková páková bez výpusti</t>
  </si>
  <si>
    <t>2049812943</t>
  </si>
  <si>
    <t>Baterie umyvadlové stojánkové pákové bez výpusti</t>
  </si>
  <si>
    <t>134</t>
  </si>
  <si>
    <t>725841351</t>
  </si>
  <si>
    <t>Baterie sprchová automatická s termostatickým ventilem</t>
  </si>
  <si>
    <t>-339565392</t>
  </si>
  <si>
    <t>Baterie sprchové automatické s termostatickým ventilem</t>
  </si>
  <si>
    <t>135</t>
  </si>
  <si>
    <t>725861102</t>
  </si>
  <si>
    <t>Zápachová uzávěrka pro umyvadla DN 40</t>
  </si>
  <si>
    <t>-221791689</t>
  </si>
  <si>
    <t>Zápachové uzávěrky zařizovacích předmětů pro umyvadla DN 40</t>
  </si>
  <si>
    <t>136</t>
  </si>
  <si>
    <t>725980123</t>
  </si>
  <si>
    <t>Dvířka 30/30</t>
  </si>
  <si>
    <t>304475914</t>
  </si>
  <si>
    <t>Dvířka  30/30</t>
  </si>
  <si>
    <t>137</t>
  </si>
  <si>
    <t>998725101</t>
  </si>
  <si>
    <t>Přesun hmot tonážní pro zařizovací předměty v objektech v do 6 m</t>
  </si>
  <si>
    <t>1214857199</t>
  </si>
  <si>
    <t>Přesun hmot pro zařizovací předměty  stanovený z hmotnosti přesunovaného materiálu vodorovná dopravní vzdálenost do 50 m v objektech výšky do 6 m</t>
  </si>
  <si>
    <t>726</t>
  </si>
  <si>
    <t>Zdravotechnika - předstěnové instalace</t>
  </si>
  <si>
    <t>138</t>
  </si>
  <si>
    <t>726131041</t>
  </si>
  <si>
    <t>Instalační předstěna - klozet závěsný v 1120 mm s ovládáním zepředu do lehkých stěn s kovovou kcí</t>
  </si>
  <si>
    <t>1537362725</t>
  </si>
  <si>
    <t>Předstěnové instalační systémy do lehkých stěn s kovovou konstrukcí pro závěsné klozety ovládání zepředu, stavební výšky 1120 mm</t>
  </si>
  <si>
    <t>139</t>
  </si>
  <si>
    <t>998726111</t>
  </si>
  <si>
    <t>Přesun hmot tonážní pro instalační prefabrikáty v objektech v do 6 m</t>
  </si>
  <si>
    <t>2080642343</t>
  </si>
  <si>
    <t>Přesun hmot pro instalační prefabrikáty  stanovený z hmotnosti přesunovaného materiálu vodorovná dopravní vzdálenost do 50 m v objektech výšky do 6 m</t>
  </si>
  <si>
    <t>751</t>
  </si>
  <si>
    <t>Vzduchotechnika</t>
  </si>
  <si>
    <t>140</t>
  </si>
  <si>
    <t>751111131</t>
  </si>
  <si>
    <t>Mtž vent ax ntl potrubního základního D do 200 mm</t>
  </si>
  <si>
    <t>788539320</t>
  </si>
  <si>
    <t>Montáž ventilátoru axiálního nízkotlakého  potrubního základního, průměru do 200 mm</t>
  </si>
  <si>
    <t>141</t>
  </si>
  <si>
    <t>42914101</t>
  </si>
  <si>
    <t>ventilátor axiální potrubní skříň z plastu průtok 100m3/h D 100mm 13W IP44</t>
  </si>
  <si>
    <t>593408702</t>
  </si>
  <si>
    <t>142</t>
  </si>
  <si>
    <t>4291410a</t>
  </si>
  <si>
    <t xml:space="preserve">ventilátor axiální potrubní skříň z plastu průtok 400m3/h D 200mm </t>
  </si>
  <si>
    <t>908987936</t>
  </si>
  <si>
    <t>143</t>
  </si>
  <si>
    <t>751398012</t>
  </si>
  <si>
    <t>Mtž větrací mřížky na kruhové potrubí D do 200 mm</t>
  </si>
  <si>
    <t>879143555</t>
  </si>
  <si>
    <t>Montáž ostatních zařízení  větrací mřížky na kruhové potrubí, průměru přes 100 do 200 mm</t>
  </si>
  <si>
    <t>144</t>
  </si>
  <si>
    <t>5534142a</t>
  </si>
  <si>
    <t xml:space="preserve">mřížka nasávací nerezová DN 200 </t>
  </si>
  <si>
    <t>-1359201168</t>
  </si>
  <si>
    <t>145</t>
  </si>
  <si>
    <t>751510042</t>
  </si>
  <si>
    <t>Vzduchotechnické potrubí pozink kruhové spirálně vinuté D do 200 mm</t>
  </si>
  <si>
    <t>1466247907</t>
  </si>
  <si>
    <t>Vzduchotechnické potrubí z pozinkovaného plechu  kruhové, trouba spirálně vinutá bez příruby, průměru přes 100 do 200 mm</t>
  </si>
  <si>
    <t>1,50*2</t>
  </si>
  <si>
    <t>146</t>
  </si>
  <si>
    <t>751525082</t>
  </si>
  <si>
    <t>Mtž potrubí plast kruh bez příruby D do 200 mm</t>
  </si>
  <si>
    <t>-1785962324</t>
  </si>
  <si>
    <t>Montáž potrubí plastového  kruhového bez příruby přes 100 do 200 mm</t>
  </si>
  <si>
    <t>0,50     "Z/07"</t>
  </si>
  <si>
    <t>0,50    "Z/09"</t>
  </si>
  <si>
    <t>147</t>
  </si>
  <si>
    <t>429810a1</t>
  </si>
  <si>
    <t>potrubí vzduchotechniky DN 200</t>
  </si>
  <si>
    <t>1835703129</t>
  </si>
  <si>
    <t>0,50</t>
  </si>
  <si>
    <t>148</t>
  </si>
  <si>
    <t>429810a2</t>
  </si>
  <si>
    <t>potrubí vzduchotechniky DN 100</t>
  </si>
  <si>
    <t>-1400166894</t>
  </si>
  <si>
    <t>149</t>
  </si>
  <si>
    <t>998751101</t>
  </si>
  <si>
    <t>Přesun hmot tonážní pro vzduchotechniku v objektech v do 12 m</t>
  </si>
  <si>
    <t>-1701738992</t>
  </si>
  <si>
    <t>Přesun hmot pro vzduchotechniku stanovený z hmotnosti přesunovaného materiálu vodorovná dopravní vzdálenost do 100 m v objektech výšky do 12 m</t>
  </si>
  <si>
    <t>762</t>
  </si>
  <si>
    <t>Konstrukce tesařské</t>
  </si>
  <si>
    <t>150</t>
  </si>
  <si>
    <t>762342214</t>
  </si>
  <si>
    <t>Montáž laťování na střechách jednoduchých sklonu do 60° osové vzdálenosti do 360 mm</t>
  </si>
  <si>
    <t>-1824644796</t>
  </si>
  <si>
    <t>Bednění a laťování montáž laťování střech jednoduchých sklonu do 60° při osové vzdálenosti latí přes 150 do 360 mm</t>
  </si>
  <si>
    <t>102,00</t>
  </si>
  <si>
    <t>151</t>
  </si>
  <si>
    <t>60514114</t>
  </si>
  <si>
    <t>řezivo jehličnaté lať impregnovaná dl 4 m</t>
  </si>
  <si>
    <t>1010493956</t>
  </si>
  <si>
    <t>0,03*0,05*415,00</t>
  </si>
  <si>
    <t>152</t>
  </si>
  <si>
    <t>762342441</t>
  </si>
  <si>
    <t>Montáž lišt trojúhelníkových nebo kontralatí na střechách sklonu do 60°</t>
  </si>
  <si>
    <t>-1735474549</t>
  </si>
  <si>
    <t>Bednění a laťování montáž lišt trojúhelníkových nebo kontralatí</t>
  </si>
  <si>
    <t>90,00</t>
  </si>
  <si>
    <t>153</t>
  </si>
  <si>
    <t>550730234</t>
  </si>
  <si>
    <t>0,03*0,05*90,00       "kontra latě"</t>
  </si>
  <si>
    <t>0,135*1,1 'Přepočtené koeficientem množství</t>
  </si>
  <si>
    <t>154</t>
  </si>
  <si>
    <t>998762101</t>
  </si>
  <si>
    <t>Přesun hmot tonážní pro kce tesařské v objektech v do 6 m</t>
  </si>
  <si>
    <t>-1135319969</t>
  </si>
  <si>
    <t>Přesun hmot pro konstrukce tesařské  stanovený z hmotnosti přesunovaného materiálu vodorovná dopravní vzdálenost do 50 m v objektech výšky do 6 m</t>
  </si>
  <si>
    <t>763</t>
  </si>
  <si>
    <t>Konstrukce suché výstavby</t>
  </si>
  <si>
    <t>155</t>
  </si>
  <si>
    <t>763131351</t>
  </si>
  <si>
    <t>SDK podhled deska 1xH2 12,5 bez TI dvouvrstvá dřevěná spodní kce</t>
  </si>
  <si>
    <t>-84019644</t>
  </si>
  <si>
    <t>Podhled ze sádrokartonových desek  dřevěná spodní konstrukce dvouvrstvá z latí 50 x 30 mm jednoduše opláštěná deskou impregnovanou H2, tl. 12,5 mm, bez TI</t>
  </si>
  <si>
    <t>156</t>
  </si>
  <si>
    <t>763131713</t>
  </si>
  <si>
    <t>SDK podhled napojení na obvodové konstrukce profilem</t>
  </si>
  <si>
    <t>1485287803</t>
  </si>
  <si>
    <t>Podhled ze sádrokartonových desek  ostatní práce a konstrukce na podhledech ze sádrokartonových desek napojení na obvodové konstrukce profilem</t>
  </si>
  <si>
    <t>45,00</t>
  </si>
  <si>
    <t>157</t>
  </si>
  <si>
    <t>763131714</t>
  </si>
  <si>
    <t>SDK podhled základní penetrační nátěr</t>
  </si>
  <si>
    <t>-367148107</t>
  </si>
  <si>
    <t>Podhled ze sádrokartonových desek  ostatní práce a konstrukce na podhledech ze sádrokartonových desek základní penetrační nátěr</t>
  </si>
  <si>
    <t>158</t>
  </si>
  <si>
    <t>763131751</t>
  </si>
  <si>
    <t>Montáž parotěsné zábrany do SDK podhledu</t>
  </si>
  <si>
    <t>1043415672</t>
  </si>
  <si>
    <t>Podhled ze sádrokartonových desek  ostatní práce a konstrukce na podhledech ze sádrokartonových desek montáž parotěsné zábrany</t>
  </si>
  <si>
    <t>159</t>
  </si>
  <si>
    <t>28329274</t>
  </si>
  <si>
    <t>fólie PE vyztužená pro parotěsnou vrstvu (reakce na oheň - třída E) 110g/m2</t>
  </si>
  <si>
    <t>-868253155</t>
  </si>
  <si>
    <t>32,125*1,1 'Přepočtené koeficientem množství</t>
  </si>
  <si>
    <t>160</t>
  </si>
  <si>
    <t>763131752</t>
  </si>
  <si>
    <t>Montáž jedné vrstvy tepelné izolace do SDK podhledu</t>
  </si>
  <si>
    <t>256390627</t>
  </si>
  <si>
    <t>Podhled ze sádrokartonových desek  ostatní práce a konstrukce na podhledech ze sádrokartonových desek montáž jedné vrstvy tepelné izolace</t>
  </si>
  <si>
    <t>161</t>
  </si>
  <si>
    <t>63152108</t>
  </si>
  <si>
    <t>pás tepelně izolační univerzální λ=0,033-0,035 tl 200mm</t>
  </si>
  <si>
    <t>-1129817485</t>
  </si>
  <si>
    <t>32,125*1,02 'Přepočtené koeficientem množství</t>
  </si>
  <si>
    <t>162</t>
  </si>
  <si>
    <t>763732113</t>
  </si>
  <si>
    <t>Montáž dřevostaveb střešní konstrukce v do 10 m z příhradových vazníků konstrukční délky do 9 m</t>
  </si>
  <si>
    <t>-1316973171</t>
  </si>
  <si>
    <t>Montáž střešní konstrukce  do 10 m výšky římsy opláštění střechy, štítů, říms, dýmníků a světlíkových obrub z vazníků příhradových, konstrukční délky do 9,0 m</t>
  </si>
  <si>
    <t>6,80*12,00</t>
  </si>
  <si>
    <t>163</t>
  </si>
  <si>
    <t>6051200a</t>
  </si>
  <si>
    <t>sbíjený vazník, včetně impregnace proti plísním a škůdcům 2x</t>
  </si>
  <si>
    <t>137185763</t>
  </si>
  <si>
    <t>164</t>
  </si>
  <si>
    <t>998763100</t>
  </si>
  <si>
    <t>Přesun hmot tonážní pro dřevostavby v objektech v do 6 m</t>
  </si>
  <si>
    <t>1586051880</t>
  </si>
  <si>
    <t>Přesun hmot pro dřevostavby  stanovený z hmotnosti přesunovaného materiálu vodorovná dopravní vzdálenost do 50 m v objektech výšky do 6 m</t>
  </si>
  <si>
    <t>764</t>
  </si>
  <si>
    <t>Konstrukce klempířské</t>
  </si>
  <si>
    <t>165</t>
  </si>
  <si>
    <t>764226404</t>
  </si>
  <si>
    <t>Oplechování parapetů rovných mechanicky kotvené z Al plechu rš 330 mm</t>
  </si>
  <si>
    <t>1377176016</t>
  </si>
  <si>
    <t>Oplechování parapetů z hliníkového plechu rovných mechanicky kotvené, bez rohů rš 330 mm</t>
  </si>
  <si>
    <t>1,00*3,00        "O/01"</t>
  </si>
  <si>
    <t>0,60*1,00        "O/02"</t>
  </si>
  <si>
    <t>166</t>
  </si>
  <si>
    <t>764306142</t>
  </si>
  <si>
    <t>Montáž ventilační turbíny na skládané nebo plechové krytině průměru do 350 mm</t>
  </si>
  <si>
    <t>1538755091</t>
  </si>
  <si>
    <t>Montáž ventilační turbíny na střeše s krytinou skládanou mimo prejzovou nebo z plechu</t>
  </si>
  <si>
    <t>167</t>
  </si>
  <si>
    <t>55381011</t>
  </si>
  <si>
    <t>turbína ventilační Al kompletní hlavice stavitelný krk se základnou do D 350mm</t>
  </si>
  <si>
    <t>720782087</t>
  </si>
  <si>
    <t>168</t>
  </si>
  <si>
    <t>764541405</t>
  </si>
  <si>
    <t>Žlab podokapní půlkruhový z TiZn předzvětralého plechu rš 330 mm</t>
  </si>
  <si>
    <t>1085386527</t>
  </si>
  <si>
    <t>Žlab podokapní z titanzinkového předzvětralého plechu včetně háků a čel půlkruhový rš 330 mm</t>
  </si>
  <si>
    <t>28,00</t>
  </si>
  <si>
    <t>169</t>
  </si>
  <si>
    <t>764541446</t>
  </si>
  <si>
    <t>Kotlík oválný (trychtýřový) pro podokapní žlaby z TiZn předzvětralého plechu 330/100 mm</t>
  </si>
  <si>
    <t>582629714</t>
  </si>
  <si>
    <t>Žlab podokapní z titanzinkového předzvětralého plechu včetně háků a čel kotlík oválný (trychtýřový), rš žlabu/průměr svodu 330/100 mm</t>
  </si>
  <si>
    <t>170</t>
  </si>
  <si>
    <t>764548424</t>
  </si>
  <si>
    <t>Svody kruhové včetně objímek, kolen, odskoků z TiZn předzvětralého plechu průměru 120 mm</t>
  </si>
  <si>
    <t>-278593507</t>
  </si>
  <si>
    <t>Svod z titanzinkového předzvětralého plechu včetně objímek, kolen a odskoků kruhový, průměru 120 mm</t>
  </si>
  <si>
    <t>171</t>
  </si>
  <si>
    <t>998764101</t>
  </si>
  <si>
    <t>Přesun hmot tonážní pro konstrukce klempířské v objektech v do 6 m</t>
  </si>
  <si>
    <t>573569715</t>
  </si>
  <si>
    <t>Přesun hmot pro konstrukce klempířské stanovený z hmotnosti přesunovaného materiálu vodorovná dopravní vzdálenost do 50 m v objektech výšky do 6 m</t>
  </si>
  <si>
    <t>765</t>
  </si>
  <si>
    <t>Krytina skládaná</t>
  </si>
  <si>
    <t>172</t>
  </si>
  <si>
    <t>765113016</t>
  </si>
  <si>
    <t>Krytina keramická drážková maloformátová engobovaná sklonu do 30° na sucho</t>
  </si>
  <si>
    <t>-2083376636</t>
  </si>
  <si>
    <t>Krytina keramická drážková sklonu střechy do 30° na sucho maloformátová engobovaná</t>
  </si>
  <si>
    <t>173</t>
  </si>
  <si>
    <t>765113312</t>
  </si>
  <si>
    <t>Krytina keramická drážková hřeben z hřebenáčů engobovaných na sucho s větracím pásem kovovým</t>
  </si>
  <si>
    <t>336383539</t>
  </si>
  <si>
    <t>Krytina keramická drážková sklonu střechy do 30° hřeben na sucho s větracím pásem kovovým z hřebenáčů engobovaných</t>
  </si>
  <si>
    <t>13,80</t>
  </si>
  <si>
    <t>174</t>
  </si>
  <si>
    <t>765125403</t>
  </si>
  <si>
    <t>Montáž mříže sněholamu pro betonovou krytinu</t>
  </si>
  <si>
    <t>-525238243</t>
  </si>
  <si>
    <t>Montáž střešních doplňků krytiny betonové  protisněhové zábrany mříže sněholamu</t>
  </si>
  <si>
    <t>4,80</t>
  </si>
  <si>
    <t>175</t>
  </si>
  <si>
    <t>59244040</t>
  </si>
  <si>
    <t>držák mříže sněholamu</t>
  </si>
  <si>
    <t>812994110</t>
  </si>
  <si>
    <t>Poznámka k položce:_x000D_
Spotřeba: 1 kus/taška sněholamu</t>
  </si>
  <si>
    <t>176</t>
  </si>
  <si>
    <t>59244041</t>
  </si>
  <si>
    <t>mříž sněholamu 3m</t>
  </si>
  <si>
    <t>405155549</t>
  </si>
  <si>
    <t>Poznámka k položce:_x000D_
Spotřeba: 1 kus/3 m</t>
  </si>
  <si>
    <t>177</t>
  </si>
  <si>
    <t>59244042</t>
  </si>
  <si>
    <t>svorka mříže sněholamu</t>
  </si>
  <si>
    <t>1649175068</t>
  </si>
  <si>
    <t>Poznámka k položce:_x000D_
Spotřeba: 1 kus/1 spoj mříže sněholamu</t>
  </si>
  <si>
    <t>178</t>
  </si>
  <si>
    <t>59244296</t>
  </si>
  <si>
    <t>mříž sněholamu 1,8m</t>
  </si>
  <si>
    <t>-1585448584</t>
  </si>
  <si>
    <t>179</t>
  </si>
  <si>
    <t>765191021</t>
  </si>
  <si>
    <t>Montáž pojistné hydroizolační nebo parotěsné fólie kladené ve sklonu přes 20° s lepenými spoji na krokve</t>
  </si>
  <si>
    <t>760729340</t>
  </si>
  <si>
    <t>Montáž pojistné hydroizolační nebo parotěsné fólie kladené ve sklonu přes 20° s lepenými přesahy na krokve</t>
  </si>
  <si>
    <t>180</t>
  </si>
  <si>
    <t>28329037</t>
  </si>
  <si>
    <t>fólie kontaktní difuzně propustná pro doplňkovou hydroizolační vrstvu, čtyřvrstvá mikroporézní PP 210g/m2</t>
  </si>
  <si>
    <t>1206127476</t>
  </si>
  <si>
    <t>102*1,1 'Přepočtené koeficientem množství</t>
  </si>
  <si>
    <t>181</t>
  </si>
  <si>
    <t>765191031</t>
  </si>
  <si>
    <t>Lepení těsnících pásků pod kontralatě</t>
  </si>
  <si>
    <t>-1847431841</t>
  </si>
  <si>
    <t>Montáž pojistné hydroizolační nebo parotěsné fólie lepení těsnících pásků pod kontralatě</t>
  </si>
  <si>
    <t>182</t>
  </si>
  <si>
    <t>28329303</t>
  </si>
  <si>
    <t>páska těsnící jednostranně lepící butylkaučuková pod kontralatě š 50mm</t>
  </si>
  <si>
    <t>1610284527</t>
  </si>
  <si>
    <t>90*1,1 'Přepočtené koeficientem množství</t>
  </si>
  <si>
    <t>183</t>
  </si>
  <si>
    <t>998765101</t>
  </si>
  <si>
    <t>Přesun hmot tonážní pro krytiny skládané v objektech v do 6 m</t>
  </si>
  <si>
    <t>-489462379</t>
  </si>
  <si>
    <t>Přesun hmot pro krytiny skládané stanovený z hmotnosti přesunovaného materiálu vodorovná dopravní vzdálenost do 50 m na objektech výšky do 6 m</t>
  </si>
  <si>
    <t>766</t>
  </si>
  <si>
    <t>Konstrukce truhlářské</t>
  </si>
  <si>
    <t>184</t>
  </si>
  <si>
    <t>766412213</t>
  </si>
  <si>
    <t>Montáž obložení stěn plochy přes 1 m2 palubkami z měkkého dřeva š do 100 mm</t>
  </si>
  <si>
    <t>111111365</t>
  </si>
  <si>
    <t>Montáž obložení stěn  plochy přes 1 m2 palubkami na pero a drážku z měkkého dřeva, šířky přes 80 do 100 mm</t>
  </si>
  <si>
    <t>5,60*1,50/2*2     "Obklad štítů a konstrukce krovu"</t>
  </si>
  <si>
    <t>13,80*0,560*2</t>
  </si>
  <si>
    <t>7,00*0,25*2</t>
  </si>
  <si>
    <t>185</t>
  </si>
  <si>
    <t>61191120</t>
  </si>
  <si>
    <t>palubky obkladové smrk profil klasický 12,5x96mm jakost A/B</t>
  </si>
  <si>
    <t>14850886</t>
  </si>
  <si>
    <t>27,356*1,10</t>
  </si>
  <si>
    <t>186</t>
  </si>
  <si>
    <t>7664210R1</t>
  </si>
  <si>
    <t>Revizní lávka z fošen 50mm</t>
  </si>
  <si>
    <t>-476906569</t>
  </si>
  <si>
    <t>187</t>
  </si>
  <si>
    <t>7664210R2</t>
  </si>
  <si>
    <t>Revizní poklop v podbití stropu 600/800</t>
  </si>
  <si>
    <t>189400959</t>
  </si>
  <si>
    <t>188</t>
  </si>
  <si>
    <t>766421212</t>
  </si>
  <si>
    <t>Montáž obložení podhledů jednoduchých palubkami z měkkého dřeva š do 80 mm</t>
  </si>
  <si>
    <t>-1687825167</t>
  </si>
  <si>
    <t>Montáž obložení podhledů  jednoduchých palubkami na pero a drážku z měkkého dřeva, šířky přes 60 do 80 mm</t>
  </si>
  <si>
    <t>5,00*6,10</t>
  </si>
  <si>
    <t>189</t>
  </si>
  <si>
    <t>61191156</t>
  </si>
  <si>
    <t>palubky obkladové smrk profil tatranský 12,5x96mm jakost A/B</t>
  </si>
  <si>
    <t>-1088516860</t>
  </si>
  <si>
    <t>30,50*1,05</t>
  </si>
  <si>
    <t>190</t>
  </si>
  <si>
    <t>766427112</t>
  </si>
  <si>
    <t>Montáž obložení podhledů podkladového roštu</t>
  </si>
  <si>
    <t>-1351573866</t>
  </si>
  <si>
    <t>Montáž obložení podhledů  rošt podkladový</t>
  </si>
  <si>
    <t>225,00</t>
  </si>
  <si>
    <t>191</t>
  </si>
  <si>
    <t>60514103</t>
  </si>
  <si>
    <t>řezivo jehličnaté lať 30x50mm</t>
  </si>
  <si>
    <t>1827942779</t>
  </si>
  <si>
    <t>0,03*0,05*225,00</t>
  </si>
  <si>
    <t>192</t>
  </si>
  <si>
    <t>766622131</t>
  </si>
  <si>
    <t>Montáž plastových oken plochy přes 1 m2 otevíravých výšky do 1,5 m s rámem do zdiva</t>
  </si>
  <si>
    <t>1186319384</t>
  </si>
  <si>
    <t>Montáž oken plastových včetně montáže rámu plochy přes 1 m2 otevíravých do zdiva, výšky do 1,5 m</t>
  </si>
  <si>
    <t>1,00*1,375*3             "O/01"</t>
  </si>
  <si>
    <t>193</t>
  </si>
  <si>
    <t>61140052</t>
  </si>
  <si>
    <t>okno plastové otevíravé/sklopné trojsklo přes plochu 1m2 do v1,5m</t>
  </si>
  <si>
    <t>1365866853</t>
  </si>
  <si>
    <t>194</t>
  </si>
  <si>
    <t>766622216</t>
  </si>
  <si>
    <t>Montáž plastových oken plochy do 1 m2 otevíravých s rámem do zdiva</t>
  </si>
  <si>
    <t>521852090</t>
  </si>
  <si>
    <t>Montáž oken plastových plochy do 1 m2 včetně montáže rámu otevíravých do zdiva</t>
  </si>
  <si>
    <t>1,00         "O/02"</t>
  </si>
  <si>
    <t>195</t>
  </si>
  <si>
    <t>61140050</t>
  </si>
  <si>
    <t>okno plastové otevíravé/sklopné trojsklo do plochy 1m2</t>
  </si>
  <si>
    <t>1475997941</t>
  </si>
  <si>
    <t xml:space="preserve">0,60*0,75   </t>
  </si>
  <si>
    <t>196</t>
  </si>
  <si>
    <t>766660411</t>
  </si>
  <si>
    <t>Montáž vchodových dveří jednokřídlových bez nadsvětlíku do zdiva</t>
  </si>
  <si>
    <t>-1460733247</t>
  </si>
  <si>
    <t>Montáž dveřních křídel dřevěných nebo plastových vchodových dveří včetně rámu do zdiva jednokřídlových bez nadsvětlíku</t>
  </si>
  <si>
    <t>1,00         "D/01"</t>
  </si>
  <si>
    <t>197</t>
  </si>
  <si>
    <t>6114416a</t>
  </si>
  <si>
    <t>dveře plastové vchodové jednokřídlé otvíravé 900x2200mm</t>
  </si>
  <si>
    <t>625366889</t>
  </si>
  <si>
    <t>dveře plastové vchodové jednokřídlé otvíravé 800x2200mm</t>
  </si>
  <si>
    <t>198</t>
  </si>
  <si>
    <t>76666041R</t>
  </si>
  <si>
    <t>Montáž vnitřních dveří jednokřídlových bez nadsvětlíku do zdiva</t>
  </si>
  <si>
    <t>-633204754</t>
  </si>
  <si>
    <t>1,00     "01/P"</t>
  </si>
  <si>
    <t>1,00     "02/P"</t>
  </si>
  <si>
    <t>1,00     "03/L"</t>
  </si>
  <si>
    <t>2,00     "03/P"</t>
  </si>
  <si>
    <t>199</t>
  </si>
  <si>
    <t>611441a1</t>
  </si>
  <si>
    <t>dveře plastové vnitřní jednokřídlé otvíravé 700x1970mm</t>
  </si>
  <si>
    <t>-227473561</t>
  </si>
  <si>
    <t>1,00        "01/P"</t>
  </si>
  <si>
    <t>200</t>
  </si>
  <si>
    <t>611441a2</t>
  </si>
  <si>
    <t>dveře plastové vnitřní jednokřídlé otvíravé 800x1970mm</t>
  </si>
  <si>
    <t>-165802517</t>
  </si>
  <si>
    <t>1,00        "02/P"</t>
  </si>
  <si>
    <t>201</t>
  </si>
  <si>
    <t>611441a3</t>
  </si>
  <si>
    <t>dveře plastové vnitřní jednokřídlé otvíravé 900x1970mm</t>
  </si>
  <si>
    <t>-245811038</t>
  </si>
  <si>
    <t>1,00        "03/L"</t>
  </si>
  <si>
    <t>2,00        "03/P"</t>
  </si>
  <si>
    <t>202</t>
  </si>
  <si>
    <t>766694111</t>
  </si>
  <si>
    <t>Montáž parapetních desek dřevěných nebo plastových šířky do 30 cm délky do 1,0 m</t>
  </si>
  <si>
    <t>-40912752</t>
  </si>
  <si>
    <t>Montáž ostatních truhlářských konstrukcí parapetních desek dřevěných nebo plastových šířky do 300 mm, délky do 1000 mm</t>
  </si>
  <si>
    <t>3,00            "O/01"</t>
  </si>
  <si>
    <t>1,00            "O/02"</t>
  </si>
  <si>
    <t>203</t>
  </si>
  <si>
    <t>60794101</t>
  </si>
  <si>
    <t>deska parapetní dřevotřísková vnitřní 200x1000mm</t>
  </si>
  <si>
    <t>1373740653</t>
  </si>
  <si>
    <t>1,00*3,00</t>
  </si>
  <si>
    <t>0,60*1,00</t>
  </si>
  <si>
    <t>204</t>
  </si>
  <si>
    <t>60794121</t>
  </si>
  <si>
    <t>koncovka PVC k parapetním dřevotřískovým deskám 600mm</t>
  </si>
  <si>
    <t>714361156</t>
  </si>
  <si>
    <t>205</t>
  </si>
  <si>
    <t>998766101</t>
  </si>
  <si>
    <t>Přesun hmot tonážní pro konstrukce truhlářské v objektech v do 6 m</t>
  </si>
  <si>
    <t>965365524</t>
  </si>
  <si>
    <t>Přesun hmot pro konstrukce truhlářské stanovený z hmotnosti přesunovaného materiálu vodorovná dopravní vzdálenost do 50 m v objektech výšky do 6 m</t>
  </si>
  <si>
    <t>206</t>
  </si>
  <si>
    <t>767810111</t>
  </si>
  <si>
    <t>Montáž mřížek větracích čtyřhranných průřezu do 0,01 m2</t>
  </si>
  <si>
    <t>849041058</t>
  </si>
  <si>
    <t>Montáž větracích mřížek ocelových  čtyřhranných, průřezu do 0,01 m2</t>
  </si>
  <si>
    <t>207</t>
  </si>
  <si>
    <t>553414a3</t>
  </si>
  <si>
    <t>mřížka větrací nerezová se síťovinou 100x100mm</t>
  </si>
  <si>
    <t>60712987</t>
  </si>
  <si>
    <t>208</t>
  </si>
  <si>
    <t>553411a3</t>
  </si>
  <si>
    <t>venkovní protidešťová žaluzie 100x100 mm</t>
  </si>
  <si>
    <t>-1891467779</t>
  </si>
  <si>
    <t>209</t>
  </si>
  <si>
    <t>767810112</t>
  </si>
  <si>
    <t>Montáž mřížek větracích čtyřhranných průřezu do 0,04 m2</t>
  </si>
  <si>
    <t>-1727442660</t>
  </si>
  <si>
    <t>Montáž větracích mřížek ocelových  čtyřhranných, průřezu přes 0,01 do 0,04 m2</t>
  </si>
  <si>
    <t>210</t>
  </si>
  <si>
    <t>55341426</t>
  </si>
  <si>
    <t>mřížka větrací nerezová se síťovinou 200x200mm</t>
  </si>
  <si>
    <t>180563484</t>
  </si>
  <si>
    <t>211</t>
  </si>
  <si>
    <t>553411a2</t>
  </si>
  <si>
    <t>venkovní protidešťová žaluzie 200x200 mm</t>
  </si>
  <si>
    <t>195797674</t>
  </si>
  <si>
    <t>212</t>
  </si>
  <si>
    <t>767810113</t>
  </si>
  <si>
    <t>Montáž mřížek větracích čtyřhranných průřezu do 0,09 m2</t>
  </si>
  <si>
    <t>-600290505</t>
  </si>
  <si>
    <t>Montáž větracích mřížek ocelových  čtyřhranných, průřezu přes 0,04 do 0,09 m2</t>
  </si>
  <si>
    <t>213</t>
  </si>
  <si>
    <t>553410a1</t>
  </si>
  <si>
    <t>mřížka větrací nerezová se síťovinou 300x300mm</t>
  </si>
  <si>
    <t>1437565078</t>
  </si>
  <si>
    <t>214</t>
  </si>
  <si>
    <t>553411a1</t>
  </si>
  <si>
    <t>venkovní protidešťová žaluzie 300x300 mm</t>
  </si>
  <si>
    <t>-547237890</t>
  </si>
  <si>
    <t>215</t>
  </si>
  <si>
    <t>76781011R</t>
  </si>
  <si>
    <t>Montáž mřížek větracích čtyřhranných průřezu do 0,36 m2</t>
  </si>
  <si>
    <t>-855392276</t>
  </si>
  <si>
    <t>2,00         "Z/10"</t>
  </si>
  <si>
    <t>216</t>
  </si>
  <si>
    <t>553411a4</t>
  </si>
  <si>
    <t>venkovní protidešťová žaluzie 600x600 mm s protihmyzovou síťkou, žárově zinkovaná</t>
  </si>
  <si>
    <t>-378823482</t>
  </si>
  <si>
    <t>217</t>
  </si>
  <si>
    <t>65132554</t>
  </si>
  <si>
    <t>771</t>
  </si>
  <si>
    <t>Podlahy z dlaždic</t>
  </si>
  <si>
    <t>218</t>
  </si>
  <si>
    <t>771274123</t>
  </si>
  <si>
    <t>Montáž obkladů stupnic z dlaždic protiskluzných keramických flexibilní lepidlo š do 300 mm</t>
  </si>
  <si>
    <t>-1580527160</t>
  </si>
  <si>
    <t>Montáž obkladů schodišť z dlaždic keramických lepených flexibilním lepidlem stupnic protiskluzných nebo reliéfních, šířky přes 250 do 300 mm</t>
  </si>
  <si>
    <t>219</t>
  </si>
  <si>
    <t>59761337</t>
  </si>
  <si>
    <t>schodovka protiskluzná šířky 300mm</t>
  </si>
  <si>
    <t>-1057348297</t>
  </si>
  <si>
    <t>4*1,1 'Přepočtené koeficientem množství</t>
  </si>
  <si>
    <t>220</t>
  </si>
  <si>
    <t>771474112</t>
  </si>
  <si>
    <t>Montáž soklů z dlaždic keramických rovných flexibilní lepidlo v do 90 mm</t>
  </si>
  <si>
    <t>60844149</t>
  </si>
  <si>
    <t>Montáž soklů z dlaždic keramických lepených flexibilním lepidlem rovných, výšky přes 65 do 90 mm</t>
  </si>
  <si>
    <t>-0,90</t>
  </si>
  <si>
    <t>-0,90*3</t>
  </si>
  <si>
    <t>-0,70</t>
  </si>
  <si>
    <t>-(0,70+0,80)</t>
  </si>
  <si>
    <t>-(0,80+0,90+0,90)</t>
  </si>
  <si>
    <t>221</t>
  </si>
  <si>
    <t>59761275</t>
  </si>
  <si>
    <t>sokl-dlažba keramická slinutá hladká do interiéru i exteriéru 330x80mm</t>
  </si>
  <si>
    <t>-1528758618</t>
  </si>
  <si>
    <t>135,00</t>
  </si>
  <si>
    <t>222</t>
  </si>
  <si>
    <t>771574263</t>
  </si>
  <si>
    <t>Montáž podlah keramických pro mechanické zatížení protiskluzných lepených flexibilním lepidlem do 12 ks/m2</t>
  </si>
  <si>
    <t>-487558929</t>
  </si>
  <si>
    <t>Montáž podlah z dlaždic keramických lepených flexibilním lepidlem maloformátových pro vysoké mechanické zatížení protiskluzných nebo reliéfních (bezbariérových) přes 9 do 12 ks/m2</t>
  </si>
  <si>
    <t>223</t>
  </si>
  <si>
    <t>59761409</t>
  </si>
  <si>
    <t>dlažba keramická slinutá protiskluzná do interiéru i exteriéru pro vysoké mechanické namáhání přes 9 do 12 ks/m2</t>
  </si>
  <si>
    <t>-1772373191</t>
  </si>
  <si>
    <t>30,50*1,10</t>
  </si>
  <si>
    <t>224</t>
  </si>
  <si>
    <t>771592011</t>
  </si>
  <si>
    <t>Čištění vnitřních ploch podlah nebo schodišť po položení dlažby chemickými prostředky</t>
  </si>
  <si>
    <t>-1973314564</t>
  </si>
  <si>
    <t>Čištění vnitřních ploch po položení dlažby podlah nebo schodišť chemickými prostředky</t>
  </si>
  <si>
    <t>225</t>
  </si>
  <si>
    <t>998771101</t>
  </si>
  <si>
    <t>Přesun hmot tonážní pro podlahy z dlaždic v objektech v do 6 m</t>
  </si>
  <si>
    <t>102507158</t>
  </si>
  <si>
    <t>Přesun hmot pro podlahy z dlaždic stanovený z hmotnosti přesunovaného materiálu vodorovná dopravní vzdálenost do 50 m v objektech výšky do 6 m</t>
  </si>
  <si>
    <t>781</t>
  </si>
  <si>
    <t>Dokončovací práce - obklady</t>
  </si>
  <si>
    <t>226</t>
  </si>
  <si>
    <t>781131112</t>
  </si>
  <si>
    <t>Izolace pod obklad nátěrem nebo stěrkou ve dvou vrstvách</t>
  </si>
  <si>
    <t>1561415584</t>
  </si>
  <si>
    <t>Izolace stěny pod obklad izolace nátěrem nebo stěrkou ve dvou vrstvách</t>
  </si>
  <si>
    <t>(1,10+1,10+2,84+2,84)*2,00</t>
  </si>
  <si>
    <t>227</t>
  </si>
  <si>
    <t>781131264</t>
  </si>
  <si>
    <t>Izolace pod obklad těsnícími pásy mezi podlahou a stěnou</t>
  </si>
  <si>
    <t>1695770857</t>
  </si>
  <si>
    <t>Izolace stěny pod obklad izolace těsnícími izolačními pásy mezi podlahou a stěnu</t>
  </si>
  <si>
    <t>1,10+1,10+2,84+2,84</t>
  </si>
  <si>
    <t>228</t>
  </si>
  <si>
    <t>781474112</t>
  </si>
  <si>
    <t>Montáž obkladů vnitřních keramických hladkých do 12 ks/m2 lepených flexibilním lepidlem</t>
  </si>
  <si>
    <t>640577355</t>
  </si>
  <si>
    <t>Montáž obkladů vnitřních stěn z dlaždic keramických lepených flexibilním lepidlem maloformátových hladkých přes 9 do 12 ks/m2</t>
  </si>
  <si>
    <t>229</t>
  </si>
  <si>
    <t>59761026</t>
  </si>
  <si>
    <t>obklad keramický hladký do 12ks/m2</t>
  </si>
  <si>
    <t>-1591309827</t>
  </si>
  <si>
    <t>14,381</t>
  </si>
  <si>
    <t>14,381*1,1 'Přepočtené koeficientem množství</t>
  </si>
  <si>
    <t>230</t>
  </si>
  <si>
    <t>781774113</t>
  </si>
  <si>
    <t>Montáž obkladů vnějších z dlaždic keramických hladkých do 12 ks/m2 lepených flexibilním lepidlem</t>
  </si>
  <si>
    <t>170712233</t>
  </si>
  <si>
    <t>Montáž obkladů vnějších stěn z dlaždic keramických lepených flexibilním lepidlem maloformátových hladkých přes 9 do 12 ks/m2</t>
  </si>
  <si>
    <t>(6,10+6,10+5,00+5,00)*2,00</t>
  </si>
  <si>
    <t>-1,00*1,025*2</t>
  </si>
  <si>
    <t>231</t>
  </si>
  <si>
    <t>5976102a</t>
  </si>
  <si>
    <t>obklad keramický mrazuvzdorný do 12ks/m2</t>
  </si>
  <si>
    <t>-988994651</t>
  </si>
  <si>
    <t>40,577</t>
  </si>
  <si>
    <t>40,577*1,1 'Přepočtené koeficientem množství</t>
  </si>
  <si>
    <t>232</t>
  </si>
  <si>
    <t>998781101</t>
  </si>
  <si>
    <t>Přesun hmot tonážní pro obklady keramické v objektech v do 6 m</t>
  </si>
  <si>
    <t>1934473047</t>
  </si>
  <si>
    <t>Přesun hmot pro obklady keramické  stanovený z hmotnosti přesunovaného materiálu vodorovná dopravní vzdálenost do 50 m v objektech výšky do 6 m</t>
  </si>
  <si>
    <t>233</t>
  </si>
  <si>
    <t>783114101</t>
  </si>
  <si>
    <t>Základní jednonásobný syntetický nátěr truhlářských konstrukcí</t>
  </si>
  <si>
    <t>-1981537849</t>
  </si>
  <si>
    <t>Základní nátěr truhlářských konstrukcí jednonásobný syntetický</t>
  </si>
  <si>
    <t>234</t>
  </si>
  <si>
    <t>783117101</t>
  </si>
  <si>
    <t>Krycí jednonásobný syntetický nátěr truhlářských konstrukcí</t>
  </si>
  <si>
    <t>-715897959</t>
  </si>
  <si>
    <t>Krycí nátěr truhlářských konstrukcí jednonásobný syntetický</t>
  </si>
  <si>
    <t>784</t>
  </si>
  <si>
    <t>Dokončovací práce - malby a tapety</t>
  </si>
  <si>
    <t>235</t>
  </si>
  <si>
    <t>784211101</t>
  </si>
  <si>
    <t>Dvojnásobné bílé malby ze směsí za mokra výborně otěruvzdorných v místnostech výšky do 3,80 m</t>
  </si>
  <si>
    <t>-467314898</t>
  </si>
  <si>
    <t>Malby z malířských směsí otěruvzdorných za mokra dvojnásobné, bílé za mokra otěruvzdorné výborně v místnostech výšky do 3,80 m</t>
  </si>
  <si>
    <t>(2,41+2,41+2,015+2,015)*2,85</t>
  </si>
  <si>
    <t>(2,41+2,41+2,87+2,87)*2,85</t>
  </si>
  <si>
    <t>(2,84+2,84+1,10+1,10)*0,85</t>
  </si>
  <si>
    <t>(2,685+2,685+2,06+2,06)*2,85</t>
  </si>
  <si>
    <t>(3,90+3,90+2,825+2,825)*2,85</t>
  </si>
  <si>
    <t>331678006</t>
  </si>
  <si>
    <t>2,40*2,40*1,07*0,80          "ŠO1"</t>
  </si>
  <si>
    <t>131201201</t>
  </si>
  <si>
    <t>Hloubení jam zapažených v hornině tř. 3 objemu do 100 m3</t>
  </si>
  <si>
    <t>995033173</t>
  </si>
  <si>
    <t>Hloubení zapažených jam a zářezů  s urovnáním dna do předepsaného profilu a spádu v hornině tř. 3 do 100 m3</t>
  </si>
  <si>
    <t>2,40*2,40*1,07*0,20          "ŠO1"</t>
  </si>
  <si>
    <t>-1483546228</t>
  </si>
  <si>
    <t>1,233*0,30</t>
  </si>
  <si>
    <t>-487621016</t>
  </si>
  <si>
    <t>2,40*2,40*1,07          "ŠO1"</t>
  </si>
  <si>
    <t>-885723791</t>
  </si>
  <si>
    <t>40,20*0,90*0,60</t>
  </si>
  <si>
    <t>9,50*0,90*0,55</t>
  </si>
  <si>
    <t>-40,20*0,15*0,15*3,14</t>
  </si>
  <si>
    <t>-9,50*0,125*0,125*3,14</t>
  </si>
  <si>
    <t>58341341</t>
  </si>
  <si>
    <t>kamenivo drcené drobné frakce 0/4</t>
  </si>
  <si>
    <t>1434367663</t>
  </si>
  <si>
    <t>23,105*2 'Přepočtené koeficientem množství</t>
  </si>
  <si>
    <t>451541111</t>
  </si>
  <si>
    <t>Lože pod potrubí otevřený výkop ze štěrkodrtě</t>
  </si>
  <si>
    <t>2069072552</t>
  </si>
  <si>
    <t>Lože pod potrubí, stoky a drobné objekty v otevřeném výkopu ze štěrkodrtě 0-63 mm</t>
  </si>
  <si>
    <t>2,40*2,40*0,10        "Měrná šachta Š03"</t>
  </si>
  <si>
    <t>1962174668</t>
  </si>
  <si>
    <t>49,70*0,90*0,10</t>
  </si>
  <si>
    <t>451573111</t>
  </si>
  <si>
    <t>Lože pod potrubí otevřený výkop ze štěrkopísku</t>
  </si>
  <si>
    <t>-668489469</t>
  </si>
  <si>
    <t>Lože pod potrubí, stoky a drobné objekty v otevřeném výkopu z písku a štěrkopísku do 63 mm</t>
  </si>
  <si>
    <t>2,40*2,40*0,15*3</t>
  </si>
  <si>
    <t>-510709591</t>
  </si>
  <si>
    <t>936839839</t>
  </si>
  <si>
    <t>1,00       "ŠO2"</t>
  </si>
  <si>
    <t>272138488</t>
  </si>
  <si>
    <t>2,00       "ŠO4"</t>
  </si>
  <si>
    <t>1181588043</t>
  </si>
  <si>
    <t>1,70*1,70*0,15             "Měrná šachta Š03"</t>
  </si>
  <si>
    <t>1515318518</t>
  </si>
  <si>
    <t>1,70*4*0,15                "Měrná šachta Š03"</t>
  </si>
  <si>
    <t>-279736916</t>
  </si>
  <si>
    <t>463212121</t>
  </si>
  <si>
    <t>Rovnanina z lomového kamene s vyklínováním spár těženým kamenivem</t>
  </si>
  <si>
    <t>-1982946925</t>
  </si>
  <si>
    <t>Rovnanina z lomového kamene upraveného, tříděného  jakékoliv tloušťky rovnaniny s vyplněním spár a dutin těženým kamenivem</t>
  </si>
  <si>
    <t>(1,83+2,63+0,60)*3,00*0,30</t>
  </si>
  <si>
    <t>463212191</t>
  </si>
  <si>
    <t>Příplatek za vypracováni líce rovnaniny</t>
  </si>
  <si>
    <t>745456912</t>
  </si>
  <si>
    <t>Rovnanina z lomového kamene upraveného, tříděného  Příplatek k cenám za vypracování líce</t>
  </si>
  <si>
    <t>(1,83+2,63+0,60)*3,00</t>
  </si>
  <si>
    <t>871260310</t>
  </si>
  <si>
    <t>Montáž kanalizačního potrubí hladkého plnostěnného SN 10 z polypropylenu DN 100</t>
  </si>
  <si>
    <t>1087874887</t>
  </si>
  <si>
    <t>Montáž kanalizačního potrubí z plastů z polypropylenu PP hladkého plnostěnného SN 10 DN 100</t>
  </si>
  <si>
    <t>28611187</t>
  </si>
  <si>
    <t>trubka kanalizační PPKGEM 110x3,4x500 mm SN10</t>
  </si>
  <si>
    <t>1872813742</t>
  </si>
  <si>
    <t>2,00*1,03</t>
  </si>
  <si>
    <t>871270310</t>
  </si>
  <si>
    <t>Montáž kanalizačního potrubí hladkého plnostěnného SN 10 z polypropylenu DN 125</t>
  </si>
  <si>
    <t>904534857</t>
  </si>
  <si>
    <t>Montáž kanalizačního potrubí z plastů z polypropylenu PP hladkého plnostěnného SN 10 DN 125</t>
  </si>
  <si>
    <t>28611193</t>
  </si>
  <si>
    <t>trubka kanalizační PPKGEM 125x3,9x2000 mm SN10</t>
  </si>
  <si>
    <t>1212659631</t>
  </si>
  <si>
    <t>10,00*1,03</t>
  </si>
  <si>
    <t>936923716</t>
  </si>
  <si>
    <t>1,50</t>
  </si>
  <si>
    <t>28611196</t>
  </si>
  <si>
    <t>trubka kanalizační PPKGEM 160x4,9x1000 mm SN10</t>
  </si>
  <si>
    <t>2054871299</t>
  </si>
  <si>
    <t>1,50*1,03</t>
  </si>
  <si>
    <t>-176176111</t>
  </si>
  <si>
    <t>9,50</t>
  </si>
  <si>
    <t>28611203</t>
  </si>
  <si>
    <t>trubka kanalizační PPKGEM 250x7,7x3000 mm SN10</t>
  </si>
  <si>
    <t>1565158596</t>
  </si>
  <si>
    <t>9,50*1,03</t>
  </si>
  <si>
    <t>1585967116</t>
  </si>
  <si>
    <t>40,20</t>
  </si>
  <si>
    <t>28611206</t>
  </si>
  <si>
    <t>trubka kanalizační PPKGEM 315x9,7x6000 mm SN10</t>
  </si>
  <si>
    <t>1466630570</t>
  </si>
  <si>
    <t>892271111</t>
  </si>
  <si>
    <t>Tlaková zkouška vodou potrubí DN 100 nebo 125</t>
  </si>
  <si>
    <t>-79224127</t>
  </si>
  <si>
    <t>Tlakové zkoušky vodou na potrubí DN 100 nebo 125</t>
  </si>
  <si>
    <t>893318261</t>
  </si>
  <si>
    <t>2000326464</t>
  </si>
  <si>
    <t>49,70</t>
  </si>
  <si>
    <t>8942011R1</t>
  </si>
  <si>
    <t>Dno šachet tl nad 200 mm z železobetonu se zvýšenými nároky na prostředí tř. C 35/45</t>
  </si>
  <si>
    <t>1787183504</t>
  </si>
  <si>
    <t>0,70*0,70*3,14*0,20           "ŠO3"</t>
  </si>
  <si>
    <t>894302172</t>
  </si>
  <si>
    <t>Stěny šachet tl nad 200 mm ze ŽB se zvýšenými nároky na prostředí tř. C 35/45</t>
  </si>
  <si>
    <t>454157251</t>
  </si>
  <si>
    <t>Ostatní konstrukce na trubním vedení ze železobetonu stěny šachet tloušťky přes 200 mm z betonu se zvýšenými nároky na prostředí tř. C 35/45</t>
  </si>
  <si>
    <t>0,70*0,70*3,14*0,80             "ŠO3"</t>
  </si>
  <si>
    <t>-0,50*0,50*3,14*0,80</t>
  </si>
  <si>
    <t>-2054650693</t>
  </si>
  <si>
    <t>59224162</t>
  </si>
  <si>
    <t>skruž kanalizační s ocelovými stupadly 100 x 100 x 12 cm</t>
  </si>
  <si>
    <t>1802831640</t>
  </si>
  <si>
    <t>2,00          "ŠO1"</t>
  </si>
  <si>
    <t>59224160</t>
  </si>
  <si>
    <t>skruž kanalizační s ocelovými stupadly 100 x 25 x 12 cm</t>
  </si>
  <si>
    <t>-461246167</t>
  </si>
  <si>
    <t>1,00          "ŠO2"</t>
  </si>
  <si>
    <t>-144668511</t>
  </si>
  <si>
    <t>1,00            "ŠO1"</t>
  </si>
  <si>
    <t>1,00            "ŠO2"</t>
  </si>
  <si>
    <t>1,00            "ŠO3"</t>
  </si>
  <si>
    <t>1,00            "ŠO4"</t>
  </si>
  <si>
    <t>59224167</t>
  </si>
  <si>
    <t>skruž betonová přechodová 62,5/100x60x12 cm, stupadla poplastovaná</t>
  </si>
  <si>
    <t>-1973910309</t>
  </si>
  <si>
    <t>-880921637</t>
  </si>
  <si>
    <t>59224337</t>
  </si>
  <si>
    <t>dno betonové šachty kanalizační přímé 100x60x40 cm</t>
  </si>
  <si>
    <t>-1757637683</t>
  </si>
  <si>
    <t>894502401</t>
  </si>
  <si>
    <t>Bednění stěn šachet kruhových oboustranné</t>
  </si>
  <si>
    <t>-1597218462</t>
  </si>
  <si>
    <t>Bednění konstrukcí na trubním vedení stěn šachet kruhových oboustranné</t>
  </si>
  <si>
    <t>3,14*1,40*1,00            "ŠO3"</t>
  </si>
  <si>
    <t>3,14*1,00*0,80</t>
  </si>
  <si>
    <t>-1002791314</t>
  </si>
  <si>
    <t>0,10</t>
  </si>
  <si>
    <t>89481200R</t>
  </si>
  <si>
    <t xml:space="preserve">Parshallův žlab P2 </t>
  </si>
  <si>
    <t>1298807940</t>
  </si>
  <si>
    <t>89621121R</t>
  </si>
  <si>
    <t xml:space="preserve">Spadiště kanalizační z betonu kruhové jednoduché dno z čediče horní potrubí DN 150 </t>
  </si>
  <si>
    <t>1604019699</t>
  </si>
  <si>
    <t>1,00             "ŠO1"</t>
  </si>
  <si>
    <t>-1952876005</t>
  </si>
  <si>
    <t>28661933</t>
  </si>
  <si>
    <t>poklop šachtový litinový dno DN 600 pro třídu zatížení B125</t>
  </si>
  <si>
    <t>683450857</t>
  </si>
  <si>
    <t>899911152</t>
  </si>
  <si>
    <t>Kluzná objímka výšky 90 mm vnějšího průměru potrubí do 372 mm</t>
  </si>
  <si>
    <t>287815824</t>
  </si>
  <si>
    <t>Kluzné objímky (pojízdná sedla)  pro zasunutí potrubí do chráničky výšky 90 mm vnějšího průměru potrubí do 372 mm</t>
  </si>
  <si>
    <t>899913165</t>
  </si>
  <si>
    <t>Uzavírací manžeta chráničky potrubí DN 300 x 500</t>
  </si>
  <si>
    <t>-2029752996</t>
  </si>
  <si>
    <t>Koncové uzavírací manžety chrániček  DN potrubí x DN chráničky DN 300 x 500</t>
  </si>
  <si>
    <t>89991411R</t>
  </si>
  <si>
    <t>Montáž ocelové chráničky DN 500</t>
  </si>
  <si>
    <t>-1562697001</t>
  </si>
  <si>
    <t>6,00</t>
  </si>
  <si>
    <t>14033244</t>
  </si>
  <si>
    <t>trubka ocelová bezešvá hladká tl 14,2mm ČSN 41 1375.1 D 530mm</t>
  </si>
  <si>
    <t>206008790</t>
  </si>
  <si>
    <t>-874589207</t>
  </si>
  <si>
    <t>990116968</t>
  </si>
  <si>
    <t>10,20</t>
  </si>
  <si>
    <t>1502129546</t>
  </si>
  <si>
    <t>401,60</t>
  </si>
  <si>
    <t>565155111</t>
  </si>
  <si>
    <t>Asfaltový beton vrstva podkladní ACP 16 (obalované kamenivo OKS) tl 70 mm š do 3 m</t>
  </si>
  <si>
    <t>-1463903506</t>
  </si>
  <si>
    <t>Asfaltový beton vrstva podkladní ACP 16 (obalované kamenivo střednězrnné - OKS)  s rozprostřením a zhutněním v pruhu šířky do 3 m, po zhutnění tl. 70 mm</t>
  </si>
  <si>
    <t>565211111</t>
  </si>
  <si>
    <t>Podklad ze štěrku částečně zpevněného cementovou maltou ŠCM tl 150 mm</t>
  </si>
  <si>
    <t>412114489</t>
  </si>
  <si>
    <t>Podklad ze štěrku částečně zpevněného cementovou maltou ŠCM  s rozprostřením a s hutněním, po zhutnění tl. 150 mm</t>
  </si>
  <si>
    <t>57311111R</t>
  </si>
  <si>
    <t>Postřik živičný infiltrační s posypem z asfaltu množství 0,8 kg/m2</t>
  </si>
  <si>
    <t>936678906</t>
  </si>
  <si>
    <t>573231107</t>
  </si>
  <si>
    <t>Postřik živičný spojovací ze silniční emulze v množství 0,40 kg/m2</t>
  </si>
  <si>
    <t>1872510161</t>
  </si>
  <si>
    <t>Postřik spojovací PS bez posypu kamenivem ze silniční emulze, v množství 0,40 kg/m2</t>
  </si>
  <si>
    <t>577134111</t>
  </si>
  <si>
    <t>Asfaltový beton vrstva obrusná ACO 11 (ABS) tř. I tl 40 mm š do 3 m z nemodifikovaného asfaltu</t>
  </si>
  <si>
    <t>776394802</t>
  </si>
  <si>
    <t>Asfaltový beton vrstva obrusná ACO 11 (ABS)  s rozprostřením a se zhutněním z nemodifikovaného asfaltu v pruhu šířky do 3 m tř. I, po zhutnění tl. 40 mm</t>
  </si>
  <si>
    <t>591141111</t>
  </si>
  <si>
    <t>Kladení dlažby z kostek velkých z kamene na MC tl 50 mm</t>
  </si>
  <si>
    <t>1710204042</t>
  </si>
  <si>
    <t>Kladení dlažby z kostek  s provedením lože do tl. 50 mm, s vyplněním spár, s dvojím beraněním a se smetením přebytečného materiálu na krajnici velkých z kamene, do lože z cementové malty</t>
  </si>
  <si>
    <t>9,60*0,30            "Přídlažba"</t>
  </si>
  <si>
    <t>58381008</t>
  </si>
  <si>
    <t>kostka dlažební žula velká 15/17</t>
  </si>
  <si>
    <t>358819824</t>
  </si>
  <si>
    <t>2,88*1,05</t>
  </si>
  <si>
    <t>3,024*1,01 'Přepočtené koeficientem množství</t>
  </si>
  <si>
    <t>596841120</t>
  </si>
  <si>
    <t>Kladení betonové dlažby komunikací pro pěší do lože z cement malty vel do 0,09 m2 plochy do 50 m2</t>
  </si>
  <si>
    <t>25799308</t>
  </si>
  <si>
    <t>Kladení dlažby z betonových nebo kameninových dlaždic komunikací pro pěší s vyplněním spár a se smetením přebytečného materiálu na vzdálenost do 3 m s ložem z cementové malty tl. do 30 mm velikosti dlaždic do 0,09 m2 (bez zámku), pro plochy do 50 m2</t>
  </si>
  <si>
    <t>120,40*0,25         "Přídlažba "</t>
  </si>
  <si>
    <t>5924800a</t>
  </si>
  <si>
    <t>dlažba plošná betonová chodníková 250x250x50mm přírodní</t>
  </si>
  <si>
    <t>-181587918</t>
  </si>
  <si>
    <t>120,40*0,25*1,01</t>
  </si>
  <si>
    <t>63721112R</t>
  </si>
  <si>
    <t>Okapový chodník z betonových dlaždic tl 40 mm kladených do štěrkodrtě 4/8mm tl. 40mm</t>
  </si>
  <si>
    <t>-1345913527</t>
  </si>
  <si>
    <t>-1784593974</t>
  </si>
  <si>
    <t>120,40</t>
  </si>
  <si>
    <t>59217023</t>
  </si>
  <si>
    <t>obrubník betonový chodníkový 1000x150x250mm</t>
  </si>
  <si>
    <t>-1940182599</t>
  </si>
  <si>
    <t>120,40*1,01</t>
  </si>
  <si>
    <t>916331112</t>
  </si>
  <si>
    <t>Osazení zahradního obrubníku betonového do lože z betonu s boční opěrou</t>
  </si>
  <si>
    <t>933218989</t>
  </si>
  <si>
    <t>Osazení zahradního obrubníku betonového s ložem tl. od 50 do 100 mm z betonu prostého tř. C 12/15 s boční opěrou z betonu prostého tř. C 12/15</t>
  </si>
  <si>
    <t>59217001</t>
  </si>
  <si>
    <t>obrubník betonový zahradní 1000x50x250mm</t>
  </si>
  <si>
    <t>988831562</t>
  </si>
  <si>
    <t>11,50*1,01</t>
  </si>
  <si>
    <t>998225111</t>
  </si>
  <si>
    <t>Přesun hmot pro pozemní komunikace s krytem z kamene, monolitickým betonovým nebo živičným</t>
  </si>
  <si>
    <t>-1004512173</t>
  </si>
  <si>
    <t>Přesun hmot pro komunikace s krytem z kameniva, monolitickým betonovým nebo živičným  dopravní vzdálenost do 200 m jakékoliv délky objektu</t>
  </si>
  <si>
    <t>121101103</t>
  </si>
  <si>
    <t>Sejmutí ornice s přemístěním na vzdálenost do 250 m</t>
  </si>
  <si>
    <t>-504405305</t>
  </si>
  <si>
    <t>Sejmutí ornice nebo lesní půdy  s vodorovným přemístěním na hromady v místě upotřebení nebo na dočasné či trvalé skládky se složením, na vzdálenost přes 100 do 250 m</t>
  </si>
  <si>
    <t>605,00*0,35</t>
  </si>
  <si>
    <t>131101101</t>
  </si>
  <si>
    <t>Hloubení jam nezapažených v hornině tř. 1 a 2 objemu do 100 m3</t>
  </si>
  <si>
    <t>1075086882</t>
  </si>
  <si>
    <t>Hloubení nezapažených jam a zářezů s urovnáním dna do předepsaného profilu a spádu v horninách tř. 1 a 2 do 100 m3</t>
  </si>
  <si>
    <t>0,50*0,50*0,80*33</t>
  </si>
  <si>
    <t>0,40*0,40*0,80*14</t>
  </si>
  <si>
    <t>0,70*0,70*1,10*4</t>
  </si>
  <si>
    <t>1263813271</t>
  </si>
  <si>
    <t>40,00*1,80*1,50*0,80</t>
  </si>
  <si>
    <t>1469464942</t>
  </si>
  <si>
    <t>40,00*1,80*1,50*0,20</t>
  </si>
  <si>
    <t>-1575674821</t>
  </si>
  <si>
    <t>21,60</t>
  </si>
  <si>
    <t>171101101</t>
  </si>
  <si>
    <t>Uložení sypaniny z hornin soudržných do násypů zhutněných na 95 % PS</t>
  </si>
  <si>
    <t>-609457729</t>
  </si>
  <si>
    <t>Uložení sypaniny do násypů  s rozprostřením sypaniny ve vrstvách a s hrubým urovnáním zhutněných s uzavřením povrchu násypu z hornin soudržných s předepsanou mírou zhutnění v procentech výsledků zkoušek Proctor-Standard (dále jen PS) na 95 % PS</t>
  </si>
  <si>
    <t>510,00        "Z objektu SO 04.1"</t>
  </si>
  <si>
    <t>89,00</t>
  </si>
  <si>
    <t>10,548</t>
  </si>
  <si>
    <t>175101201</t>
  </si>
  <si>
    <t>Obsypání objektu nad přilehlým původním terénem sypaninou bez prohození sítem, uloženou do 3 m</t>
  </si>
  <si>
    <t>431598197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</si>
  <si>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</si>
  <si>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40,00*0,30*0,90</t>
  </si>
  <si>
    <t>58337344</t>
  </si>
  <si>
    <t>štěrkopísek frakce 0/32</t>
  </si>
  <si>
    <t>-1030011819</t>
  </si>
  <si>
    <t>10,8*2 'Přepočtené koeficientem množství</t>
  </si>
  <si>
    <t>1530715003</t>
  </si>
  <si>
    <t>560,00</t>
  </si>
  <si>
    <t>-457855803</t>
  </si>
  <si>
    <t>560*0,015 'Přepočtené koeficientem množství</t>
  </si>
  <si>
    <t>182201101</t>
  </si>
  <si>
    <t>Svahování násypů</t>
  </si>
  <si>
    <t>2115068309</t>
  </si>
  <si>
    <t>Svahování trvalých svahů do projektovaných profilů  s potřebným přemístěním výkopku při svahování násypů v jakékoliv hornině</t>
  </si>
  <si>
    <t>125,00</t>
  </si>
  <si>
    <t>182301122</t>
  </si>
  <si>
    <t>Rozprostření ornice pl do 500 m2 ve svahu přes 1:5 tl vrstvy do 150 mm</t>
  </si>
  <si>
    <t>1386622611</t>
  </si>
  <si>
    <t>Rozprostření a urovnání ornice ve svahu sklonu přes 1:5 při souvislé ploše do 500 m2, tl. vrstvy přes 100 do 150 mm</t>
  </si>
  <si>
    <t>-279463480</t>
  </si>
  <si>
    <t>1842811515</t>
  </si>
  <si>
    <t>-2103338525</t>
  </si>
  <si>
    <t>560,00*0,000035</t>
  </si>
  <si>
    <t>-276050221</t>
  </si>
  <si>
    <t>560,00*0,035</t>
  </si>
  <si>
    <t>276867540</t>
  </si>
  <si>
    <t>560,00*0,02</t>
  </si>
  <si>
    <t>123085189</t>
  </si>
  <si>
    <t>11,200</t>
  </si>
  <si>
    <t>271532212</t>
  </si>
  <si>
    <t>Podsyp pod základové konstrukce se zhutněním z hrubého kameniva frakce 16 až 32 mm</t>
  </si>
  <si>
    <t>1826608765</t>
  </si>
  <si>
    <t>Podsyp pod základové konstrukce se zhutněním a urovnáním povrchu z kameniva hrubého, frakce 16 - 32 mm</t>
  </si>
  <si>
    <t>38,00*0,60*1,50</t>
  </si>
  <si>
    <t>275313711</t>
  </si>
  <si>
    <t>Základové patky z betonu tř. C 20/25</t>
  </si>
  <si>
    <t>1422580474</t>
  </si>
  <si>
    <t>Základy z betonu prostého patky a bloky z betonu kamenem neprokládaného tř. C 20/25</t>
  </si>
  <si>
    <t>327215111</t>
  </si>
  <si>
    <t>Opěrná zeď z gabionů dvouzákrutová síť s povrchovou úpravou galfan vyplněná lomovým kamenem</t>
  </si>
  <si>
    <t>-1278829837</t>
  </si>
  <si>
    <t>Opěrné zdi z drátokamenných gravitačních konstrukcí (gabionů) z lomového kamene neupraveného výplňového na sucho ze splétané dvouzákrutové ocelové sítě s povrchovou úpravou galfan</t>
  </si>
  <si>
    <t>7,00*1,00*1,50</t>
  </si>
  <si>
    <t>7,00*1,50*1,00</t>
  </si>
  <si>
    <t>8,00*1,50*1,50</t>
  </si>
  <si>
    <t>8,00*1,50*1,00</t>
  </si>
  <si>
    <t>8,00*2,00*1,50</t>
  </si>
  <si>
    <t>8,00*2,50*1,50</t>
  </si>
  <si>
    <t>7,00*3,00*1,50</t>
  </si>
  <si>
    <t>-3,00*0,50*1,50</t>
  </si>
  <si>
    <t>4,00*1,50*1,00</t>
  </si>
  <si>
    <t>-2,00*1,00*1,00</t>
  </si>
  <si>
    <t>33817112R</t>
  </si>
  <si>
    <t>Osazování sloupků a vzpěr plotových ocelových v do 2,60 m se zabetonováním</t>
  </si>
  <si>
    <t>851621517</t>
  </si>
  <si>
    <t>14,00    "Vzpěra"</t>
  </si>
  <si>
    <t>33,00     "Sloupky"</t>
  </si>
  <si>
    <t>55342273</t>
  </si>
  <si>
    <t>vzpěra plotová Pz 2000/38x1,5mm</t>
  </si>
  <si>
    <t>1073032812</t>
  </si>
  <si>
    <t>DRX.PR400203</t>
  </si>
  <si>
    <t>SLOUPEK UNIVERS pr.48 2,25 m</t>
  </si>
  <si>
    <t>-95881134</t>
  </si>
  <si>
    <t>33,00</t>
  </si>
  <si>
    <t>348101220</t>
  </si>
  <si>
    <t>Osazení vrat a vrátek k oplocení na ocelové sloupky do 4 m2</t>
  </si>
  <si>
    <t>337512649</t>
  </si>
  <si>
    <t>Osazení vrat a vrátek k oplocení na sloupky ocelové, plochy jednotlivě přes 2 do 4 m2</t>
  </si>
  <si>
    <t>5534233a</t>
  </si>
  <si>
    <t>branka plotová jednokřídlá Pz 1200x1750mm</t>
  </si>
  <si>
    <t>-950002885</t>
  </si>
  <si>
    <t>348121221</t>
  </si>
  <si>
    <t>Osazení podhrabových desek délky do 3 m na ocelové plotové sloupky</t>
  </si>
  <si>
    <t>1122371227</t>
  </si>
  <si>
    <t>Osazení podhrabových desek na ocelové sloupky, délky desek přes 2 do 3 m</t>
  </si>
  <si>
    <t>59233120</t>
  </si>
  <si>
    <t>deska plotová betonová 2900x50x290mm</t>
  </si>
  <si>
    <t>-66094444</t>
  </si>
  <si>
    <t>348172214</t>
  </si>
  <si>
    <t>Montáž vjezdových bran samonosných dvoukřídlových plochy přes 5,0 m2 do 10,0 m2</t>
  </si>
  <si>
    <t>-1253298837</t>
  </si>
  <si>
    <t>Montáž vjezdových bran samonosných posuvných dvoukřídlových plochy přes 5 do 10 m2</t>
  </si>
  <si>
    <t>55342344</t>
  </si>
  <si>
    <t>brána plotová dvoukřídlá Pz 4000x1730mm</t>
  </si>
  <si>
    <t>-1691202216</t>
  </si>
  <si>
    <t>348401120</t>
  </si>
  <si>
    <t>Montáž oplocení ze strojového pletiva s napínacími dráty výšky do 1,6 m</t>
  </si>
  <si>
    <t>-2096114949</t>
  </si>
  <si>
    <t>Montáž oplocení z pletiva strojového s napínacími dráty do 1,6 m</t>
  </si>
  <si>
    <t>94,80</t>
  </si>
  <si>
    <t>31327505</t>
  </si>
  <si>
    <t>pletivo drátěné plastifikované se čtvercovými oky 50/2,7 mm v 1600mm</t>
  </si>
  <si>
    <t>1664100094</t>
  </si>
  <si>
    <t>94,80*1,05</t>
  </si>
  <si>
    <t>348401320</t>
  </si>
  <si>
    <t>Rozvinutí, montáž a napnutí ostnatého drátu</t>
  </si>
  <si>
    <t>471838597</t>
  </si>
  <si>
    <t>Montáž oplocení z pletiva rozvinutí, uchycení a napnutí drátu ostnatého</t>
  </si>
  <si>
    <t>94,80*2</t>
  </si>
  <si>
    <t>31478001</t>
  </si>
  <si>
    <t>drát ostnatý D 2mm</t>
  </si>
  <si>
    <t>-1620843825</t>
  </si>
  <si>
    <t>189,60*1,05</t>
  </si>
  <si>
    <t>348401411</t>
  </si>
  <si>
    <t>Montáž jednostranného bavoletu na oplocení</t>
  </si>
  <si>
    <t>-1156887570</t>
  </si>
  <si>
    <t>Montáž oplocení z pletiva bavoletu jednostranného</t>
  </si>
  <si>
    <t>31324828</t>
  </si>
  <si>
    <t>plotový jednostranný bavolet dl 200-400mm pro 2 dráty na profilovaný sloupek oválný 70x100mm povrchová úprava Al komaxit</t>
  </si>
  <si>
    <t>-45209754</t>
  </si>
  <si>
    <t>998232111</t>
  </si>
  <si>
    <t>Přesun hmot pro oplocení zděné z cihel nebo tvárnic v do 10 m</t>
  </si>
  <si>
    <t>1265417292</t>
  </si>
  <si>
    <t>Přesun hmot pro oplocení  se svislou nosnou konstrukcí zděnou z cihel, tvárnic, bloků, popř. kovovou nebo dřevěnou vodorovná dopravní vzdálenost do 50 m, pro oplocení výšky přes 3 do 10 m</t>
  </si>
  <si>
    <t>7240000R2</t>
  </si>
  <si>
    <t>-1691050502</t>
  </si>
  <si>
    <t>SO 04.6 - Čistírna odpadních vod - Elektro část</t>
  </si>
  <si>
    <t>Úroveň 3:</t>
  </si>
  <si>
    <t>7410000R2</t>
  </si>
  <si>
    <t xml:space="preserve">Čistírna odpadních vod - Technologická elektroinstalace </t>
  </si>
  <si>
    <t>-22262056</t>
  </si>
  <si>
    <t>7410000R3</t>
  </si>
  <si>
    <t>Čistírna odpadních vod - Stavební elektorinstalace</t>
  </si>
  <si>
    <t>628359969</t>
  </si>
  <si>
    <t>1714053894</t>
  </si>
  <si>
    <t>-1729869639</t>
  </si>
  <si>
    <t>1195865209</t>
  </si>
  <si>
    <t>3,14*1,50*1,50*5,00</t>
  </si>
  <si>
    <t>387465035</t>
  </si>
  <si>
    <t>35,325      "Výkop zemina"</t>
  </si>
  <si>
    <t>-21595183</t>
  </si>
  <si>
    <t>35,325</t>
  </si>
  <si>
    <t>-1309657291</t>
  </si>
  <si>
    <t>-1921836901</t>
  </si>
  <si>
    <t>35,325*2,00</t>
  </si>
  <si>
    <t>-1225692743</t>
  </si>
  <si>
    <t>3,14*1,50*1,50*6,00</t>
  </si>
  <si>
    <t>-3,14*1,00*1,00*6,00</t>
  </si>
  <si>
    <t>-736907280</t>
  </si>
  <si>
    <t>3,14*2,00*6,00</t>
  </si>
  <si>
    <t>24979113R</t>
  </si>
  <si>
    <t>Otvor vtokový z trubek z tvrdého PVC DN nad 160</t>
  </si>
  <si>
    <t>1205630298</t>
  </si>
  <si>
    <t>0,50           "Přepad"</t>
  </si>
  <si>
    <t>0,50           "Nátok"</t>
  </si>
  <si>
    <t>238100810</t>
  </si>
  <si>
    <t>-583885996</t>
  </si>
  <si>
    <t>-155822517</t>
  </si>
  <si>
    <t>411030861</t>
  </si>
  <si>
    <t>-0,60*0,60*0,25</t>
  </si>
  <si>
    <t>-0,80*0,65*0,25</t>
  </si>
  <si>
    <t>-0,90*0,65*0,25</t>
  </si>
  <si>
    <t>-885729831</t>
  </si>
  <si>
    <t>-0,60*0,60</t>
  </si>
  <si>
    <t>-0,80*0,65</t>
  </si>
  <si>
    <t>-0,90*0,65</t>
  </si>
  <si>
    <t>(0,65+0,65+0,80+0,80)*0,25</t>
  </si>
  <si>
    <t>(0,65+0,65+0,90+0,90)*0,25</t>
  </si>
  <si>
    <t>-695608368</t>
  </si>
  <si>
    <t>-887865951</t>
  </si>
  <si>
    <t>6312610a</t>
  </si>
  <si>
    <t>poklop ocelový hranatý včetně rámů a příslušenství 600/600mm</t>
  </si>
  <si>
    <t>1762355991</t>
  </si>
  <si>
    <t>6312620a</t>
  </si>
  <si>
    <t>poklop ocelový hranatý včetně rámů a příslušenství 650/900mm</t>
  </si>
  <si>
    <t>-395078866</t>
  </si>
  <si>
    <t>6312630a</t>
  </si>
  <si>
    <t>poklop ocelový hranatý včetně rámů a příslušenství 650/800mm</t>
  </si>
  <si>
    <t>-1245260055</t>
  </si>
  <si>
    <t>1553138605</t>
  </si>
  <si>
    <t>-1900027867</t>
  </si>
  <si>
    <t>-129613206</t>
  </si>
  <si>
    <t>911179575</t>
  </si>
  <si>
    <t>-261532855</t>
  </si>
  <si>
    <t>265614253</t>
  </si>
  <si>
    <t>-1339387852</t>
  </si>
  <si>
    <t>37,68</t>
  </si>
  <si>
    <t>37,68*1,65 'Přepočtené koeficientem množství</t>
  </si>
  <si>
    <t>1056318105</t>
  </si>
  <si>
    <t>1793468116</t>
  </si>
  <si>
    <t>-250792882</t>
  </si>
  <si>
    <t>1696089468</t>
  </si>
  <si>
    <t>1672763662</t>
  </si>
  <si>
    <t>SO 05 - Přípojka vody k ČOV</t>
  </si>
  <si>
    <t>-691214982</t>
  </si>
  <si>
    <t>43,02          "Dle tabulky výměry Ohrozím"</t>
  </si>
  <si>
    <t>113107341</t>
  </si>
  <si>
    <t>Odstranění podkladu živičného tl 50 mm strojně pl do 50 m2</t>
  </si>
  <si>
    <t>-1035979536</t>
  </si>
  <si>
    <t>Odstranění podkladů nebo krytů strojně plochy jednotlivě do 50 m2 s přemístěním hmot na skládku na vzdálenost do 3 m nebo s naložením na dopravní prostředek živičných, o tl. vrstvy do 50 mm</t>
  </si>
  <si>
    <t>76,48           "Dle tabulky - Výměry Orozim"</t>
  </si>
  <si>
    <t>1217868900</t>
  </si>
  <si>
    <t>42,735           "Dle tabulky - Výměry Orozim"</t>
  </si>
  <si>
    <t>132101201</t>
  </si>
  <si>
    <t>Hloubení rýh š do 2000 mm v hornině tř. 1 a 2 objemu do 100 m3</t>
  </si>
  <si>
    <t>-1823370617</t>
  </si>
  <si>
    <t>Hloubení zapažených i nezapažených rýh šířky přes 600 do 2 000 mm  s urovnáním dna do předepsaného profilu a spádu v horninách tř. 1 a 2 do 100 m3</t>
  </si>
  <si>
    <t>94,40*0,80       "Dle tabulky - Výměry Orozim"</t>
  </si>
  <si>
    <t>132201201</t>
  </si>
  <si>
    <t>Hloubení rýh š do 2000 mm v hornině tř. 3 objemu do 100 m3</t>
  </si>
  <si>
    <t>-702450685</t>
  </si>
  <si>
    <t>Hloubení zapažených i nezapažených rýh šířky přes 600 do 2 000 mm  s urovnáním dna do předepsaného profilu a spádu v hornině tř. 3 do 100 m3</t>
  </si>
  <si>
    <t>94,40*0,20       "Dle tabulky - Výměry Orozim"</t>
  </si>
  <si>
    <t>429287604</t>
  </si>
  <si>
    <t>18,88</t>
  </si>
  <si>
    <t>-1799916996</t>
  </si>
  <si>
    <t>380,3        "Dle tabulky - Výměry Orozim"</t>
  </si>
  <si>
    <t>-1465086481</t>
  </si>
  <si>
    <t>94,40*0,50</t>
  </si>
  <si>
    <t>2017133006</t>
  </si>
  <si>
    <t>56,60             "Dle tabulky - Výměry Orozim"</t>
  </si>
  <si>
    <t>562060760</t>
  </si>
  <si>
    <t>2071926030</t>
  </si>
  <si>
    <t>17120121R</t>
  </si>
  <si>
    <t>-1025171871</t>
  </si>
  <si>
    <t>56,60*2,00             "Dle tabulky - Výměry Orozim"</t>
  </si>
  <si>
    <t>-1372169700</t>
  </si>
  <si>
    <t>37,90         "Dle tabulky - Výměry Orozim"</t>
  </si>
  <si>
    <t>201415722</t>
  </si>
  <si>
    <t>39,58        "Dle tabulky - Výměry Orozim"</t>
  </si>
  <si>
    <t>961588850</t>
  </si>
  <si>
    <t>39,58*2 'Přepočtené koeficientem množství</t>
  </si>
  <si>
    <t>-1400874156</t>
  </si>
  <si>
    <t>142,45           "Dle tabulky - Výměry Orozim"</t>
  </si>
  <si>
    <t>902083034</t>
  </si>
  <si>
    <t>410582110</t>
  </si>
  <si>
    <t>142,45</t>
  </si>
  <si>
    <t>142,45*0,015 'Přepočtené koeficientem množství</t>
  </si>
  <si>
    <t>-820437671</t>
  </si>
  <si>
    <t>743549564</t>
  </si>
  <si>
    <t>-1041538103</t>
  </si>
  <si>
    <t>142,45*0,000035</t>
  </si>
  <si>
    <t>84909207</t>
  </si>
  <si>
    <t>142,45*0,035</t>
  </si>
  <si>
    <t>-1606846113</t>
  </si>
  <si>
    <t>142,45*0,02</t>
  </si>
  <si>
    <t>1222275534</t>
  </si>
  <si>
    <t>2,849</t>
  </si>
  <si>
    <t>-1749427028</t>
  </si>
  <si>
    <t>1,00*1,00*0,10        "Podklad pod vodoměrnou šachtu"</t>
  </si>
  <si>
    <t>933451271</t>
  </si>
  <si>
    <t>16,36         "Dle tabulky - Výměry Orozim"</t>
  </si>
  <si>
    <t>452311141</t>
  </si>
  <si>
    <t>Podkladní desky z betonu prostého tř. C 16/20 otevřený výkop</t>
  </si>
  <si>
    <t>-388031909</t>
  </si>
  <si>
    <t>Podkladní a zajišťovací konstrukce z betonu prostého v otevřeném výkopu desky pod potrubí, stoky a drobné objekty z betonu tř. C 16/20</t>
  </si>
  <si>
    <t>0,80*0,80*0,10       "Podkladní deska pod vodoměrnou šachtu"</t>
  </si>
  <si>
    <t>953205344</t>
  </si>
  <si>
    <t>0,80*4*0,10</t>
  </si>
  <si>
    <t>-1583292008</t>
  </si>
  <si>
    <t>501389641</t>
  </si>
  <si>
    <t>474465535</t>
  </si>
  <si>
    <t>278554776</t>
  </si>
  <si>
    <t>2*76,48           "Dle tabulky - Výměry Orozim"</t>
  </si>
  <si>
    <t>1691674939</t>
  </si>
  <si>
    <t>1658765839</t>
  </si>
  <si>
    <t>871181141</t>
  </si>
  <si>
    <t>Montáž potrubí z PE100 SDR 11 otevřený výkop svařovaných na tupo D 50 x 4,6 mm</t>
  </si>
  <si>
    <t>-2078102377</t>
  </si>
  <si>
    <t>Montáž vodovodního potrubí z plastů v otevřeném výkopu z polyetylenu PE 100 svařovaných na tupo SDR 11/PN16 D 50 x 4,6 mm</t>
  </si>
  <si>
    <t>138,00</t>
  </si>
  <si>
    <t>28613597</t>
  </si>
  <si>
    <t>potrubí dvouvrstvé PE100 s 10% signalizační vrstvou SDR 11 50x4,6 dl 12m</t>
  </si>
  <si>
    <t>-611062779</t>
  </si>
  <si>
    <t>138,00*1,015</t>
  </si>
  <si>
    <t>87724112R</t>
  </si>
  <si>
    <t>Montáž elektro navrtávacích T-kusů bez vrtáku na vodovodním potrubí z PE trub d 90/50</t>
  </si>
  <si>
    <t>-86400559</t>
  </si>
  <si>
    <t>2861402a</t>
  </si>
  <si>
    <t>tvarovka T-kus navrtávací bez vrtáku D 90-50mm</t>
  </si>
  <si>
    <t>2057842666</t>
  </si>
  <si>
    <t>891183111</t>
  </si>
  <si>
    <t>Montáž vodovodního ventilu hlavního pro přípojky DN 40</t>
  </si>
  <si>
    <t>314241515</t>
  </si>
  <si>
    <t>Montáž vodovodních armatur na potrubí ventilů hlavních pro přípojky DN 40</t>
  </si>
  <si>
    <t>42291072</t>
  </si>
  <si>
    <t>souprava zemní pro šoupátka DN 40-50mm Rd 1,5m</t>
  </si>
  <si>
    <t>847093363</t>
  </si>
  <si>
    <t>42210712</t>
  </si>
  <si>
    <t>ventil uzavírací přímý s ručním kolem V30 111 616.49 DN 40x200mm</t>
  </si>
  <si>
    <t>-1647236682</t>
  </si>
  <si>
    <t>892233122</t>
  </si>
  <si>
    <t>Proplach a dezinfekce vodovodního potrubí DN od 40 do 70</t>
  </si>
  <si>
    <t>1010056082</t>
  </si>
  <si>
    <t>892241111</t>
  </si>
  <si>
    <t>Tlaková zkouška vodou potrubí do 80</t>
  </si>
  <si>
    <t>-1740201395</t>
  </si>
  <si>
    <t>Tlakové zkoušky vodou na potrubí DN do 80</t>
  </si>
  <si>
    <t>893811112</t>
  </si>
  <si>
    <t>Osazení vodoměrné šachty hranaté z PP samonosné pro běžné zatížení plochy do 1,1 m2 hloubky do 1,4 m</t>
  </si>
  <si>
    <t>-1497827077</t>
  </si>
  <si>
    <t>Osazení vodoměrné šachty z polypropylenu PP  samonosné pro běžné zatížení hranaté, půdorysné plochy do 1,1 m2, světlé hloubky od 1,2 m do 1,4 m</t>
  </si>
  <si>
    <t>5623053a</t>
  </si>
  <si>
    <t>šachta vodoměrná hranatá 500x400 včetně vystrojení</t>
  </si>
  <si>
    <t>-921993463</t>
  </si>
  <si>
    <t>899401111</t>
  </si>
  <si>
    <t>Osazení poklopů litinových ventilových</t>
  </si>
  <si>
    <t>937101392</t>
  </si>
  <si>
    <t>42291402</t>
  </si>
  <si>
    <t>poklop litinový ventilový</t>
  </si>
  <si>
    <t>-497831375</t>
  </si>
  <si>
    <t>899721111</t>
  </si>
  <si>
    <t>Signalizační vodič DN do 150 mm na potrubí</t>
  </si>
  <si>
    <t>-923563385</t>
  </si>
  <si>
    <t>Signalizační vodič na potrubí DN do 150 mm</t>
  </si>
  <si>
    <t>141,00</t>
  </si>
  <si>
    <t>1353745219</t>
  </si>
  <si>
    <t>136,00</t>
  </si>
  <si>
    <t>-2079231464</t>
  </si>
  <si>
    <t>191,20           "Dle tabulky - Výměry Orozim"</t>
  </si>
  <si>
    <t>997221561</t>
  </si>
  <si>
    <t>Vodorovná doprava suti z kusových materiálů do 1 km</t>
  </si>
  <si>
    <t>977945286</t>
  </si>
  <si>
    <t>Vodorovná doprava suti  bez naložení, ale se složením a s hrubým urovnáním z kusových materiálů, na vzdálenost do 1 km</t>
  </si>
  <si>
    <t>997221569</t>
  </si>
  <si>
    <t>Příplatek ZKD 1 km u vodorovné dopravy suti z kusových materiálů</t>
  </si>
  <si>
    <t>-1039855803</t>
  </si>
  <si>
    <t>39,76*9</t>
  </si>
  <si>
    <t>-2113390384</t>
  </si>
  <si>
    <t>7,495</t>
  </si>
  <si>
    <t>776401115</t>
  </si>
  <si>
    <t>39,76-7,495</t>
  </si>
  <si>
    <t>1536049126</t>
  </si>
  <si>
    <t>SO 06 - Přípojky NN k ČS a ČOV</t>
  </si>
  <si>
    <t xml:space="preserve">PSV - Práce a dodávky PSV   </t>
  </si>
  <si>
    <t xml:space="preserve">    741 - Elektroinstalace - silnoproud   </t>
  </si>
  <si>
    <t xml:space="preserve">M - Práce a dodávky M   </t>
  </si>
  <si>
    <t xml:space="preserve">    21-M - Elektromontáže   </t>
  </si>
  <si>
    <t xml:space="preserve">    22-M - Montáže technologických zařízení pro dopravní stavby   </t>
  </si>
  <si>
    <t xml:space="preserve">    46-M - Zemní práce při extr.mont.pracích   </t>
  </si>
  <si>
    <t xml:space="preserve">Práce a dodávky PSV   </t>
  </si>
  <si>
    <t xml:space="preserve">Elektroinstalace - silnoproud   </t>
  </si>
  <si>
    <t>210220002</t>
  </si>
  <si>
    <t>Montáž uzemňovacích vedení vodičů FeZn pomocí svorek na povrchu drátem nebo lanem do 10 mm</t>
  </si>
  <si>
    <t>1906797975</t>
  </si>
  <si>
    <t>35441073</t>
  </si>
  <si>
    <t>drát D 10mm FeZn</t>
  </si>
  <si>
    <t>89017974</t>
  </si>
  <si>
    <t>210220302</t>
  </si>
  <si>
    <t>Montáž svorek hromosvodných se 3 a více šrouby</t>
  </si>
  <si>
    <t>-154368090</t>
  </si>
  <si>
    <t>35431162</t>
  </si>
  <si>
    <t>svorka univerzální pro lano 6-50mm2 připojovací SP1</t>
  </si>
  <si>
    <t>668039222</t>
  </si>
  <si>
    <t>741123224</t>
  </si>
  <si>
    <t>Montáž kabel Al plný nebo laněný kulatý žíla 4x16 mm2 uložený volně (AYKY)</t>
  </si>
  <si>
    <t>1145044642</t>
  </si>
  <si>
    <t>34112316</t>
  </si>
  <si>
    <t>kabel silový s Al jádrem 1 kV 4x16mm2</t>
  </si>
  <si>
    <t>-1696931511</t>
  </si>
  <si>
    <t>741123225</t>
  </si>
  <si>
    <t>Montáž kabel Al plný nebo laněný kulatý žíla 4x25 mm2 uložený volně (AYKY)</t>
  </si>
  <si>
    <t>557474717</t>
  </si>
  <si>
    <t>34113120</t>
  </si>
  <si>
    <t>kabel silový s Al jádrem 1 kV  4x25mm2</t>
  </si>
  <si>
    <t>589107806</t>
  </si>
  <si>
    <t>741123226</t>
  </si>
  <si>
    <t>Montáž kabel Al plný nebo laněný kulatý žíla 4x35 až 50 mm2 uložený volně (AYKY)</t>
  </si>
  <si>
    <t>649332747</t>
  </si>
  <si>
    <t>34113122</t>
  </si>
  <si>
    <t>kabel silový s Al jádrem 1 kV  4x35mm2</t>
  </si>
  <si>
    <t>-639693895</t>
  </si>
  <si>
    <t xml:space="preserve">Práce a dodávky M   </t>
  </si>
  <si>
    <t xml:space="preserve">Elektromontáže   </t>
  </si>
  <si>
    <t>210191501</t>
  </si>
  <si>
    <t>Montáž skříní pojistkových tenkocementových přípojkovýchpod omítku</t>
  </si>
  <si>
    <t>-423990447</t>
  </si>
  <si>
    <t>35711715</t>
  </si>
  <si>
    <t>skříň přípojková plastová pro koncové připojení (na zazdění) 3x100A</t>
  </si>
  <si>
    <t>256</t>
  </si>
  <si>
    <t>121299469</t>
  </si>
  <si>
    <t>2101915011</t>
  </si>
  <si>
    <t>Montáž skříní měření tenkocementových přípojkových v pilíři  ER</t>
  </si>
  <si>
    <t>-1362087107</t>
  </si>
  <si>
    <t>35711672</t>
  </si>
  <si>
    <t>rozvaděč elektroměrový kompaktní pilíř ER     1x jednosazbový ( hodnota jističe dle schema )</t>
  </si>
  <si>
    <t>-1348871982</t>
  </si>
  <si>
    <t>22-M</t>
  </si>
  <si>
    <t xml:space="preserve">Montáže technologických zařízení pro dopravní stavby   </t>
  </si>
  <si>
    <t>220060423</t>
  </si>
  <si>
    <t>Položení ochranné trubky do kabelového lože průměru 110 mm</t>
  </si>
  <si>
    <t>1806632162</t>
  </si>
  <si>
    <t>34571352</t>
  </si>
  <si>
    <t>trubka elektroinstalační ohebná dvouplášťová korugovaná             DN 63 mm, HDPE+LDPE</t>
  </si>
  <si>
    <t>-160507692</t>
  </si>
  <si>
    <t>46-M</t>
  </si>
  <si>
    <t xml:space="preserve">Zemní práce při extr.mont.pracích   </t>
  </si>
  <si>
    <t>013254000</t>
  </si>
  <si>
    <t>Dokumentace skutečného provedení stavby</t>
  </si>
  <si>
    <t>-179110041</t>
  </si>
  <si>
    <t>045002000</t>
  </si>
  <si>
    <t>Kompletační a koordinační činnost</t>
  </si>
  <si>
    <t>set</t>
  </si>
  <si>
    <t>112949705</t>
  </si>
  <si>
    <t>065002000</t>
  </si>
  <si>
    <t>Mimostaveništní doprava materiálů</t>
  </si>
  <si>
    <t>-841046009</t>
  </si>
  <si>
    <t>210021063</t>
  </si>
  <si>
    <t>Osazení výstražné fólie z PVC</t>
  </si>
  <si>
    <t>1965281707</t>
  </si>
  <si>
    <t>JTA.0013702.URS</t>
  </si>
  <si>
    <t>výstražná fólie z polyethylenu šíře 33 cm</t>
  </si>
  <si>
    <t>-1517585943</t>
  </si>
  <si>
    <t>460010016</t>
  </si>
  <si>
    <t>Vytyčení trasy vedení vzdušného silového nn v terénu nepřehledném</t>
  </si>
  <si>
    <t>km</t>
  </si>
  <si>
    <t>-1854001375</t>
  </si>
  <si>
    <t>4600100161</t>
  </si>
  <si>
    <t>Kabelový svod na stožár dle podmínek energetiky</t>
  </si>
  <si>
    <t>1200749862</t>
  </si>
  <si>
    <t>460150153</t>
  </si>
  <si>
    <t>Hloubení kabelových zapažených i nezapažených rýh ručně š 35 cm, hl 70 cm, v hornině tř 3</t>
  </si>
  <si>
    <t>855486840</t>
  </si>
  <si>
    <t>460150283</t>
  </si>
  <si>
    <t>Hloubení kabelových zapažených i nezapažených rýh ručně š 50 cm, hl 100 cm, v hornině tř 3</t>
  </si>
  <si>
    <t>-524014992</t>
  </si>
  <si>
    <t>460421181</t>
  </si>
  <si>
    <t>Lože kabelů z písku nebo štěrkopísku tl 10 cm nad kabel, kryté plastovou folií, š lože do 25 cm</t>
  </si>
  <si>
    <t>-128534856</t>
  </si>
  <si>
    <t>460421902</t>
  </si>
  <si>
    <t>Oprava lože kabelů z písku nebo štěrkopísku se zakrytím cihlami šířky lože do 30 cm</t>
  </si>
  <si>
    <t>1185634180</t>
  </si>
  <si>
    <t>460421903</t>
  </si>
  <si>
    <t>Oprava lože kabelů z písku nebo štěrkopísku se zakrytím cihlami šířky lože do 45 cm</t>
  </si>
  <si>
    <t>-1599272573</t>
  </si>
  <si>
    <t>460470011</t>
  </si>
  <si>
    <t>Provizorní zajištění kabelů ve výkopech při jejich křížení</t>
  </si>
  <si>
    <t>-754958672</t>
  </si>
  <si>
    <t>460470012</t>
  </si>
  <si>
    <t>Provizorní zajištění kabelů ve výkopech při jejich souběhu</t>
  </si>
  <si>
    <t>-187766791</t>
  </si>
  <si>
    <t>460560153</t>
  </si>
  <si>
    <t>Zásyp rýh ručně šířky 35 cm, hloubky 70 cm, z horniny třídy 3</t>
  </si>
  <si>
    <t>1338811014</t>
  </si>
  <si>
    <t>460560283</t>
  </si>
  <si>
    <t>Zásyp rýh ručně šířky 50 cm, hloubky 100 cm, z horniny třídy 3</t>
  </si>
  <si>
    <t>-433299504</t>
  </si>
  <si>
    <t>460620002</t>
  </si>
  <si>
    <t>Položení drnu včetně zalití vodou na rovině</t>
  </si>
  <si>
    <t>-1967809576</t>
  </si>
  <si>
    <t>460620013</t>
  </si>
  <si>
    <t>Provizorní úprava terénu se zhutněním, v hornině tř 3</t>
  </si>
  <si>
    <t>1353115228</t>
  </si>
  <si>
    <t>HZS4211</t>
  </si>
  <si>
    <t>Hodinová zúčtovací sazba revizní technik</t>
  </si>
  <si>
    <t>-835772410</t>
  </si>
  <si>
    <t>SO 07 -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</si>
  <si>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</si>
  <si>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</si>
  <si>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</si>
  <si>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</si>
  <si>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</t>
  </si>
  <si>
    <t>Vedlejší rozpočtové náklady</t>
  </si>
  <si>
    <t>VRN1</t>
  </si>
  <si>
    <t>Průzkumné, geodetické a projektové práce</t>
  </si>
  <si>
    <t>012203000</t>
  </si>
  <si>
    <t>Geodetické práce při provádění stavby</t>
  </si>
  <si>
    <t>…</t>
  </si>
  <si>
    <t>1024</t>
  </si>
  <si>
    <t>-1997902435</t>
  </si>
  <si>
    <t>1,00       "Vytýčení stavby a zaměření skutečného stavu"</t>
  </si>
  <si>
    <t>1414362863</t>
  </si>
  <si>
    <t>013274000</t>
  </si>
  <si>
    <t>Pasportizace objektu před započetím prací</t>
  </si>
  <si>
    <t>-1311399959</t>
  </si>
  <si>
    <t>VRN3</t>
  </si>
  <si>
    <t>Zařízení staveniště</t>
  </si>
  <si>
    <t>030001000</t>
  </si>
  <si>
    <t>373730808</t>
  </si>
  <si>
    <t>034303000</t>
  </si>
  <si>
    <t>Dopravní značení na staveništi</t>
  </si>
  <si>
    <t>1136494035</t>
  </si>
  <si>
    <t>034503000</t>
  </si>
  <si>
    <t>Informační tabule na staveništi</t>
  </si>
  <si>
    <t>-1016665049</t>
  </si>
  <si>
    <t>0345030R3</t>
  </si>
  <si>
    <t>Trvalá pamětní deska</t>
  </si>
  <si>
    <t>223464850</t>
  </si>
  <si>
    <t>VRN4</t>
  </si>
  <si>
    <t>Inženýrská činnost</t>
  </si>
  <si>
    <t>043002000</t>
  </si>
  <si>
    <t>Zkoušky a ostatní měření</t>
  </si>
  <si>
    <t>1261030548</t>
  </si>
  <si>
    <t>0450020R1</t>
  </si>
  <si>
    <t>Provozní řád ČOV a zaškolení obsluhy</t>
  </si>
  <si>
    <t>-521680780</t>
  </si>
  <si>
    <t>0450020R2</t>
  </si>
  <si>
    <t xml:space="preserve">Kanalizační řád </t>
  </si>
  <si>
    <t>-278926162</t>
  </si>
  <si>
    <t>04900200R</t>
  </si>
  <si>
    <t>Kamerová prohlídka nového potrubí kanalizace</t>
  </si>
  <si>
    <t>-67733346</t>
  </si>
  <si>
    <t>Čerpací stanice - stavební část</t>
  </si>
  <si>
    <t>Čerpací stanice - elektro část</t>
  </si>
  <si>
    <t>Čerpací stanice - strojní část</t>
  </si>
  <si>
    <t>Čistírna odpadních vod - stavební část</t>
  </si>
  <si>
    <t>Čistírna odpadních vod - kanalizace</t>
  </si>
  <si>
    <t>Čistírna odpadních vod - komunikace</t>
  </si>
  <si>
    <t>Čistírna odpadních vod - terénní úpravy a oplocení</t>
  </si>
  <si>
    <t>Čistírna odpadních vod - strojní část</t>
  </si>
  <si>
    <t>Čistírna odpadních vod - elektro část</t>
  </si>
  <si>
    <t>Čerpací stanice před ČOV - stavební část</t>
  </si>
  <si>
    <t>Čistírna odpadních vod - elektro - technologická</t>
  </si>
  <si>
    <t>Čistírna odpadních vod - elektro - stavební</t>
  </si>
  <si>
    <t>SO 01.2 - Kanalizace - Stoka "A0"</t>
  </si>
  <si>
    <t>SO 03.1 - Čerpací stanice - stavební část</t>
  </si>
  <si>
    <t>SO 03.2 - Čerpací stanice - elektro část</t>
  </si>
  <si>
    <t>SO 03.3 - Čerpací stanice - strojní část</t>
  </si>
  <si>
    <t>SO 04.1 - Čistírna odpadních vod - stavební část</t>
  </si>
  <si>
    <t>SO 04.2 - Čistírna odpadních vod - kanalizace</t>
  </si>
  <si>
    <t>SO 04.3 - Čistírna odpadních vod - komunikace</t>
  </si>
  <si>
    <t>SO 04.4 - Čistírna odpadních vod - terénní úpravy a oplocení</t>
  </si>
  <si>
    <t>SO 04.5 - Čistírna odpadních vod - strojní část</t>
  </si>
  <si>
    <t>SO 04.6.1 - Čistírna odpadních vod - elektro - technologická</t>
  </si>
  <si>
    <t>SO 04.6.2 - Čistírna odpadních vod - elektro - stavební</t>
  </si>
  <si>
    <t>SO 04.7 - Čerpací stanice před ČOV - stavební část</t>
  </si>
  <si>
    <t>Kanalizace - nedotovaná část - stoka "A0"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</si>
</sst>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left" vertical="center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horizontal="left" vertical="center" wrapText="1"/>
    </xf>
    <xf numFmtId="4" fontId="2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 applyProtection="1">
      <alignment horizontal="left" vertical="center"/>
    </xf>
    <xf numFmtId="14" fontId="2" fillId="2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8"/>
  <sheetViews>
    <sheetView showGridLines="0" tabSelected="1" topLeftCell="A84" workbookViewId="0">
      <selection activeCell="AG101" sqref="AG101:AM10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90"/>
      <c r="AS2" s="290"/>
      <c r="AT2" s="290"/>
      <c r="AU2" s="290"/>
      <c r="AV2" s="290"/>
      <c r="AW2" s="290"/>
      <c r="AX2" s="290"/>
      <c r="AY2" s="290"/>
      <c r="AZ2" s="290"/>
      <c r="BA2" s="290"/>
      <c r="BB2" s="290"/>
      <c r="BC2" s="290"/>
      <c r="BD2" s="290"/>
      <c r="BE2" s="290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302" t="s">
        <v>14</v>
      </c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  <c r="AG5" s="303"/>
      <c r="AH5" s="303"/>
      <c r="AI5" s="303"/>
      <c r="AJ5" s="303"/>
      <c r="AK5" s="303"/>
      <c r="AL5" s="303"/>
      <c r="AM5" s="303"/>
      <c r="AN5" s="303"/>
      <c r="AO5" s="303"/>
      <c r="AP5" s="22"/>
      <c r="AQ5" s="22"/>
      <c r="AR5" s="20"/>
      <c r="BE5" s="281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304" t="s">
        <v>17</v>
      </c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22"/>
      <c r="AQ6" s="22"/>
      <c r="AR6" s="20"/>
      <c r="BE6" s="282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1</v>
      </c>
      <c r="AO7" s="22"/>
      <c r="AP7" s="22"/>
      <c r="AQ7" s="22"/>
      <c r="AR7" s="20"/>
      <c r="BE7" s="282"/>
      <c r="BS7" s="17" t="s">
        <v>6</v>
      </c>
    </row>
    <row r="8" spans="1:74" s="1" customFormat="1" ht="12" customHeight="1">
      <c r="B8" s="21"/>
      <c r="C8" s="22"/>
      <c r="D8" s="29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23</v>
      </c>
      <c r="AL8" s="22"/>
      <c r="AM8" s="22"/>
      <c r="AN8" s="337">
        <v>43829</v>
      </c>
      <c r="AO8" s="22"/>
      <c r="AP8" s="22"/>
      <c r="AQ8" s="22"/>
      <c r="AR8" s="20"/>
      <c r="BE8" s="282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82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282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282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82"/>
      <c r="BS12" s="17" t="s">
        <v>6</v>
      </c>
    </row>
    <row r="13" spans="1:74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30</v>
      </c>
      <c r="AO13" s="22"/>
      <c r="AP13" s="22"/>
      <c r="AQ13" s="22"/>
      <c r="AR13" s="20"/>
      <c r="BE13" s="282"/>
      <c r="BS13" s="17" t="s">
        <v>6</v>
      </c>
    </row>
    <row r="14" spans="1:74" ht="12.75">
      <c r="B14" s="21"/>
      <c r="C14" s="22"/>
      <c r="D14" s="22"/>
      <c r="E14" s="305" t="s">
        <v>30</v>
      </c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  <c r="AA14" s="306"/>
      <c r="AB14" s="306"/>
      <c r="AC14" s="306"/>
      <c r="AD14" s="306"/>
      <c r="AE14" s="306"/>
      <c r="AF14" s="306"/>
      <c r="AG14" s="306"/>
      <c r="AH14" s="306"/>
      <c r="AI14" s="306"/>
      <c r="AJ14" s="306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282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82"/>
      <c r="BS15" s="17" t="s">
        <v>4</v>
      </c>
    </row>
    <row r="16" spans="1:74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32</v>
      </c>
      <c r="AO16" s="22"/>
      <c r="AP16" s="22"/>
      <c r="AQ16" s="22"/>
      <c r="AR16" s="20"/>
      <c r="BE16" s="282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282"/>
      <c r="BS17" s="17" t="s">
        <v>34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82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82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282"/>
      <c r="BS20" s="17" t="s">
        <v>34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82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82"/>
    </row>
    <row r="23" spans="1:71" s="1" customFormat="1" ht="16.5" customHeight="1">
      <c r="B23" s="21"/>
      <c r="C23" s="22"/>
      <c r="D23" s="22"/>
      <c r="E23" s="307" t="s">
        <v>1</v>
      </c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  <c r="T23" s="307"/>
      <c r="U23" s="307"/>
      <c r="V23" s="307"/>
      <c r="W23" s="307"/>
      <c r="X23" s="307"/>
      <c r="Y23" s="307"/>
      <c r="Z23" s="307"/>
      <c r="AA23" s="307"/>
      <c r="AB23" s="307"/>
      <c r="AC23" s="307"/>
      <c r="AD23" s="307"/>
      <c r="AE23" s="307"/>
      <c r="AF23" s="307"/>
      <c r="AG23" s="307"/>
      <c r="AH23" s="307"/>
      <c r="AI23" s="307"/>
      <c r="AJ23" s="307"/>
      <c r="AK23" s="307"/>
      <c r="AL23" s="307"/>
      <c r="AM23" s="307"/>
      <c r="AN23" s="307"/>
      <c r="AO23" s="22"/>
      <c r="AP23" s="22"/>
      <c r="AQ23" s="22"/>
      <c r="AR23" s="20"/>
      <c r="BE23" s="282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82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82"/>
    </row>
    <row r="26" spans="1:71" s="2" customFormat="1" ht="25.9" customHeight="1">
      <c r="A26" s="34"/>
      <c r="B26" s="35"/>
      <c r="C26" s="36"/>
      <c r="D26" s="37" t="s">
        <v>38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84">
        <f>ROUND(AG94,2)</f>
        <v>0</v>
      </c>
      <c r="AL26" s="285"/>
      <c r="AM26" s="285"/>
      <c r="AN26" s="285"/>
      <c r="AO26" s="285"/>
      <c r="AP26" s="36"/>
      <c r="AQ26" s="36"/>
      <c r="AR26" s="39"/>
      <c r="BE26" s="282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82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08" t="s">
        <v>39</v>
      </c>
      <c r="M28" s="308"/>
      <c r="N28" s="308"/>
      <c r="O28" s="308"/>
      <c r="P28" s="308"/>
      <c r="Q28" s="36"/>
      <c r="R28" s="36"/>
      <c r="S28" s="36"/>
      <c r="T28" s="36"/>
      <c r="U28" s="36"/>
      <c r="V28" s="36"/>
      <c r="W28" s="308" t="s">
        <v>40</v>
      </c>
      <c r="X28" s="308"/>
      <c r="Y28" s="308"/>
      <c r="Z28" s="308"/>
      <c r="AA28" s="308"/>
      <c r="AB28" s="308"/>
      <c r="AC28" s="308"/>
      <c r="AD28" s="308"/>
      <c r="AE28" s="308"/>
      <c r="AF28" s="36"/>
      <c r="AG28" s="36"/>
      <c r="AH28" s="36"/>
      <c r="AI28" s="36"/>
      <c r="AJ28" s="36"/>
      <c r="AK28" s="308" t="s">
        <v>41</v>
      </c>
      <c r="AL28" s="308"/>
      <c r="AM28" s="308"/>
      <c r="AN28" s="308"/>
      <c r="AO28" s="308"/>
      <c r="AP28" s="36"/>
      <c r="AQ28" s="36"/>
      <c r="AR28" s="39"/>
      <c r="BE28" s="282"/>
    </row>
    <row r="29" spans="1:71" s="3" customFormat="1" ht="14.45" customHeight="1">
      <c r="B29" s="40"/>
      <c r="C29" s="41"/>
      <c r="D29" s="29" t="s">
        <v>42</v>
      </c>
      <c r="E29" s="41"/>
      <c r="F29" s="29" t="s">
        <v>43</v>
      </c>
      <c r="G29" s="41"/>
      <c r="H29" s="41"/>
      <c r="I29" s="41"/>
      <c r="J29" s="41"/>
      <c r="K29" s="41"/>
      <c r="L29" s="309">
        <v>0.21</v>
      </c>
      <c r="M29" s="280"/>
      <c r="N29" s="280"/>
      <c r="O29" s="280"/>
      <c r="P29" s="280"/>
      <c r="Q29" s="41"/>
      <c r="R29" s="41"/>
      <c r="S29" s="41"/>
      <c r="T29" s="41"/>
      <c r="U29" s="41"/>
      <c r="V29" s="41"/>
      <c r="W29" s="279">
        <f>ROUND(AZ94, 2)</f>
        <v>0</v>
      </c>
      <c r="X29" s="280"/>
      <c r="Y29" s="280"/>
      <c r="Z29" s="280"/>
      <c r="AA29" s="280"/>
      <c r="AB29" s="280"/>
      <c r="AC29" s="280"/>
      <c r="AD29" s="280"/>
      <c r="AE29" s="280"/>
      <c r="AF29" s="41"/>
      <c r="AG29" s="41"/>
      <c r="AH29" s="41"/>
      <c r="AI29" s="41"/>
      <c r="AJ29" s="41"/>
      <c r="AK29" s="279">
        <f>ROUND(AV94, 2)</f>
        <v>0</v>
      </c>
      <c r="AL29" s="280"/>
      <c r="AM29" s="280"/>
      <c r="AN29" s="280"/>
      <c r="AO29" s="280"/>
      <c r="AP29" s="41"/>
      <c r="AQ29" s="41"/>
      <c r="AR29" s="42"/>
      <c r="BE29" s="283"/>
    </row>
    <row r="30" spans="1:71" s="3" customFormat="1" ht="14.45" customHeight="1">
      <c r="B30" s="40"/>
      <c r="C30" s="41"/>
      <c r="D30" s="41"/>
      <c r="E30" s="41"/>
      <c r="F30" s="29" t="s">
        <v>44</v>
      </c>
      <c r="G30" s="41"/>
      <c r="H30" s="41"/>
      <c r="I30" s="41"/>
      <c r="J30" s="41"/>
      <c r="K30" s="41"/>
      <c r="L30" s="309">
        <v>0.15</v>
      </c>
      <c r="M30" s="280"/>
      <c r="N30" s="280"/>
      <c r="O30" s="280"/>
      <c r="P30" s="280"/>
      <c r="Q30" s="41"/>
      <c r="R30" s="41"/>
      <c r="S30" s="41"/>
      <c r="T30" s="41"/>
      <c r="U30" s="41"/>
      <c r="V30" s="41"/>
      <c r="W30" s="279">
        <f>ROUND(BA94, 2)</f>
        <v>0</v>
      </c>
      <c r="X30" s="280"/>
      <c r="Y30" s="280"/>
      <c r="Z30" s="280"/>
      <c r="AA30" s="280"/>
      <c r="AB30" s="280"/>
      <c r="AC30" s="280"/>
      <c r="AD30" s="280"/>
      <c r="AE30" s="280"/>
      <c r="AF30" s="41"/>
      <c r="AG30" s="41"/>
      <c r="AH30" s="41"/>
      <c r="AI30" s="41"/>
      <c r="AJ30" s="41"/>
      <c r="AK30" s="279">
        <f>ROUND(AW94, 2)</f>
        <v>0</v>
      </c>
      <c r="AL30" s="280"/>
      <c r="AM30" s="280"/>
      <c r="AN30" s="280"/>
      <c r="AO30" s="280"/>
      <c r="AP30" s="41"/>
      <c r="AQ30" s="41"/>
      <c r="AR30" s="42"/>
      <c r="BE30" s="283"/>
    </row>
    <row r="31" spans="1:71" s="3" customFormat="1" ht="14.45" hidden="1" customHeight="1">
      <c r="B31" s="40"/>
      <c r="C31" s="41"/>
      <c r="D31" s="41"/>
      <c r="E31" s="41"/>
      <c r="F31" s="29" t="s">
        <v>45</v>
      </c>
      <c r="G31" s="41"/>
      <c r="H31" s="41"/>
      <c r="I31" s="41"/>
      <c r="J31" s="41"/>
      <c r="K31" s="41"/>
      <c r="L31" s="309">
        <v>0.21</v>
      </c>
      <c r="M31" s="280"/>
      <c r="N31" s="280"/>
      <c r="O31" s="280"/>
      <c r="P31" s="280"/>
      <c r="Q31" s="41"/>
      <c r="R31" s="41"/>
      <c r="S31" s="41"/>
      <c r="T31" s="41"/>
      <c r="U31" s="41"/>
      <c r="V31" s="41"/>
      <c r="W31" s="279">
        <f>ROUND(BB94, 2)</f>
        <v>0</v>
      </c>
      <c r="X31" s="280"/>
      <c r="Y31" s="280"/>
      <c r="Z31" s="280"/>
      <c r="AA31" s="280"/>
      <c r="AB31" s="280"/>
      <c r="AC31" s="280"/>
      <c r="AD31" s="280"/>
      <c r="AE31" s="280"/>
      <c r="AF31" s="41"/>
      <c r="AG31" s="41"/>
      <c r="AH31" s="41"/>
      <c r="AI31" s="41"/>
      <c r="AJ31" s="41"/>
      <c r="AK31" s="279">
        <v>0</v>
      </c>
      <c r="AL31" s="280"/>
      <c r="AM31" s="280"/>
      <c r="AN31" s="280"/>
      <c r="AO31" s="280"/>
      <c r="AP31" s="41"/>
      <c r="AQ31" s="41"/>
      <c r="AR31" s="42"/>
      <c r="BE31" s="283"/>
    </row>
    <row r="32" spans="1:71" s="3" customFormat="1" ht="14.45" hidden="1" customHeight="1">
      <c r="B32" s="40"/>
      <c r="C32" s="41"/>
      <c r="D32" s="41"/>
      <c r="E32" s="41"/>
      <c r="F32" s="29" t="s">
        <v>46</v>
      </c>
      <c r="G32" s="41"/>
      <c r="H32" s="41"/>
      <c r="I32" s="41"/>
      <c r="J32" s="41"/>
      <c r="K32" s="41"/>
      <c r="L32" s="309">
        <v>0.15</v>
      </c>
      <c r="M32" s="280"/>
      <c r="N32" s="280"/>
      <c r="O32" s="280"/>
      <c r="P32" s="280"/>
      <c r="Q32" s="41"/>
      <c r="R32" s="41"/>
      <c r="S32" s="41"/>
      <c r="T32" s="41"/>
      <c r="U32" s="41"/>
      <c r="V32" s="41"/>
      <c r="W32" s="279">
        <f>ROUND(BC94, 2)</f>
        <v>0</v>
      </c>
      <c r="X32" s="280"/>
      <c r="Y32" s="280"/>
      <c r="Z32" s="280"/>
      <c r="AA32" s="280"/>
      <c r="AB32" s="280"/>
      <c r="AC32" s="280"/>
      <c r="AD32" s="280"/>
      <c r="AE32" s="280"/>
      <c r="AF32" s="41"/>
      <c r="AG32" s="41"/>
      <c r="AH32" s="41"/>
      <c r="AI32" s="41"/>
      <c r="AJ32" s="41"/>
      <c r="AK32" s="279">
        <v>0</v>
      </c>
      <c r="AL32" s="280"/>
      <c r="AM32" s="280"/>
      <c r="AN32" s="280"/>
      <c r="AO32" s="280"/>
      <c r="AP32" s="41"/>
      <c r="AQ32" s="41"/>
      <c r="AR32" s="42"/>
      <c r="BE32" s="283"/>
    </row>
    <row r="33" spans="1:57" s="3" customFormat="1" ht="14.45" hidden="1" customHeight="1">
      <c r="B33" s="40"/>
      <c r="C33" s="41"/>
      <c r="D33" s="41"/>
      <c r="E33" s="41"/>
      <c r="F33" s="29" t="s">
        <v>47</v>
      </c>
      <c r="G33" s="41"/>
      <c r="H33" s="41"/>
      <c r="I33" s="41"/>
      <c r="J33" s="41"/>
      <c r="K33" s="41"/>
      <c r="L33" s="309">
        <v>0</v>
      </c>
      <c r="M33" s="280"/>
      <c r="N33" s="280"/>
      <c r="O33" s="280"/>
      <c r="P33" s="280"/>
      <c r="Q33" s="41"/>
      <c r="R33" s="41"/>
      <c r="S33" s="41"/>
      <c r="T33" s="41"/>
      <c r="U33" s="41"/>
      <c r="V33" s="41"/>
      <c r="W33" s="279">
        <f>ROUND(BD94, 2)</f>
        <v>0</v>
      </c>
      <c r="X33" s="280"/>
      <c r="Y33" s="280"/>
      <c r="Z33" s="280"/>
      <c r="AA33" s="280"/>
      <c r="AB33" s="280"/>
      <c r="AC33" s="280"/>
      <c r="AD33" s="280"/>
      <c r="AE33" s="280"/>
      <c r="AF33" s="41"/>
      <c r="AG33" s="41"/>
      <c r="AH33" s="41"/>
      <c r="AI33" s="41"/>
      <c r="AJ33" s="41"/>
      <c r="AK33" s="279">
        <v>0</v>
      </c>
      <c r="AL33" s="280"/>
      <c r="AM33" s="280"/>
      <c r="AN33" s="280"/>
      <c r="AO33" s="280"/>
      <c r="AP33" s="41"/>
      <c r="AQ33" s="41"/>
      <c r="AR33" s="42"/>
      <c r="BE33" s="283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82"/>
    </row>
    <row r="35" spans="1:57" s="2" customFormat="1" ht="25.9" customHeight="1">
      <c r="A35" s="34"/>
      <c r="B35" s="35"/>
      <c r="C35" s="43"/>
      <c r="D35" s="44" t="s">
        <v>48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49</v>
      </c>
      <c r="U35" s="45"/>
      <c r="V35" s="45"/>
      <c r="W35" s="45"/>
      <c r="X35" s="286" t="s">
        <v>50</v>
      </c>
      <c r="Y35" s="287"/>
      <c r="Z35" s="287"/>
      <c r="AA35" s="287"/>
      <c r="AB35" s="287"/>
      <c r="AC35" s="45"/>
      <c r="AD35" s="45"/>
      <c r="AE35" s="45"/>
      <c r="AF35" s="45"/>
      <c r="AG35" s="45"/>
      <c r="AH35" s="45"/>
      <c r="AI35" s="45"/>
      <c r="AJ35" s="45"/>
      <c r="AK35" s="288">
        <f>SUM(AK26:AK33)</f>
        <v>0</v>
      </c>
      <c r="AL35" s="287"/>
      <c r="AM35" s="287"/>
      <c r="AN35" s="287"/>
      <c r="AO35" s="289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51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52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53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54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53</v>
      </c>
      <c r="AI60" s="38"/>
      <c r="AJ60" s="38"/>
      <c r="AK60" s="38"/>
      <c r="AL60" s="38"/>
      <c r="AM60" s="52" t="s">
        <v>54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55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56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53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54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53</v>
      </c>
      <c r="AI75" s="38"/>
      <c r="AJ75" s="38"/>
      <c r="AK75" s="38"/>
      <c r="AL75" s="38"/>
      <c r="AM75" s="52" t="s">
        <v>54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57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KANOHR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99" t="str">
        <f>K6</f>
        <v>Kanalizace a ČOV Ohrozim</v>
      </c>
      <c r="M85" s="300"/>
      <c r="N85" s="300"/>
      <c r="O85" s="300"/>
      <c r="P85" s="300"/>
      <c r="Q85" s="300"/>
      <c r="R85" s="300"/>
      <c r="S85" s="300"/>
      <c r="T85" s="300"/>
      <c r="U85" s="300"/>
      <c r="V85" s="300"/>
      <c r="W85" s="300"/>
      <c r="X85" s="300"/>
      <c r="Y85" s="300"/>
      <c r="Z85" s="300"/>
      <c r="AA85" s="300"/>
      <c r="AB85" s="300"/>
      <c r="AC85" s="300"/>
      <c r="AD85" s="300"/>
      <c r="AE85" s="300"/>
      <c r="AF85" s="300"/>
      <c r="AG85" s="300"/>
      <c r="AH85" s="300"/>
      <c r="AI85" s="300"/>
      <c r="AJ85" s="300"/>
      <c r="AK85" s="300"/>
      <c r="AL85" s="300"/>
      <c r="AM85" s="300"/>
      <c r="AN85" s="300"/>
      <c r="AO85" s="300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21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Obec Ohrozim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23</v>
      </c>
      <c r="AJ87" s="36"/>
      <c r="AK87" s="36"/>
      <c r="AL87" s="36"/>
      <c r="AM87" s="301">
        <f>IF(AN8= "","",AN8)</f>
        <v>43829</v>
      </c>
      <c r="AN87" s="301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27.95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Obec Ohrozim, Ohrozim 31, 79803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31</v>
      </c>
      <c r="AJ89" s="36"/>
      <c r="AK89" s="36"/>
      <c r="AL89" s="36"/>
      <c r="AM89" s="297" t="str">
        <f>IF(E17="","",E17)</f>
        <v>Ing. Petr Kuda, Nár. Hrdinů 912, Lipník n/B 75131</v>
      </c>
      <c r="AN89" s="298"/>
      <c r="AO89" s="298"/>
      <c r="AP89" s="298"/>
      <c r="AQ89" s="36"/>
      <c r="AR89" s="39"/>
      <c r="AS89" s="291" t="s">
        <v>58</v>
      </c>
      <c r="AT89" s="292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29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35</v>
      </c>
      <c r="AJ90" s="36"/>
      <c r="AK90" s="36"/>
      <c r="AL90" s="36"/>
      <c r="AM90" s="297" t="str">
        <f>IF(E20="","",E20)</f>
        <v xml:space="preserve"> </v>
      </c>
      <c r="AN90" s="298"/>
      <c r="AO90" s="298"/>
      <c r="AP90" s="298"/>
      <c r="AQ90" s="36"/>
      <c r="AR90" s="39"/>
      <c r="AS90" s="293"/>
      <c r="AT90" s="294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95"/>
      <c r="AT91" s="296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324" t="s">
        <v>59</v>
      </c>
      <c r="D92" s="319"/>
      <c r="E92" s="319"/>
      <c r="F92" s="319"/>
      <c r="G92" s="319"/>
      <c r="H92" s="73"/>
      <c r="I92" s="318" t="s">
        <v>60</v>
      </c>
      <c r="J92" s="319"/>
      <c r="K92" s="319"/>
      <c r="L92" s="319"/>
      <c r="M92" s="319"/>
      <c r="N92" s="319"/>
      <c r="O92" s="319"/>
      <c r="P92" s="319"/>
      <c r="Q92" s="319"/>
      <c r="R92" s="319"/>
      <c r="S92" s="319"/>
      <c r="T92" s="319"/>
      <c r="U92" s="319"/>
      <c r="V92" s="319"/>
      <c r="W92" s="319"/>
      <c r="X92" s="319"/>
      <c r="Y92" s="319"/>
      <c r="Z92" s="319"/>
      <c r="AA92" s="319"/>
      <c r="AB92" s="319"/>
      <c r="AC92" s="319"/>
      <c r="AD92" s="319"/>
      <c r="AE92" s="319"/>
      <c r="AF92" s="319"/>
      <c r="AG92" s="321" t="s">
        <v>61</v>
      </c>
      <c r="AH92" s="319"/>
      <c r="AI92" s="319"/>
      <c r="AJ92" s="319"/>
      <c r="AK92" s="319"/>
      <c r="AL92" s="319"/>
      <c r="AM92" s="319"/>
      <c r="AN92" s="318" t="s">
        <v>62</v>
      </c>
      <c r="AO92" s="319"/>
      <c r="AP92" s="320"/>
      <c r="AQ92" s="74" t="s">
        <v>63</v>
      </c>
      <c r="AR92" s="39"/>
      <c r="AS92" s="75" t="s">
        <v>64</v>
      </c>
      <c r="AT92" s="76" t="s">
        <v>65</v>
      </c>
      <c r="AU92" s="76" t="s">
        <v>66</v>
      </c>
      <c r="AV92" s="76" t="s">
        <v>67</v>
      </c>
      <c r="AW92" s="76" t="s">
        <v>68</v>
      </c>
      <c r="AX92" s="76" t="s">
        <v>69</v>
      </c>
      <c r="AY92" s="76" t="s">
        <v>70</v>
      </c>
      <c r="AZ92" s="76" t="s">
        <v>71</v>
      </c>
      <c r="BA92" s="76" t="s">
        <v>72</v>
      </c>
      <c r="BB92" s="76" t="s">
        <v>73</v>
      </c>
      <c r="BC92" s="76" t="s">
        <v>74</v>
      </c>
      <c r="BD92" s="77" t="s">
        <v>75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76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22">
        <f>ROUND(AG95+AG99+AG100+AG104+SUM(AG114:AG116),2)</f>
        <v>0</v>
      </c>
      <c r="AH94" s="322"/>
      <c r="AI94" s="322"/>
      <c r="AJ94" s="322"/>
      <c r="AK94" s="322"/>
      <c r="AL94" s="322"/>
      <c r="AM94" s="322"/>
      <c r="AN94" s="323">
        <f t="shared" ref="AN94:AN116" si="0">SUM(AG94,AT94)</f>
        <v>0</v>
      </c>
      <c r="AO94" s="323"/>
      <c r="AP94" s="323"/>
      <c r="AQ94" s="85" t="s">
        <v>1</v>
      </c>
      <c r="AR94" s="86"/>
      <c r="AS94" s="87">
        <f>ROUND(AS95+AS99+AS100+AS104+SUM(AS114:AS116),2)</f>
        <v>0</v>
      </c>
      <c r="AT94" s="88">
        <f t="shared" ref="AT94:AT116" si="1">ROUND(SUM(AV94:AW94),2)</f>
        <v>0</v>
      </c>
      <c r="AU94" s="89">
        <f>ROUND(AU95+AU99+AU100+AU104+SUM(AU114:AU116),5)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ROUND(AZ95+AZ99+AZ100+AZ104+SUM(AZ114:AZ116),2)</f>
        <v>0</v>
      </c>
      <c r="BA94" s="88">
        <f>ROUND(BA95+BA99+BA100+BA104+SUM(BA114:BA116),2)</f>
        <v>0</v>
      </c>
      <c r="BB94" s="88">
        <f>ROUND(BB95+BB99+BB100+BB104+SUM(BB114:BB116),2)</f>
        <v>0</v>
      </c>
      <c r="BC94" s="88">
        <f>ROUND(BC95+BC99+BC100+BC104+SUM(BC114:BC116),2)</f>
        <v>0</v>
      </c>
      <c r="BD94" s="90">
        <f>ROUND(BD95+BD99+BD100+BD104+SUM(BD114:BD116),2)</f>
        <v>0</v>
      </c>
      <c r="BS94" s="91" t="s">
        <v>77</v>
      </c>
      <c r="BT94" s="91" t="s">
        <v>78</v>
      </c>
      <c r="BU94" s="92" t="s">
        <v>79</v>
      </c>
      <c r="BV94" s="91" t="s">
        <v>80</v>
      </c>
      <c r="BW94" s="91" t="s">
        <v>5</v>
      </c>
      <c r="BX94" s="91" t="s">
        <v>81</v>
      </c>
      <c r="CL94" s="91" t="s">
        <v>19</v>
      </c>
    </row>
    <row r="95" spans="1:91" s="7" customFormat="1" ht="16.5" customHeight="1">
      <c r="B95" s="93"/>
      <c r="C95" s="94"/>
      <c r="D95" s="315" t="s">
        <v>82</v>
      </c>
      <c r="E95" s="315"/>
      <c r="F95" s="315"/>
      <c r="G95" s="315"/>
      <c r="H95" s="315"/>
      <c r="I95" s="95"/>
      <c r="J95" s="315" t="s">
        <v>83</v>
      </c>
      <c r="K95" s="315"/>
      <c r="L95" s="315"/>
      <c r="M95" s="315"/>
      <c r="N95" s="315"/>
      <c r="O95" s="315"/>
      <c r="P95" s="315"/>
      <c r="Q95" s="315"/>
      <c r="R95" s="315"/>
      <c r="S95" s="315"/>
      <c r="T95" s="315"/>
      <c r="U95" s="315"/>
      <c r="V95" s="315"/>
      <c r="W95" s="315"/>
      <c r="X95" s="315"/>
      <c r="Y95" s="315"/>
      <c r="Z95" s="315"/>
      <c r="AA95" s="315"/>
      <c r="AB95" s="315"/>
      <c r="AC95" s="315"/>
      <c r="AD95" s="315"/>
      <c r="AE95" s="315"/>
      <c r="AF95" s="315"/>
      <c r="AG95" s="316">
        <f>ROUND(SUM(AG96:AG98),2)</f>
        <v>0</v>
      </c>
      <c r="AH95" s="311"/>
      <c r="AI95" s="311"/>
      <c r="AJ95" s="311"/>
      <c r="AK95" s="311"/>
      <c r="AL95" s="311"/>
      <c r="AM95" s="311"/>
      <c r="AN95" s="310">
        <f t="shared" si="0"/>
        <v>0</v>
      </c>
      <c r="AO95" s="311"/>
      <c r="AP95" s="311"/>
      <c r="AQ95" s="96" t="s">
        <v>84</v>
      </c>
      <c r="AR95" s="97"/>
      <c r="AS95" s="98">
        <f>ROUND(SUM(AS96:AS98),2)</f>
        <v>0</v>
      </c>
      <c r="AT95" s="99">
        <f t="shared" si="1"/>
        <v>0</v>
      </c>
      <c r="AU95" s="100">
        <f>ROUND(SUM(AU96:AU98),5)</f>
        <v>0</v>
      </c>
      <c r="AV95" s="99">
        <f>ROUND(AZ95*L29,2)</f>
        <v>0</v>
      </c>
      <c r="AW95" s="99">
        <f>ROUND(BA95*L30,2)</f>
        <v>0</v>
      </c>
      <c r="AX95" s="99">
        <f>ROUND(BB95*L29,2)</f>
        <v>0</v>
      </c>
      <c r="AY95" s="99">
        <f>ROUND(BC95*L30,2)</f>
        <v>0</v>
      </c>
      <c r="AZ95" s="99">
        <f>ROUND(SUM(AZ96:AZ98),2)</f>
        <v>0</v>
      </c>
      <c r="BA95" s="99">
        <f>ROUND(SUM(BA96:BA98),2)</f>
        <v>0</v>
      </c>
      <c r="BB95" s="99">
        <f>ROUND(SUM(BB96:BB98),2)</f>
        <v>0</v>
      </c>
      <c r="BC95" s="99">
        <f>ROUND(SUM(BC96:BC98),2)</f>
        <v>0</v>
      </c>
      <c r="BD95" s="101">
        <f>ROUND(SUM(BD96:BD98),2)</f>
        <v>0</v>
      </c>
      <c r="BS95" s="102" t="s">
        <v>77</v>
      </c>
      <c r="BT95" s="102" t="s">
        <v>85</v>
      </c>
      <c r="BV95" s="102" t="s">
        <v>80</v>
      </c>
      <c r="BW95" s="102" t="s">
        <v>86</v>
      </c>
      <c r="BX95" s="102" t="s">
        <v>5</v>
      </c>
      <c r="CL95" s="102" t="s">
        <v>19</v>
      </c>
      <c r="CM95" s="102" t="s">
        <v>87</v>
      </c>
    </row>
    <row r="96" spans="1:91" s="4" customFormat="1" ht="16.5" customHeight="1">
      <c r="A96" s="103" t="s">
        <v>88</v>
      </c>
      <c r="B96" s="58"/>
      <c r="C96" s="104"/>
      <c r="D96" s="104"/>
      <c r="E96" s="314" t="s">
        <v>82</v>
      </c>
      <c r="F96" s="314"/>
      <c r="G96" s="314"/>
      <c r="H96" s="314"/>
      <c r="I96" s="314"/>
      <c r="J96" s="104"/>
      <c r="K96" s="314" t="s">
        <v>83</v>
      </c>
      <c r="L96" s="314"/>
      <c r="M96" s="314"/>
      <c r="N96" s="314"/>
      <c r="O96" s="314"/>
      <c r="P96" s="314"/>
      <c r="Q96" s="314"/>
      <c r="R96" s="314"/>
      <c r="S96" s="314"/>
      <c r="T96" s="314"/>
      <c r="U96" s="314"/>
      <c r="V96" s="314"/>
      <c r="W96" s="314"/>
      <c r="X96" s="314"/>
      <c r="Y96" s="314"/>
      <c r="Z96" s="314"/>
      <c r="AA96" s="314"/>
      <c r="AB96" s="314"/>
      <c r="AC96" s="314"/>
      <c r="AD96" s="314"/>
      <c r="AE96" s="314"/>
      <c r="AF96" s="314"/>
      <c r="AG96" s="312">
        <f>'SO 01-Kanalizace'!J30</f>
        <v>0</v>
      </c>
      <c r="AH96" s="313"/>
      <c r="AI96" s="313"/>
      <c r="AJ96" s="313"/>
      <c r="AK96" s="313"/>
      <c r="AL96" s="313"/>
      <c r="AM96" s="313"/>
      <c r="AN96" s="312">
        <f t="shared" si="0"/>
        <v>0</v>
      </c>
      <c r="AO96" s="313"/>
      <c r="AP96" s="313"/>
      <c r="AQ96" s="105" t="s">
        <v>89</v>
      </c>
      <c r="AR96" s="60"/>
      <c r="AS96" s="106">
        <v>0</v>
      </c>
      <c r="AT96" s="107">
        <f t="shared" si="1"/>
        <v>0</v>
      </c>
      <c r="AU96" s="108">
        <f>'SO 01-Kanalizace'!P126</f>
        <v>0</v>
      </c>
      <c r="AV96" s="107">
        <f>'SO 01-Kanalizace'!J33</f>
        <v>0</v>
      </c>
      <c r="AW96" s="107">
        <f>'SO 01-Kanalizace'!J34</f>
        <v>0</v>
      </c>
      <c r="AX96" s="107">
        <f>'SO 01-Kanalizace'!J35</f>
        <v>0</v>
      </c>
      <c r="AY96" s="107">
        <f>'SO 01-Kanalizace'!J36</f>
        <v>0</v>
      </c>
      <c r="AZ96" s="107">
        <f>'SO 01-Kanalizace'!F33</f>
        <v>0</v>
      </c>
      <c r="BA96" s="107">
        <f>'SO 01-Kanalizace'!F34</f>
        <v>0</v>
      </c>
      <c r="BB96" s="107">
        <f>'SO 01-Kanalizace'!F35</f>
        <v>0</v>
      </c>
      <c r="BC96" s="107">
        <f>'SO 01-Kanalizace'!F36</f>
        <v>0</v>
      </c>
      <c r="BD96" s="109">
        <f>'SO 01-Kanalizace'!F37</f>
        <v>0</v>
      </c>
      <c r="BT96" s="110" t="s">
        <v>87</v>
      </c>
      <c r="BU96" s="110" t="s">
        <v>90</v>
      </c>
      <c r="BV96" s="110" t="s">
        <v>80</v>
      </c>
      <c r="BW96" s="110" t="s">
        <v>86</v>
      </c>
      <c r="BX96" s="110" t="s">
        <v>5</v>
      </c>
      <c r="CL96" s="110" t="s">
        <v>19</v>
      </c>
      <c r="CM96" s="110" t="s">
        <v>87</v>
      </c>
    </row>
    <row r="97" spans="1:91" s="4" customFormat="1" ht="10.5" customHeight="1">
      <c r="A97" s="103" t="s">
        <v>88</v>
      </c>
      <c r="B97" s="58"/>
      <c r="C97" s="104"/>
      <c r="D97" s="104"/>
      <c r="E97" s="314" t="s">
        <v>91</v>
      </c>
      <c r="F97" s="314"/>
      <c r="G97" s="314"/>
      <c r="H97" s="314"/>
      <c r="I97" s="314"/>
      <c r="J97" s="104"/>
      <c r="K97" s="314" t="s">
        <v>92</v>
      </c>
      <c r="L97" s="314"/>
      <c r="M97" s="314"/>
      <c r="N97" s="314"/>
      <c r="O97" s="314"/>
      <c r="P97" s="314"/>
      <c r="Q97" s="314"/>
      <c r="R97" s="314"/>
      <c r="S97" s="314"/>
      <c r="T97" s="314"/>
      <c r="U97" s="314"/>
      <c r="V97" s="314"/>
      <c r="W97" s="314"/>
      <c r="X97" s="314"/>
      <c r="Y97" s="314"/>
      <c r="Z97" s="314"/>
      <c r="AA97" s="314"/>
      <c r="AB97" s="314"/>
      <c r="AC97" s="314"/>
      <c r="AD97" s="314"/>
      <c r="AE97" s="314"/>
      <c r="AF97" s="314"/>
      <c r="AG97" s="312">
        <f>'SO 01.1-Kanalizace-komunikace'!J32</f>
        <v>0</v>
      </c>
      <c r="AH97" s="313"/>
      <c r="AI97" s="313"/>
      <c r="AJ97" s="313"/>
      <c r="AK97" s="313"/>
      <c r="AL97" s="313"/>
      <c r="AM97" s="313"/>
      <c r="AN97" s="312">
        <f t="shared" si="0"/>
        <v>0</v>
      </c>
      <c r="AO97" s="313"/>
      <c r="AP97" s="313"/>
      <c r="AQ97" s="105" t="s">
        <v>89</v>
      </c>
      <c r="AR97" s="60"/>
      <c r="AS97" s="106">
        <v>0</v>
      </c>
      <c r="AT97" s="107">
        <f t="shared" si="1"/>
        <v>0</v>
      </c>
      <c r="AU97" s="108">
        <f>'SO 01.1-Kanalizace-komunikace'!P125</f>
        <v>0</v>
      </c>
      <c r="AV97" s="107">
        <f>'SO 01.1-Kanalizace-komunikace'!J35</f>
        <v>0</v>
      </c>
      <c r="AW97" s="107">
        <f>'SO 01.1-Kanalizace-komunikace'!J36</f>
        <v>0</v>
      </c>
      <c r="AX97" s="107">
        <f>'SO 01.1-Kanalizace-komunikace'!J37</f>
        <v>0</v>
      </c>
      <c r="AY97" s="107">
        <f>'SO 01.1-Kanalizace-komunikace'!J38</f>
        <v>0</v>
      </c>
      <c r="AZ97" s="107">
        <f>'SO 01.1-Kanalizace-komunikace'!F35</f>
        <v>0</v>
      </c>
      <c r="BA97" s="107">
        <f>'SO 01.1-Kanalizace-komunikace'!F36</f>
        <v>0</v>
      </c>
      <c r="BB97" s="107">
        <f>'SO 01.1-Kanalizace-komunikace'!F37</f>
        <v>0</v>
      </c>
      <c r="BC97" s="107">
        <f>'SO 01.1-Kanalizace-komunikace'!F38</f>
        <v>0</v>
      </c>
      <c r="BD97" s="109">
        <f>'SO 01.1-Kanalizace-komunikace'!F39</f>
        <v>0</v>
      </c>
      <c r="BT97" s="110" t="s">
        <v>87</v>
      </c>
      <c r="BV97" s="110" t="s">
        <v>80</v>
      </c>
      <c r="BW97" s="110" t="s">
        <v>93</v>
      </c>
      <c r="BX97" s="110" t="s">
        <v>86</v>
      </c>
      <c r="CL97" s="110" t="s">
        <v>19</v>
      </c>
    </row>
    <row r="98" spans="1:91" s="4" customFormat="1" ht="18" customHeight="1">
      <c r="A98" s="103" t="s">
        <v>88</v>
      </c>
      <c r="B98" s="58"/>
      <c r="C98" s="104"/>
      <c r="D98" s="104"/>
      <c r="E98" s="314" t="s">
        <v>94</v>
      </c>
      <c r="F98" s="314"/>
      <c r="G98" s="314"/>
      <c r="H98" s="314"/>
      <c r="I98" s="314"/>
      <c r="J98" s="104"/>
      <c r="K98" s="314" t="s">
        <v>3632</v>
      </c>
      <c r="L98" s="314"/>
      <c r="M98" s="314"/>
      <c r="N98" s="314"/>
      <c r="O98" s="314"/>
      <c r="P98" s="314"/>
      <c r="Q98" s="314"/>
      <c r="R98" s="314"/>
      <c r="S98" s="314"/>
      <c r="T98" s="314"/>
      <c r="U98" s="314"/>
      <c r="V98" s="314"/>
      <c r="W98" s="314"/>
      <c r="X98" s="314"/>
      <c r="Y98" s="314"/>
      <c r="Z98" s="314"/>
      <c r="AA98" s="314"/>
      <c r="AB98" s="314"/>
      <c r="AC98" s="314"/>
      <c r="AD98" s="314"/>
      <c r="AE98" s="314"/>
      <c r="AF98" s="314"/>
      <c r="AG98" s="312">
        <f>'SO 01.2-Kanalizace-A0'!J32</f>
        <v>0</v>
      </c>
      <c r="AH98" s="313"/>
      <c r="AI98" s="313"/>
      <c r="AJ98" s="313"/>
      <c r="AK98" s="313"/>
      <c r="AL98" s="313"/>
      <c r="AM98" s="313"/>
      <c r="AN98" s="312">
        <f t="shared" si="0"/>
        <v>0</v>
      </c>
      <c r="AO98" s="313"/>
      <c r="AP98" s="313"/>
      <c r="AQ98" s="105" t="s">
        <v>89</v>
      </c>
      <c r="AR98" s="60"/>
      <c r="AS98" s="106">
        <v>0</v>
      </c>
      <c r="AT98" s="107">
        <f t="shared" si="1"/>
        <v>0</v>
      </c>
      <c r="AU98" s="108">
        <f>'SO 01.2-Kanalizace-A0'!P128</f>
        <v>0</v>
      </c>
      <c r="AV98" s="107">
        <f>'SO 01.2-Kanalizace-A0'!J35</f>
        <v>0</v>
      </c>
      <c r="AW98" s="107">
        <f>'SO 01.2-Kanalizace-A0'!J36</f>
        <v>0</v>
      </c>
      <c r="AX98" s="107">
        <f>'SO 01.2-Kanalizace-A0'!J37</f>
        <v>0</v>
      </c>
      <c r="AY98" s="107">
        <f>'SO 01.2-Kanalizace-A0'!J38</f>
        <v>0</v>
      </c>
      <c r="AZ98" s="107">
        <f>'SO 01.2-Kanalizace-A0'!F35</f>
        <v>0</v>
      </c>
      <c r="BA98" s="107">
        <f>'SO 01.2-Kanalizace-A0'!F36</f>
        <v>0</v>
      </c>
      <c r="BB98" s="107">
        <f>'SO 01.2-Kanalizace-A0'!F37</f>
        <v>0</v>
      </c>
      <c r="BC98" s="107">
        <f>'SO 01.2-Kanalizace-A0'!F38</f>
        <v>0</v>
      </c>
      <c r="BD98" s="109">
        <f>'SO 01.2-Kanalizace-A0'!F39</f>
        <v>0</v>
      </c>
      <c r="BT98" s="110" t="s">
        <v>87</v>
      </c>
      <c r="BV98" s="110" t="s">
        <v>80</v>
      </c>
      <c r="BW98" s="110" t="s">
        <v>95</v>
      </c>
      <c r="BX98" s="110" t="s">
        <v>86</v>
      </c>
      <c r="CL98" s="110" t="s">
        <v>19</v>
      </c>
    </row>
    <row r="99" spans="1:91" s="7" customFormat="1" ht="18.75" customHeight="1">
      <c r="A99" s="103" t="s">
        <v>88</v>
      </c>
      <c r="B99" s="93"/>
      <c r="C99" s="94"/>
      <c r="D99" s="315" t="s">
        <v>96</v>
      </c>
      <c r="E99" s="315"/>
      <c r="F99" s="315"/>
      <c r="G99" s="315"/>
      <c r="H99" s="315"/>
      <c r="I99" s="95"/>
      <c r="J99" s="315" t="s">
        <v>97</v>
      </c>
      <c r="K99" s="315"/>
      <c r="L99" s="315"/>
      <c r="M99" s="315"/>
      <c r="N99" s="315"/>
      <c r="O99" s="315"/>
      <c r="P99" s="315"/>
      <c r="Q99" s="315"/>
      <c r="R99" s="315"/>
      <c r="S99" s="315"/>
      <c r="T99" s="315"/>
      <c r="U99" s="315"/>
      <c r="V99" s="315"/>
      <c r="W99" s="315"/>
      <c r="X99" s="315"/>
      <c r="Y99" s="315"/>
      <c r="Z99" s="315"/>
      <c r="AA99" s="315"/>
      <c r="AB99" s="315"/>
      <c r="AC99" s="315"/>
      <c r="AD99" s="315"/>
      <c r="AE99" s="315"/>
      <c r="AF99" s="315"/>
      <c r="AG99" s="310">
        <f>'SO 02-Kanalizační přípojky'!J30</f>
        <v>0</v>
      </c>
      <c r="AH99" s="311"/>
      <c r="AI99" s="311"/>
      <c r="AJ99" s="311"/>
      <c r="AK99" s="311"/>
      <c r="AL99" s="311"/>
      <c r="AM99" s="311"/>
      <c r="AN99" s="310">
        <f t="shared" si="0"/>
        <v>0</v>
      </c>
      <c r="AO99" s="311"/>
      <c r="AP99" s="311"/>
      <c r="AQ99" s="96" t="s">
        <v>84</v>
      </c>
      <c r="AR99" s="97"/>
      <c r="AS99" s="98">
        <v>0</v>
      </c>
      <c r="AT99" s="99">
        <f t="shared" si="1"/>
        <v>0</v>
      </c>
      <c r="AU99" s="100">
        <f>'SO 02-Kanalizační přípojky'!P124</f>
        <v>0</v>
      </c>
      <c r="AV99" s="99">
        <f>'SO 02-Kanalizační přípojky'!J33</f>
        <v>0</v>
      </c>
      <c r="AW99" s="99">
        <f>'SO 02-Kanalizační přípojky'!J34</f>
        <v>0</v>
      </c>
      <c r="AX99" s="99">
        <f>'SO 02-Kanalizační přípojky'!J35</f>
        <v>0</v>
      </c>
      <c r="AY99" s="99">
        <f>'SO 02-Kanalizační přípojky'!J36</f>
        <v>0</v>
      </c>
      <c r="AZ99" s="99">
        <f>'SO 02-Kanalizační přípojky'!F33</f>
        <v>0</v>
      </c>
      <c r="BA99" s="99">
        <f>'SO 02-Kanalizační přípojky'!F34</f>
        <v>0</v>
      </c>
      <c r="BB99" s="99">
        <f>'SO 02-Kanalizační přípojky'!F35</f>
        <v>0</v>
      </c>
      <c r="BC99" s="99">
        <f>'SO 02-Kanalizační přípojky'!F36</f>
        <v>0</v>
      </c>
      <c r="BD99" s="101">
        <f>'SO 02-Kanalizační přípojky'!F37</f>
        <v>0</v>
      </c>
      <c r="BT99" s="102" t="s">
        <v>85</v>
      </c>
      <c r="BV99" s="102" t="s">
        <v>80</v>
      </c>
      <c r="BW99" s="102" t="s">
        <v>98</v>
      </c>
      <c r="BX99" s="102" t="s">
        <v>5</v>
      </c>
      <c r="CL99" s="102" t="s">
        <v>19</v>
      </c>
      <c r="CM99" s="102" t="s">
        <v>87</v>
      </c>
    </row>
    <row r="100" spans="1:91" s="7" customFormat="1" ht="21" customHeight="1">
      <c r="B100" s="93"/>
      <c r="C100" s="94"/>
      <c r="D100" s="315" t="s">
        <v>99</v>
      </c>
      <c r="E100" s="315"/>
      <c r="F100" s="315"/>
      <c r="G100" s="315"/>
      <c r="H100" s="315"/>
      <c r="I100" s="95"/>
      <c r="J100" s="315" t="s">
        <v>100</v>
      </c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  <c r="Y100" s="315"/>
      <c r="Z100" s="315"/>
      <c r="AA100" s="315"/>
      <c r="AB100" s="315"/>
      <c r="AC100" s="315"/>
      <c r="AD100" s="315"/>
      <c r="AE100" s="315"/>
      <c r="AF100" s="315"/>
      <c r="AG100" s="316">
        <f>ROUND(SUM(AG101:AG103),2)</f>
        <v>0</v>
      </c>
      <c r="AH100" s="311"/>
      <c r="AI100" s="311"/>
      <c r="AJ100" s="311"/>
      <c r="AK100" s="311"/>
      <c r="AL100" s="311"/>
      <c r="AM100" s="311"/>
      <c r="AN100" s="310">
        <f t="shared" si="0"/>
        <v>0</v>
      </c>
      <c r="AO100" s="311"/>
      <c r="AP100" s="311"/>
      <c r="AQ100" s="96" t="s">
        <v>84</v>
      </c>
      <c r="AR100" s="97"/>
      <c r="AS100" s="98">
        <f>ROUND(SUM(AS101:AS103),2)</f>
        <v>0</v>
      </c>
      <c r="AT100" s="99">
        <f t="shared" si="1"/>
        <v>0</v>
      </c>
      <c r="AU100" s="100">
        <f>ROUND(SUM(AU101:AU103),5)</f>
        <v>0</v>
      </c>
      <c r="AV100" s="99">
        <f>ROUND(AZ100*L29,2)</f>
        <v>0</v>
      </c>
      <c r="AW100" s="99">
        <f>ROUND(BA100*L30,2)</f>
        <v>0</v>
      </c>
      <c r="AX100" s="99">
        <f>ROUND(BB100*L29,2)</f>
        <v>0</v>
      </c>
      <c r="AY100" s="99">
        <f>ROUND(BC100*L30,2)</f>
        <v>0</v>
      </c>
      <c r="AZ100" s="99">
        <f>ROUND(SUM(AZ101:AZ103),2)</f>
        <v>0</v>
      </c>
      <c r="BA100" s="99">
        <f>ROUND(SUM(BA101:BA103),2)</f>
        <v>0</v>
      </c>
      <c r="BB100" s="99">
        <f>ROUND(SUM(BB101:BB103),2)</f>
        <v>0</v>
      </c>
      <c r="BC100" s="99">
        <f>ROUND(SUM(BC101:BC103),2)</f>
        <v>0</v>
      </c>
      <c r="BD100" s="101">
        <f>ROUND(SUM(BD101:BD103),2)</f>
        <v>0</v>
      </c>
      <c r="BS100" s="102" t="s">
        <v>77</v>
      </c>
      <c r="BT100" s="102" t="s">
        <v>85</v>
      </c>
      <c r="BU100" s="102" t="s">
        <v>79</v>
      </c>
      <c r="BV100" s="102" t="s">
        <v>80</v>
      </c>
      <c r="BW100" s="102" t="s">
        <v>101</v>
      </c>
      <c r="BX100" s="102" t="s">
        <v>5</v>
      </c>
      <c r="CL100" s="102" t="s">
        <v>19</v>
      </c>
      <c r="CM100" s="102" t="s">
        <v>87</v>
      </c>
    </row>
    <row r="101" spans="1:91" s="4" customFormat="1" ht="16.5" customHeight="1">
      <c r="A101" s="103" t="s">
        <v>88</v>
      </c>
      <c r="B101" s="58"/>
      <c r="C101" s="104"/>
      <c r="D101" s="104"/>
      <c r="E101" s="314" t="s">
        <v>102</v>
      </c>
      <c r="F101" s="314"/>
      <c r="G101" s="314"/>
      <c r="H101" s="314"/>
      <c r="I101" s="314"/>
      <c r="J101" s="104"/>
      <c r="K101" s="314" t="s">
        <v>3608</v>
      </c>
      <c r="L101" s="314"/>
      <c r="M101" s="314"/>
      <c r="N101" s="314"/>
      <c r="O101" s="314"/>
      <c r="P101" s="314"/>
      <c r="Q101" s="314"/>
      <c r="R101" s="314"/>
      <c r="S101" s="314"/>
      <c r="T101" s="314"/>
      <c r="U101" s="314"/>
      <c r="V101" s="314"/>
      <c r="W101" s="314"/>
      <c r="X101" s="314"/>
      <c r="Y101" s="314"/>
      <c r="Z101" s="314"/>
      <c r="AA101" s="314"/>
      <c r="AB101" s="314"/>
      <c r="AC101" s="314"/>
      <c r="AD101" s="314"/>
      <c r="AE101" s="314"/>
      <c r="AF101" s="314"/>
      <c r="AG101" s="312">
        <f>'SO 03.1-ČS-stavební'!J32</f>
        <v>0</v>
      </c>
      <c r="AH101" s="313"/>
      <c r="AI101" s="313"/>
      <c r="AJ101" s="313"/>
      <c r="AK101" s="313"/>
      <c r="AL101" s="313"/>
      <c r="AM101" s="313"/>
      <c r="AN101" s="312">
        <f t="shared" si="0"/>
        <v>0</v>
      </c>
      <c r="AO101" s="313"/>
      <c r="AP101" s="313"/>
      <c r="AQ101" s="105" t="s">
        <v>89</v>
      </c>
      <c r="AR101" s="60"/>
      <c r="AS101" s="106">
        <v>0</v>
      </c>
      <c r="AT101" s="107">
        <f t="shared" si="1"/>
        <v>0</v>
      </c>
      <c r="AU101" s="108">
        <f>'SO 03.1-ČS-stavební'!P132</f>
        <v>0</v>
      </c>
      <c r="AV101" s="107">
        <f>'SO 03.1-ČS-stavební'!J35</f>
        <v>0</v>
      </c>
      <c r="AW101" s="107">
        <f>'SO 03.1-ČS-stavební'!J36</f>
        <v>0</v>
      </c>
      <c r="AX101" s="107">
        <f>'SO 03.1-ČS-stavební'!J37</f>
        <v>0</v>
      </c>
      <c r="AY101" s="107">
        <f>'SO 03.1-ČS-stavební'!J38</f>
        <v>0</v>
      </c>
      <c r="AZ101" s="107">
        <f>'SO 03.1-ČS-stavební'!F35</f>
        <v>0</v>
      </c>
      <c r="BA101" s="107">
        <f>'SO 03.1-ČS-stavební'!F36</f>
        <v>0</v>
      </c>
      <c r="BB101" s="107">
        <f>'SO 03.1-ČS-stavební'!F37</f>
        <v>0</v>
      </c>
      <c r="BC101" s="107">
        <f>'SO 03.1-ČS-stavební'!F38</f>
        <v>0</v>
      </c>
      <c r="BD101" s="109">
        <f>'SO 03.1-ČS-stavební'!F39</f>
        <v>0</v>
      </c>
      <c r="BT101" s="110" t="s">
        <v>87</v>
      </c>
      <c r="BV101" s="110" t="s">
        <v>80</v>
      </c>
      <c r="BW101" s="110" t="s">
        <v>103</v>
      </c>
      <c r="BX101" s="110" t="s">
        <v>101</v>
      </c>
      <c r="CL101" s="110" t="s">
        <v>19</v>
      </c>
    </row>
    <row r="102" spans="1:91" s="4" customFormat="1" ht="15" customHeight="1">
      <c r="A102" s="103" t="s">
        <v>88</v>
      </c>
      <c r="B102" s="58"/>
      <c r="C102" s="104"/>
      <c r="D102" s="104"/>
      <c r="E102" s="314" t="s">
        <v>104</v>
      </c>
      <c r="F102" s="314"/>
      <c r="G102" s="314"/>
      <c r="H102" s="314"/>
      <c r="I102" s="314"/>
      <c r="J102" s="104"/>
      <c r="K102" s="314" t="s">
        <v>3609</v>
      </c>
      <c r="L102" s="314"/>
      <c r="M102" s="314"/>
      <c r="N102" s="314"/>
      <c r="O102" s="314"/>
      <c r="P102" s="314"/>
      <c r="Q102" s="314"/>
      <c r="R102" s="314"/>
      <c r="S102" s="314"/>
      <c r="T102" s="314"/>
      <c r="U102" s="314"/>
      <c r="V102" s="314"/>
      <c r="W102" s="314"/>
      <c r="X102" s="314"/>
      <c r="Y102" s="314"/>
      <c r="Z102" s="314"/>
      <c r="AA102" s="314"/>
      <c r="AB102" s="314"/>
      <c r="AC102" s="314"/>
      <c r="AD102" s="314"/>
      <c r="AE102" s="314"/>
      <c r="AF102" s="314"/>
      <c r="AG102" s="312">
        <f>'SO 03.2-ČS-elektro'!J32</f>
        <v>0</v>
      </c>
      <c r="AH102" s="313"/>
      <c r="AI102" s="313"/>
      <c r="AJ102" s="313"/>
      <c r="AK102" s="313"/>
      <c r="AL102" s="313"/>
      <c r="AM102" s="313"/>
      <c r="AN102" s="312">
        <f t="shared" si="0"/>
        <v>0</v>
      </c>
      <c r="AO102" s="313"/>
      <c r="AP102" s="313"/>
      <c r="AQ102" s="105" t="s">
        <v>89</v>
      </c>
      <c r="AR102" s="60"/>
      <c r="AS102" s="106">
        <v>0</v>
      </c>
      <c r="AT102" s="107">
        <f t="shared" si="1"/>
        <v>0</v>
      </c>
      <c r="AU102" s="108">
        <f>'SO 03.2-ČS-elektro'!P122</f>
        <v>0</v>
      </c>
      <c r="AV102" s="107">
        <f>'SO 03.2-ČS-elektro'!J35</f>
        <v>0</v>
      </c>
      <c r="AW102" s="107">
        <f>'SO 03.2-ČS-elektro'!J36</f>
        <v>0</v>
      </c>
      <c r="AX102" s="107">
        <f>'SO 03.2-ČS-elektro'!J37</f>
        <v>0</v>
      </c>
      <c r="AY102" s="107">
        <f>'SO 03.2-ČS-elektro'!J38</f>
        <v>0</v>
      </c>
      <c r="AZ102" s="107">
        <f>'SO 03.2-ČS-elektro'!F35</f>
        <v>0</v>
      </c>
      <c r="BA102" s="107">
        <f>'SO 03.2-ČS-elektro'!F36</f>
        <v>0</v>
      </c>
      <c r="BB102" s="107">
        <f>'SO 03.2-ČS-elektro'!F37</f>
        <v>0</v>
      </c>
      <c r="BC102" s="107">
        <f>'SO 03.2-ČS-elektro'!F38</f>
        <v>0</v>
      </c>
      <c r="BD102" s="109">
        <f>'SO 03.2-ČS-elektro'!F39</f>
        <v>0</v>
      </c>
      <c r="BT102" s="110" t="s">
        <v>87</v>
      </c>
      <c r="BV102" s="110" t="s">
        <v>80</v>
      </c>
      <c r="BW102" s="110" t="s">
        <v>105</v>
      </c>
      <c r="BX102" s="110" t="s">
        <v>101</v>
      </c>
      <c r="CL102" s="110" t="s">
        <v>19</v>
      </c>
    </row>
    <row r="103" spans="1:91" s="4" customFormat="1" ht="18" customHeight="1">
      <c r="A103" s="103" t="s">
        <v>88</v>
      </c>
      <c r="B103" s="58"/>
      <c r="C103" s="104"/>
      <c r="D103" s="104"/>
      <c r="E103" s="314" t="s">
        <v>106</v>
      </c>
      <c r="F103" s="314"/>
      <c r="G103" s="314"/>
      <c r="H103" s="314"/>
      <c r="I103" s="314"/>
      <c r="J103" s="104"/>
      <c r="K103" s="314" t="s">
        <v>3610</v>
      </c>
      <c r="L103" s="314"/>
      <c r="M103" s="314"/>
      <c r="N103" s="314"/>
      <c r="O103" s="314"/>
      <c r="P103" s="314"/>
      <c r="Q103" s="314"/>
      <c r="R103" s="314"/>
      <c r="S103" s="314"/>
      <c r="T103" s="314"/>
      <c r="U103" s="314"/>
      <c r="V103" s="314"/>
      <c r="W103" s="314"/>
      <c r="X103" s="314"/>
      <c r="Y103" s="314"/>
      <c r="Z103" s="314"/>
      <c r="AA103" s="314"/>
      <c r="AB103" s="314"/>
      <c r="AC103" s="314"/>
      <c r="AD103" s="314"/>
      <c r="AE103" s="314"/>
      <c r="AF103" s="314"/>
      <c r="AG103" s="312">
        <f>'SO 03.3-ČS-strojní'!J32</f>
        <v>0</v>
      </c>
      <c r="AH103" s="313"/>
      <c r="AI103" s="313"/>
      <c r="AJ103" s="313"/>
      <c r="AK103" s="313"/>
      <c r="AL103" s="313"/>
      <c r="AM103" s="313"/>
      <c r="AN103" s="312">
        <f t="shared" si="0"/>
        <v>0</v>
      </c>
      <c r="AO103" s="313"/>
      <c r="AP103" s="313"/>
      <c r="AQ103" s="105" t="s">
        <v>89</v>
      </c>
      <c r="AR103" s="60"/>
      <c r="AS103" s="106">
        <v>0</v>
      </c>
      <c r="AT103" s="107">
        <f t="shared" si="1"/>
        <v>0</v>
      </c>
      <c r="AU103" s="108">
        <f>'SO 03.3-ČS-strojní'!P122</f>
        <v>0</v>
      </c>
      <c r="AV103" s="107">
        <f>'SO 03.3-ČS-strojní'!J35</f>
        <v>0</v>
      </c>
      <c r="AW103" s="107">
        <f>'SO 03.3-ČS-strojní'!J36</f>
        <v>0</v>
      </c>
      <c r="AX103" s="107">
        <f>'SO 03.3-ČS-strojní'!J37</f>
        <v>0</v>
      </c>
      <c r="AY103" s="107">
        <f>'SO 03.3-ČS-strojní'!J38</f>
        <v>0</v>
      </c>
      <c r="AZ103" s="107">
        <f>'SO 03.3-ČS-strojní'!F35</f>
        <v>0</v>
      </c>
      <c r="BA103" s="107">
        <f>'SO 03.3-ČS-strojní'!F36</f>
        <v>0</v>
      </c>
      <c r="BB103" s="107">
        <f>'SO 03.3-ČS-strojní'!F37</f>
        <v>0</v>
      </c>
      <c r="BC103" s="107">
        <f>'SO 03.3-ČS-strojní'!F38</f>
        <v>0</v>
      </c>
      <c r="BD103" s="109">
        <f>'SO 03.3-ČS-strojní'!F39</f>
        <v>0</v>
      </c>
      <c r="BT103" s="110" t="s">
        <v>87</v>
      </c>
      <c r="BV103" s="110" t="s">
        <v>80</v>
      </c>
      <c r="BW103" s="110" t="s">
        <v>108</v>
      </c>
      <c r="BX103" s="110" t="s">
        <v>101</v>
      </c>
      <c r="CL103" s="110" t="s">
        <v>19</v>
      </c>
    </row>
    <row r="104" spans="1:91" s="7" customFormat="1" ht="19.5" customHeight="1">
      <c r="B104" s="93"/>
      <c r="C104" s="94"/>
      <c r="D104" s="315" t="s">
        <v>109</v>
      </c>
      <c r="E104" s="315"/>
      <c r="F104" s="315"/>
      <c r="G104" s="315"/>
      <c r="H104" s="315"/>
      <c r="I104" s="95"/>
      <c r="J104" s="315" t="s">
        <v>110</v>
      </c>
      <c r="K104" s="315"/>
      <c r="L104" s="315"/>
      <c r="M104" s="315"/>
      <c r="N104" s="315"/>
      <c r="O104" s="315"/>
      <c r="P104" s="315"/>
      <c r="Q104" s="315"/>
      <c r="R104" s="315"/>
      <c r="S104" s="315"/>
      <c r="T104" s="315"/>
      <c r="U104" s="315"/>
      <c r="V104" s="315"/>
      <c r="W104" s="315"/>
      <c r="X104" s="315"/>
      <c r="Y104" s="315"/>
      <c r="Z104" s="315"/>
      <c r="AA104" s="315"/>
      <c r="AB104" s="315"/>
      <c r="AC104" s="315"/>
      <c r="AD104" s="315"/>
      <c r="AE104" s="315"/>
      <c r="AF104" s="315"/>
      <c r="AG104" s="316">
        <f>ROUND(AG105+SUM(AG106:AG110)+AG113,2)</f>
        <v>0</v>
      </c>
      <c r="AH104" s="311"/>
      <c r="AI104" s="311"/>
      <c r="AJ104" s="311"/>
      <c r="AK104" s="311"/>
      <c r="AL104" s="311"/>
      <c r="AM104" s="311"/>
      <c r="AN104" s="310">
        <f t="shared" si="0"/>
        <v>0</v>
      </c>
      <c r="AO104" s="311"/>
      <c r="AP104" s="311"/>
      <c r="AQ104" s="96" t="s">
        <v>84</v>
      </c>
      <c r="AR104" s="97"/>
      <c r="AS104" s="98">
        <f>ROUND(AS105+SUM(AS106:AS110)+AS113,2)</f>
        <v>0</v>
      </c>
      <c r="AT104" s="99">
        <f t="shared" si="1"/>
        <v>0</v>
      </c>
      <c r="AU104" s="100">
        <f>ROUND(AU105+SUM(AU106:AU110)+AU113,5)</f>
        <v>0</v>
      </c>
      <c r="AV104" s="99">
        <f>ROUND(AZ104*L29,2)</f>
        <v>0</v>
      </c>
      <c r="AW104" s="99">
        <f>ROUND(BA104*L30,2)</f>
        <v>0</v>
      </c>
      <c r="AX104" s="99">
        <f>ROUND(BB104*L29,2)</f>
        <v>0</v>
      </c>
      <c r="AY104" s="99">
        <f>ROUND(BC104*L30,2)</f>
        <v>0</v>
      </c>
      <c r="AZ104" s="99">
        <f>ROUND(AZ105+SUM(AZ106:AZ110)+AZ113,2)</f>
        <v>0</v>
      </c>
      <c r="BA104" s="99">
        <f>ROUND(BA105+SUM(BA106:BA110)+BA113,2)</f>
        <v>0</v>
      </c>
      <c r="BB104" s="99">
        <f>ROUND(BB105+SUM(BB106:BB110)+BB113,2)</f>
        <v>0</v>
      </c>
      <c r="BC104" s="99">
        <f>ROUND(BC105+SUM(BC106:BC110)+BC113,2)</f>
        <v>0</v>
      </c>
      <c r="BD104" s="101">
        <f>ROUND(BD105+SUM(BD106:BD110)+BD113,2)</f>
        <v>0</v>
      </c>
      <c r="BS104" s="102" t="s">
        <v>77</v>
      </c>
      <c r="BT104" s="102" t="s">
        <v>85</v>
      </c>
      <c r="BU104" s="102" t="s">
        <v>79</v>
      </c>
      <c r="BV104" s="102" t="s">
        <v>80</v>
      </c>
      <c r="BW104" s="102" t="s">
        <v>111</v>
      </c>
      <c r="BX104" s="102" t="s">
        <v>5</v>
      </c>
      <c r="CL104" s="102" t="s">
        <v>19</v>
      </c>
      <c r="CM104" s="102" t="s">
        <v>87</v>
      </c>
    </row>
    <row r="105" spans="1:91" s="4" customFormat="1" ht="16.5" customHeight="1">
      <c r="A105" s="103" t="s">
        <v>88</v>
      </c>
      <c r="B105" s="58"/>
      <c r="C105" s="104"/>
      <c r="D105" s="104"/>
      <c r="E105" s="314" t="s">
        <v>112</v>
      </c>
      <c r="F105" s="314"/>
      <c r="G105" s="314"/>
      <c r="H105" s="314"/>
      <c r="I105" s="314"/>
      <c r="J105" s="104"/>
      <c r="K105" s="314" t="s">
        <v>3611</v>
      </c>
      <c r="L105" s="314"/>
      <c r="M105" s="314"/>
      <c r="N105" s="314"/>
      <c r="O105" s="314"/>
      <c r="P105" s="314"/>
      <c r="Q105" s="314"/>
      <c r="R105" s="314"/>
      <c r="S105" s="314"/>
      <c r="T105" s="314"/>
      <c r="U105" s="314"/>
      <c r="V105" s="314"/>
      <c r="W105" s="314"/>
      <c r="X105" s="314"/>
      <c r="Y105" s="314"/>
      <c r="Z105" s="314"/>
      <c r="AA105" s="314"/>
      <c r="AB105" s="314"/>
      <c r="AC105" s="314"/>
      <c r="AD105" s="314"/>
      <c r="AE105" s="314"/>
      <c r="AF105" s="314"/>
      <c r="AG105" s="312">
        <f>'SO 04.1-ČOV-stavební'!J32</f>
        <v>0</v>
      </c>
      <c r="AH105" s="313"/>
      <c r="AI105" s="313"/>
      <c r="AJ105" s="313"/>
      <c r="AK105" s="313"/>
      <c r="AL105" s="313"/>
      <c r="AM105" s="313"/>
      <c r="AN105" s="312">
        <f t="shared" si="0"/>
        <v>0</v>
      </c>
      <c r="AO105" s="313"/>
      <c r="AP105" s="313"/>
      <c r="AQ105" s="105" t="s">
        <v>89</v>
      </c>
      <c r="AR105" s="60"/>
      <c r="AS105" s="106">
        <v>0</v>
      </c>
      <c r="AT105" s="107">
        <f t="shared" si="1"/>
        <v>0</v>
      </c>
      <c r="AU105" s="108">
        <f>'SO 04.1-ČOV-stavební'!P148</f>
        <v>0</v>
      </c>
      <c r="AV105" s="107">
        <f>'SO 04.1-ČOV-stavební'!J35</f>
        <v>0</v>
      </c>
      <c r="AW105" s="107">
        <f>'SO 04.1-ČOV-stavební'!J36</f>
        <v>0</v>
      </c>
      <c r="AX105" s="107">
        <f>'SO 04.1-ČOV-stavební'!J37</f>
        <v>0</v>
      </c>
      <c r="AY105" s="107">
        <f>'SO 04.1-ČOV-stavební'!J38</f>
        <v>0</v>
      </c>
      <c r="AZ105" s="107">
        <f>'SO 04.1-ČOV-stavební'!F35</f>
        <v>0</v>
      </c>
      <c r="BA105" s="107">
        <f>'SO 04.1-ČOV-stavební'!F36</f>
        <v>0</v>
      </c>
      <c r="BB105" s="107">
        <f>'SO 04.1-ČOV-stavební'!F37</f>
        <v>0</v>
      </c>
      <c r="BC105" s="107">
        <f>'SO 04.1-ČOV-stavební'!F38</f>
        <v>0</v>
      </c>
      <c r="BD105" s="109">
        <f>'SO 04.1-ČOV-stavební'!F39</f>
        <v>0</v>
      </c>
      <c r="BT105" s="110" t="s">
        <v>87</v>
      </c>
      <c r="BV105" s="110" t="s">
        <v>80</v>
      </c>
      <c r="BW105" s="110" t="s">
        <v>113</v>
      </c>
      <c r="BX105" s="110" t="s">
        <v>111</v>
      </c>
      <c r="CL105" s="110" t="s">
        <v>19</v>
      </c>
    </row>
    <row r="106" spans="1:91" s="4" customFormat="1" ht="16.5" customHeight="1">
      <c r="A106" s="103" t="s">
        <v>88</v>
      </c>
      <c r="B106" s="58"/>
      <c r="C106" s="104"/>
      <c r="D106" s="104"/>
      <c r="E106" s="314" t="s">
        <v>114</v>
      </c>
      <c r="F106" s="314"/>
      <c r="G106" s="314"/>
      <c r="H106" s="314"/>
      <c r="I106" s="314"/>
      <c r="J106" s="104"/>
      <c r="K106" s="314" t="s">
        <v>3612</v>
      </c>
      <c r="L106" s="314"/>
      <c r="M106" s="314"/>
      <c r="N106" s="314"/>
      <c r="O106" s="314"/>
      <c r="P106" s="314"/>
      <c r="Q106" s="314"/>
      <c r="R106" s="314"/>
      <c r="S106" s="314"/>
      <c r="T106" s="314"/>
      <c r="U106" s="314"/>
      <c r="V106" s="314"/>
      <c r="W106" s="314"/>
      <c r="X106" s="314"/>
      <c r="Y106" s="314"/>
      <c r="Z106" s="314"/>
      <c r="AA106" s="314"/>
      <c r="AB106" s="314"/>
      <c r="AC106" s="314"/>
      <c r="AD106" s="314"/>
      <c r="AE106" s="314"/>
      <c r="AF106" s="314"/>
      <c r="AG106" s="312">
        <f>'SO 04.2-ČOV-kanalizace'!J32</f>
        <v>0</v>
      </c>
      <c r="AH106" s="313"/>
      <c r="AI106" s="313"/>
      <c r="AJ106" s="313"/>
      <c r="AK106" s="313"/>
      <c r="AL106" s="313"/>
      <c r="AM106" s="313"/>
      <c r="AN106" s="312">
        <f t="shared" si="0"/>
        <v>0</v>
      </c>
      <c r="AO106" s="313"/>
      <c r="AP106" s="313"/>
      <c r="AQ106" s="105" t="s">
        <v>89</v>
      </c>
      <c r="AR106" s="60"/>
      <c r="AS106" s="106">
        <v>0</v>
      </c>
      <c r="AT106" s="107">
        <f t="shared" si="1"/>
        <v>0</v>
      </c>
      <c r="AU106" s="108">
        <f>'SO 04.2-ČOV-kanalizace'!P125</f>
        <v>0</v>
      </c>
      <c r="AV106" s="107">
        <f>'SO 04.2-ČOV-kanalizace'!J35</f>
        <v>0</v>
      </c>
      <c r="AW106" s="107">
        <f>'SO 04.2-ČOV-kanalizace'!J36</f>
        <v>0</v>
      </c>
      <c r="AX106" s="107">
        <f>'SO 04.2-ČOV-kanalizace'!J37</f>
        <v>0</v>
      </c>
      <c r="AY106" s="107">
        <f>'SO 04.2-ČOV-kanalizace'!J38</f>
        <v>0</v>
      </c>
      <c r="AZ106" s="107">
        <f>'SO 04.2-ČOV-kanalizace'!F35</f>
        <v>0</v>
      </c>
      <c r="BA106" s="107">
        <f>'SO 04.2-ČOV-kanalizace'!F36</f>
        <v>0</v>
      </c>
      <c r="BB106" s="107">
        <f>'SO 04.2-ČOV-kanalizace'!F37</f>
        <v>0</v>
      </c>
      <c r="BC106" s="107">
        <f>'SO 04.2-ČOV-kanalizace'!F38</f>
        <v>0</v>
      </c>
      <c r="BD106" s="109">
        <f>'SO 04.2-ČOV-kanalizace'!F39</f>
        <v>0</v>
      </c>
      <c r="BT106" s="110" t="s">
        <v>87</v>
      </c>
      <c r="BV106" s="110" t="s">
        <v>80</v>
      </c>
      <c r="BW106" s="110" t="s">
        <v>115</v>
      </c>
      <c r="BX106" s="110" t="s">
        <v>111</v>
      </c>
      <c r="CL106" s="110" t="s">
        <v>19</v>
      </c>
    </row>
    <row r="107" spans="1:91" s="4" customFormat="1" ht="16.5" customHeight="1">
      <c r="A107" s="103" t="s">
        <v>88</v>
      </c>
      <c r="B107" s="58"/>
      <c r="C107" s="104"/>
      <c r="D107" s="104"/>
      <c r="E107" s="314" t="s">
        <v>116</v>
      </c>
      <c r="F107" s="314"/>
      <c r="G107" s="314"/>
      <c r="H107" s="314"/>
      <c r="I107" s="314"/>
      <c r="J107" s="104"/>
      <c r="K107" s="314" t="s">
        <v>3613</v>
      </c>
      <c r="L107" s="314"/>
      <c r="M107" s="314"/>
      <c r="N107" s="314"/>
      <c r="O107" s="314"/>
      <c r="P107" s="314"/>
      <c r="Q107" s="314"/>
      <c r="R107" s="314"/>
      <c r="S107" s="314"/>
      <c r="T107" s="314"/>
      <c r="U107" s="314"/>
      <c r="V107" s="314"/>
      <c r="W107" s="314"/>
      <c r="X107" s="314"/>
      <c r="Y107" s="314"/>
      <c r="Z107" s="314"/>
      <c r="AA107" s="314"/>
      <c r="AB107" s="314"/>
      <c r="AC107" s="314"/>
      <c r="AD107" s="314"/>
      <c r="AE107" s="314"/>
      <c r="AF107" s="314"/>
      <c r="AG107" s="312">
        <f>'SO 04.3-ČOV-komunikace'!J32</f>
        <v>0</v>
      </c>
      <c r="AH107" s="313"/>
      <c r="AI107" s="313"/>
      <c r="AJ107" s="313"/>
      <c r="AK107" s="313"/>
      <c r="AL107" s="313"/>
      <c r="AM107" s="313"/>
      <c r="AN107" s="312">
        <f t="shared" si="0"/>
        <v>0</v>
      </c>
      <c r="AO107" s="313"/>
      <c r="AP107" s="313"/>
      <c r="AQ107" s="105" t="s">
        <v>89</v>
      </c>
      <c r="AR107" s="60"/>
      <c r="AS107" s="106">
        <v>0</v>
      </c>
      <c r="AT107" s="107">
        <f t="shared" si="1"/>
        <v>0</v>
      </c>
      <c r="AU107" s="108">
        <f>'SO 04.3-ČOV-komunikace'!P125</f>
        <v>0</v>
      </c>
      <c r="AV107" s="107">
        <f>'SO 04.3-ČOV-komunikace'!J35</f>
        <v>0</v>
      </c>
      <c r="AW107" s="107">
        <f>'SO 04.3-ČOV-komunikace'!J36</f>
        <v>0</v>
      </c>
      <c r="AX107" s="107">
        <f>'SO 04.3-ČOV-komunikace'!J37</f>
        <v>0</v>
      </c>
      <c r="AY107" s="107">
        <f>'SO 04.3-ČOV-komunikace'!J38</f>
        <v>0</v>
      </c>
      <c r="AZ107" s="107">
        <f>'SO 04.3-ČOV-komunikace'!F35</f>
        <v>0</v>
      </c>
      <c r="BA107" s="107">
        <f>'SO 04.3-ČOV-komunikace'!F36</f>
        <v>0</v>
      </c>
      <c r="BB107" s="107">
        <f>'SO 04.3-ČOV-komunikace'!F37</f>
        <v>0</v>
      </c>
      <c r="BC107" s="107">
        <f>'SO 04.3-ČOV-komunikace'!F38</f>
        <v>0</v>
      </c>
      <c r="BD107" s="109">
        <f>'SO 04.3-ČOV-komunikace'!F39</f>
        <v>0</v>
      </c>
      <c r="BT107" s="110" t="s">
        <v>87</v>
      </c>
      <c r="BV107" s="110" t="s">
        <v>80</v>
      </c>
      <c r="BW107" s="110" t="s">
        <v>117</v>
      </c>
      <c r="BX107" s="110" t="s">
        <v>111</v>
      </c>
      <c r="CL107" s="110" t="s">
        <v>19</v>
      </c>
    </row>
    <row r="108" spans="1:91" s="4" customFormat="1" ht="17.25" customHeight="1">
      <c r="A108" s="103" t="s">
        <v>88</v>
      </c>
      <c r="B108" s="58"/>
      <c r="C108" s="104"/>
      <c r="D108" s="104"/>
      <c r="E108" s="314" t="s">
        <v>118</v>
      </c>
      <c r="F108" s="314"/>
      <c r="G108" s="314"/>
      <c r="H108" s="314"/>
      <c r="I108" s="314"/>
      <c r="J108" s="104"/>
      <c r="K108" s="314" t="s">
        <v>3614</v>
      </c>
      <c r="L108" s="314"/>
      <c r="M108" s="314"/>
      <c r="N108" s="314"/>
      <c r="O108" s="314"/>
      <c r="P108" s="314"/>
      <c r="Q108" s="314"/>
      <c r="R108" s="314"/>
      <c r="S108" s="314"/>
      <c r="T108" s="314"/>
      <c r="U108" s="314"/>
      <c r="V108" s="314"/>
      <c r="W108" s="314"/>
      <c r="X108" s="314"/>
      <c r="Y108" s="314"/>
      <c r="Z108" s="314"/>
      <c r="AA108" s="314"/>
      <c r="AB108" s="314"/>
      <c r="AC108" s="314"/>
      <c r="AD108" s="314"/>
      <c r="AE108" s="314"/>
      <c r="AF108" s="314"/>
      <c r="AG108" s="312">
        <f>'SO 04.4-ČOV-TÚ+oplocení'!J32</f>
        <v>0</v>
      </c>
      <c r="AH108" s="313"/>
      <c r="AI108" s="313"/>
      <c r="AJ108" s="313"/>
      <c r="AK108" s="313"/>
      <c r="AL108" s="313"/>
      <c r="AM108" s="313"/>
      <c r="AN108" s="312">
        <f t="shared" si="0"/>
        <v>0</v>
      </c>
      <c r="AO108" s="313"/>
      <c r="AP108" s="313"/>
      <c r="AQ108" s="105" t="s">
        <v>89</v>
      </c>
      <c r="AR108" s="60"/>
      <c r="AS108" s="106">
        <v>0</v>
      </c>
      <c r="AT108" s="107">
        <f t="shared" si="1"/>
        <v>0</v>
      </c>
      <c r="AU108" s="108">
        <f>'SO 04.4-ČOV-TÚ+oplocení'!P125</f>
        <v>0</v>
      </c>
      <c r="AV108" s="107">
        <f>'SO 04.4-ČOV-TÚ+oplocení'!J35</f>
        <v>0</v>
      </c>
      <c r="AW108" s="107">
        <f>'SO 04.4-ČOV-TÚ+oplocení'!J36</f>
        <v>0</v>
      </c>
      <c r="AX108" s="107">
        <f>'SO 04.4-ČOV-TÚ+oplocení'!J37</f>
        <v>0</v>
      </c>
      <c r="AY108" s="107">
        <f>'SO 04.4-ČOV-TÚ+oplocení'!J38</f>
        <v>0</v>
      </c>
      <c r="AZ108" s="107">
        <f>'SO 04.4-ČOV-TÚ+oplocení'!F35</f>
        <v>0</v>
      </c>
      <c r="BA108" s="107">
        <f>'SO 04.4-ČOV-TÚ+oplocení'!F36</f>
        <v>0</v>
      </c>
      <c r="BB108" s="107">
        <f>'SO 04.4-ČOV-TÚ+oplocení'!F37</f>
        <v>0</v>
      </c>
      <c r="BC108" s="107">
        <f>'SO 04.4-ČOV-TÚ+oplocení'!F38</f>
        <v>0</v>
      </c>
      <c r="BD108" s="109">
        <f>'SO 04.4-ČOV-TÚ+oplocení'!F39</f>
        <v>0</v>
      </c>
      <c r="BT108" s="110" t="s">
        <v>87</v>
      </c>
      <c r="BV108" s="110" t="s">
        <v>80</v>
      </c>
      <c r="BW108" s="110" t="s">
        <v>119</v>
      </c>
      <c r="BX108" s="110" t="s">
        <v>111</v>
      </c>
      <c r="CL108" s="110" t="s">
        <v>19</v>
      </c>
    </row>
    <row r="109" spans="1:91" s="4" customFormat="1" ht="16.5" customHeight="1">
      <c r="A109" s="103" t="s">
        <v>88</v>
      </c>
      <c r="B109" s="58"/>
      <c r="C109" s="104"/>
      <c r="D109" s="104"/>
      <c r="E109" s="314" t="s">
        <v>120</v>
      </c>
      <c r="F109" s="314"/>
      <c r="G109" s="314"/>
      <c r="H109" s="314"/>
      <c r="I109" s="314"/>
      <c r="J109" s="104"/>
      <c r="K109" s="314" t="s">
        <v>3615</v>
      </c>
      <c r="L109" s="314"/>
      <c r="M109" s="314"/>
      <c r="N109" s="314"/>
      <c r="O109" s="314"/>
      <c r="P109" s="314"/>
      <c r="Q109" s="314"/>
      <c r="R109" s="314"/>
      <c r="S109" s="314"/>
      <c r="T109" s="314"/>
      <c r="U109" s="314"/>
      <c r="V109" s="314"/>
      <c r="W109" s="314"/>
      <c r="X109" s="314"/>
      <c r="Y109" s="314"/>
      <c r="Z109" s="314"/>
      <c r="AA109" s="314"/>
      <c r="AB109" s="314"/>
      <c r="AC109" s="314"/>
      <c r="AD109" s="314"/>
      <c r="AE109" s="314"/>
      <c r="AF109" s="314"/>
      <c r="AG109" s="312">
        <f>'SO 04.5-ČOV-strojní'!J32</f>
        <v>0</v>
      </c>
      <c r="AH109" s="313"/>
      <c r="AI109" s="313"/>
      <c r="AJ109" s="313"/>
      <c r="AK109" s="313"/>
      <c r="AL109" s="313"/>
      <c r="AM109" s="313"/>
      <c r="AN109" s="312">
        <f t="shared" si="0"/>
        <v>0</v>
      </c>
      <c r="AO109" s="313"/>
      <c r="AP109" s="313"/>
      <c r="AQ109" s="105" t="s">
        <v>89</v>
      </c>
      <c r="AR109" s="60"/>
      <c r="AS109" s="106">
        <v>0</v>
      </c>
      <c r="AT109" s="107">
        <f t="shared" si="1"/>
        <v>0</v>
      </c>
      <c r="AU109" s="108">
        <f>'SO 04.5-ČOV-strojní'!P122</f>
        <v>0</v>
      </c>
      <c r="AV109" s="107">
        <f>'SO 04.5-ČOV-strojní'!J35</f>
        <v>0</v>
      </c>
      <c r="AW109" s="107">
        <f>'SO 04.5-ČOV-strojní'!J36</f>
        <v>0</v>
      </c>
      <c r="AX109" s="107">
        <f>'SO 04.5-ČOV-strojní'!J37</f>
        <v>0</v>
      </c>
      <c r="AY109" s="107">
        <f>'SO 04.5-ČOV-strojní'!J38</f>
        <v>0</v>
      </c>
      <c r="AZ109" s="107">
        <f>'SO 04.5-ČOV-strojní'!F35</f>
        <v>0</v>
      </c>
      <c r="BA109" s="107">
        <f>'SO 04.5-ČOV-strojní'!F36</f>
        <v>0</v>
      </c>
      <c r="BB109" s="107">
        <f>'SO 04.5-ČOV-strojní'!F37</f>
        <v>0</v>
      </c>
      <c r="BC109" s="107">
        <f>'SO 04.5-ČOV-strojní'!F38</f>
        <v>0</v>
      </c>
      <c r="BD109" s="109">
        <f>'SO 04.5-ČOV-strojní'!F39</f>
        <v>0</v>
      </c>
      <c r="BT109" s="110" t="s">
        <v>87</v>
      </c>
      <c r="BV109" s="110" t="s">
        <v>80</v>
      </c>
      <c r="BW109" s="110" t="s">
        <v>122</v>
      </c>
      <c r="BX109" s="110" t="s">
        <v>111</v>
      </c>
      <c r="CL109" s="110" t="s">
        <v>19</v>
      </c>
    </row>
    <row r="110" spans="1:91" s="4" customFormat="1" ht="16.5" customHeight="1">
      <c r="B110" s="58"/>
      <c r="C110" s="104"/>
      <c r="D110" s="104"/>
      <c r="E110" s="314" t="s">
        <v>123</v>
      </c>
      <c r="F110" s="314"/>
      <c r="G110" s="314"/>
      <c r="H110" s="314"/>
      <c r="I110" s="314"/>
      <c r="J110" s="104"/>
      <c r="K110" s="314" t="s">
        <v>3616</v>
      </c>
      <c r="L110" s="314"/>
      <c r="M110" s="314"/>
      <c r="N110" s="314"/>
      <c r="O110" s="314"/>
      <c r="P110" s="314"/>
      <c r="Q110" s="314"/>
      <c r="R110" s="314"/>
      <c r="S110" s="314"/>
      <c r="T110" s="314"/>
      <c r="U110" s="314"/>
      <c r="V110" s="314"/>
      <c r="W110" s="314"/>
      <c r="X110" s="314"/>
      <c r="Y110" s="314"/>
      <c r="Z110" s="314"/>
      <c r="AA110" s="314"/>
      <c r="AB110" s="314"/>
      <c r="AC110" s="314"/>
      <c r="AD110" s="314"/>
      <c r="AE110" s="314"/>
      <c r="AF110" s="314"/>
      <c r="AG110" s="317">
        <f>ROUND(SUM(AG111:AG112),2)</f>
        <v>0</v>
      </c>
      <c r="AH110" s="313"/>
      <c r="AI110" s="313"/>
      <c r="AJ110" s="313"/>
      <c r="AK110" s="313"/>
      <c r="AL110" s="313"/>
      <c r="AM110" s="313"/>
      <c r="AN110" s="312">
        <f t="shared" si="0"/>
        <v>0</v>
      </c>
      <c r="AO110" s="313"/>
      <c r="AP110" s="313"/>
      <c r="AQ110" s="105" t="s">
        <v>89</v>
      </c>
      <c r="AR110" s="60"/>
      <c r="AS110" s="106">
        <f>ROUND(SUM(AS111:AS112),2)</f>
        <v>0</v>
      </c>
      <c r="AT110" s="107">
        <f t="shared" si="1"/>
        <v>0</v>
      </c>
      <c r="AU110" s="108">
        <f>ROUND(SUM(AU111:AU112),5)</f>
        <v>0</v>
      </c>
      <c r="AV110" s="107">
        <f>ROUND(AZ110*L29,2)</f>
        <v>0</v>
      </c>
      <c r="AW110" s="107">
        <f>ROUND(BA110*L30,2)</f>
        <v>0</v>
      </c>
      <c r="AX110" s="107">
        <f>ROUND(BB110*L29,2)</f>
        <v>0</v>
      </c>
      <c r="AY110" s="107">
        <f>ROUND(BC110*L30,2)</f>
        <v>0</v>
      </c>
      <c r="AZ110" s="107">
        <f>ROUND(SUM(AZ111:AZ112),2)</f>
        <v>0</v>
      </c>
      <c r="BA110" s="107">
        <f>ROUND(SUM(BA111:BA112),2)</f>
        <v>0</v>
      </c>
      <c r="BB110" s="107">
        <f>ROUND(SUM(BB111:BB112),2)</f>
        <v>0</v>
      </c>
      <c r="BC110" s="107">
        <f>ROUND(SUM(BC111:BC112),2)</f>
        <v>0</v>
      </c>
      <c r="BD110" s="109">
        <f>ROUND(SUM(BD111:BD112),2)</f>
        <v>0</v>
      </c>
      <c r="BS110" s="110" t="s">
        <v>77</v>
      </c>
      <c r="BT110" s="110" t="s">
        <v>87</v>
      </c>
      <c r="BU110" s="110" t="s">
        <v>79</v>
      </c>
      <c r="BV110" s="110" t="s">
        <v>80</v>
      </c>
      <c r="BW110" s="110" t="s">
        <v>124</v>
      </c>
      <c r="BX110" s="110" t="s">
        <v>111</v>
      </c>
      <c r="CL110" s="110" t="s">
        <v>19</v>
      </c>
    </row>
    <row r="111" spans="1:91" s="4" customFormat="1" ht="15.75" customHeight="1">
      <c r="A111" s="103" t="s">
        <v>88</v>
      </c>
      <c r="B111" s="58"/>
      <c r="C111" s="104"/>
      <c r="D111" s="104"/>
      <c r="E111" s="104"/>
      <c r="F111" s="314" t="s">
        <v>125</v>
      </c>
      <c r="G111" s="314"/>
      <c r="H111" s="314"/>
      <c r="I111" s="314"/>
      <c r="J111" s="314"/>
      <c r="K111" s="104"/>
      <c r="L111" s="314" t="s">
        <v>3618</v>
      </c>
      <c r="M111" s="314"/>
      <c r="N111" s="314"/>
      <c r="O111" s="314"/>
      <c r="P111" s="314"/>
      <c r="Q111" s="314"/>
      <c r="R111" s="314"/>
      <c r="S111" s="314"/>
      <c r="T111" s="314"/>
      <c r="U111" s="314"/>
      <c r="V111" s="314"/>
      <c r="W111" s="314"/>
      <c r="X111" s="314"/>
      <c r="Y111" s="314"/>
      <c r="Z111" s="314"/>
      <c r="AA111" s="314"/>
      <c r="AB111" s="314"/>
      <c r="AC111" s="314"/>
      <c r="AD111" s="314"/>
      <c r="AE111" s="314"/>
      <c r="AF111" s="314"/>
      <c r="AG111" s="312">
        <f>'SO 04.6.1-ČOV-elektro-technol'!J34</f>
        <v>0</v>
      </c>
      <c r="AH111" s="313"/>
      <c r="AI111" s="313"/>
      <c r="AJ111" s="313"/>
      <c r="AK111" s="313"/>
      <c r="AL111" s="313"/>
      <c r="AM111" s="313"/>
      <c r="AN111" s="312">
        <f t="shared" si="0"/>
        <v>0</v>
      </c>
      <c r="AO111" s="313"/>
      <c r="AP111" s="313"/>
      <c r="AQ111" s="105" t="s">
        <v>89</v>
      </c>
      <c r="AR111" s="60"/>
      <c r="AS111" s="106">
        <v>0</v>
      </c>
      <c r="AT111" s="107">
        <f t="shared" si="1"/>
        <v>0</v>
      </c>
      <c r="AU111" s="108">
        <f>'SO 04.6.1-ČOV-elektro-technol'!P126</f>
        <v>0</v>
      </c>
      <c r="AV111" s="107">
        <f>'SO 04.6.1-ČOV-elektro-technol'!J37</f>
        <v>0</v>
      </c>
      <c r="AW111" s="107">
        <f>'SO 04.6.1-ČOV-elektro-technol'!J38</f>
        <v>0</v>
      </c>
      <c r="AX111" s="107">
        <f>'SO 04.6.1-ČOV-elektro-technol'!J39</f>
        <v>0</v>
      </c>
      <c r="AY111" s="107">
        <f>'SO 04.6.1-ČOV-elektro-technol'!J40</f>
        <v>0</v>
      </c>
      <c r="AZ111" s="107">
        <f>'SO 04.6.1-ČOV-elektro-technol'!F37</f>
        <v>0</v>
      </c>
      <c r="BA111" s="107">
        <f>'SO 04.6.1-ČOV-elektro-technol'!F38</f>
        <v>0</v>
      </c>
      <c r="BB111" s="107">
        <f>'SO 04.6.1-ČOV-elektro-technol'!F39</f>
        <v>0</v>
      </c>
      <c r="BC111" s="107">
        <f>'SO 04.6.1-ČOV-elektro-technol'!F40</f>
        <v>0</v>
      </c>
      <c r="BD111" s="109">
        <f>'SO 04.6.1-ČOV-elektro-technol'!F41</f>
        <v>0</v>
      </c>
      <c r="BT111" s="110" t="s">
        <v>126</v>
      </c>
      <c r="BV111" s="110" t="s">
        <v>80</v>
      </c>
      <c r="BW111" s="110" t="s">
        <v>127</v>
      </c>
      <c r="BX111" s="110" t="s">
        <v>124</v>
      </c>
      <c r="CL111" s="110" t="s">
        <v>19</v>
      </c>
    </row>
    <row r="112" spans="1:91" s="4" customFormat="1" ht="15.75" customHeight="1">
      <c r="A112" s="103" t="s">
        <v>88</v>
      </c>
      <c r="B112" s="58"/>
      <c r="C112" s="104"/>
      <c r="D112" s="104"/>
      <c r="E112" s="104"/>
      <c r="F112" s="314" t="s">
        <v>128</v>
      </c>
      <c r="G112" s="314"/>
      <c r="H112" s="314"/>
      <c r="I112" s="314"/>
      <c r="J112" s="314"/>
      <c r="K112" s="104"/>
      <c r="L112" s="314" t="s">
        <v>3619</v>
      </c>
      <c r="M112" s="314"/>
      <c r="N112" s="314"/>
      <c r="O112" s="314"/>
      <c r="P112" s="314"/>
      <c r="Q112" s="314"/>
      <c r="R112" s="314"/>
      <c r="S112" s="314"/>
      <c r="T112" s="314"/>
      <c r="U112" s="314"/>
      <c r="V112" s="314"/>
      <c r="W112" s="314"/>
      <c r="X112" s="314"/>
      <c r="Y112" s="314"/>
      <c r="Z112" s="314"/>
      <c r="AA112" s="314"/>
      <c r="AB112" s="314"/>
      <c r="AC112" s="314"/>
      <c r="AD112" s="314"/>
      <c r="AE112" s="314"/>
      <c r="AF112" s="314"/>
      <c r="AG112" s="312">
        <f>'SO 04.6.2-ČOV-elektro-stavební'!J34</f>
        <v>0</v>
      </c>
      <c r="AH112" s="313"/>
      <c r="AI112" s="313"/>
      <c r="AJ112" s="313"/>
      <c r="AK112" s="313"/>
      <c r="AL112" s="313"/>
      <c r="AM112" s="313"/>
      <c r="AN112" s="312">
        <f t="shared" si="0"/>
        <v>0</v>
      </c>
      <c r="AO112" s="313"/>
      <c r="AP112" s="313"/>
      <c r="AQ112" s="105" t="s">
        <v>89</v>
      </c>
      <c r="AR112" s="60"/>
      <c r="AS112" s="106">
        <v>0</v>
      </c>
      <c r="AT112" s="107">
        <f t="shared" si="1"/>
        <v>0</v>
      </c>
      <c r="AU112" s="108">
        <f>'SO 04.6.2-ČOV-elektro-stavební'!P126</f>
        <v>0</v>
      </c>
      <c r="AV112" s="107">
        <f>'SO 04.6.2-ČOV-elektro-stavební'!J37</f>
        <v>0</v>
      </c>
      <c r="AW112" s="107">
        <f>'SO 04.6.2-ČOV-elektro-stavební'!J38</f>
        <v>0</v>
      </c>
      <c r="AX112" s="107">
        <f>'SO 04.6.2-ČOV-elektro-stavební'!J39</f>
        <v>0</v>
      </c>
      <c r="AY112" s="107">
        <f>'SO 04.6.2-ČOV-elektro-stavební'!J40</f>
        <v>0</v>
      </c>
      <c r="AZ112" s="107">
        <f>'SO 04.6.2-ČOV-elektro-stavební'!F37</f>
        <v>0</v>
      </c>
      <c r="BA112" s="107">
        <f>'SO 04.6.2-ČOV-elektro-stavební'!F38</f>
        <v>0</v>
      </c>
      <c r="BB112" s="107">
        <f>'SO 04.6.2-ČOV-elektro-stavební'!F39</f>
        <v>0</v>
      </c>
      <c r="BC112" s="107">
        <f>'SO 04.6.2-ČOV-elektro-stavební'!F40</f>
        <v>0</v>
      </c>
      <c r="BD112" s="109">
        <f>'SO 04.6.2-ČOV-elektro-stavební'!F41</f>
        <v>0</v>
      </c>
      <c r="BT112" s="110" t="s">
        <v>126</v>
      </c>
      <c r="BV112" s="110" t="s">
        <v>80</v>
      </c>
      <c r="BW112" s="110" t="s">
        <v>129</v>
      </c>
      <c r="BX112" s="110" t="s">
        <v>124</v>
      </c>
      <c r="CL112" s="110" t="s">
        <v>19</v>
      </c>
    </row>
    <row r="113" spans="1:91" s="4" customFormat="1" ht="15" customHeight="1">
      <c r="A113" s="103" t="s">
        <v>88</v>
      </c>
      <c r="B113" s="58"/>
      <c r="C113" s="104"/>
      <c r="D113" s="104"/>
      <c r="E113" s="314" t="s">
        <v>130</v>
      </c>
      <c r="F113" s="314"/>
      <c r="G113" s="314"/>
      <c r="H113" s="314"/>
      <c r="I113" s="314"/>
      <c r="J113" s="104"/>
      <c r="K113" s="314" t="s">
        <v>3617</v>
      </c>
      <c r="L113" s="314"/>
      <c r="M113" s="314"/>
      <c r="N113" s="314"/>
      <c r="O113" s="314"/>
      <c r="P113" s="314"/>
      <c r="Q113" s="314"/>
      <c r="R113" s="314"/>
      <c r="S113" s="314"/>
      <c r="T113" s="314"/>
      <c r="U113" s="314"/>
      <c r="V113" s="314"/>
      <c r="W113" s="314"/>
      <c r="X113" s="314"/>
      <c r="Y113" s="314"/>
      <c r="Z113" s="314"/>
      <c r="AA113" s="314"/>
      <c r="AB113" s="314"/>
      <c r="AC113" s="314"/>
      <c r="AD113" s="314"/>
      <c r="AE113" s="314"/>
      <c r="AF113" s="314"/>
      <c r="AG113" s="312">
        <f>'SO 04.7-ČS před ČOV'!J32</f>
        <v>0</v>
      </c>
      <c r="AH113" s="313"/>
      <c r="AI113" s="313"/>
      <c r="AJ113" s="313"/>
      <c r="AK113" s="313"/>
      <c r="AL113" s="313"/>
      <c r="AM113" s="313"/>
      <c r="AN113" s="312">
        <f t="shared" si="0"/>
        <v>0</v>
      </c>
      <c r="AO113" s="313"/>
      <c r="AP113" s="313"/>
      <c r="AQ113" s="105" t="s">
        <v>89</v>
      </c>
      <c r="AR113" s="60"/>
      <c r="AS113" s="106">
        <v>0</v>
      </c>
      <c r="AT113" s="107">
        <f t="shared" si="1"/>
        <v>0</v>
      </c>
      <c r="AU113" s="108">
        <f>'SO 04.7-ČS před ČOV'!P131</f>
        <v>0</v>
      </c>
      <c r="AV113" s="107">
        <f>'SO 04.7-ČS před ČOV'!J35</f>
        <v>0</v>
      </c>
      <c r="AW113" s="107">
        <f>'SO 04.7-ČS před ČOV'!J36</f>
        <v>0</v>
      </c>
      <c r="AX113" s="107">
        <f>'SO 04.7-ČS před ČOV'!J37</f>
        <v>0</v>
      </c>
      <c r="AY113" s="107">
        <f>'SO 04.7-ČS před ČOV'!J38</f>
        <v>0</v>
      </c>
      <c r="AZ113" s="107">
        <f>'SO 04.7-ČS před ČOV'!F35</f>
        <v>0</v>
      </c>
      <c r="BA113" s="107">
        <f>'SO 04.7-ČS před ČOV'!F36</f>
        <v>0</v>
      </c>
      <c r="BB113" s="107">
        <f>'SO 04.7-ČS před ČOV'!F37</f>
        <v>0</v>
      </c>
      <c r="BC113" s="107">
        <f>'SO 04.7-ČS před ČOV'!F38</f>
        <v>0</v>
      </c>
      <c r="BD113" s="109">
        <f>'SO 04.7-ČS před ČOV'!F39</f>
        <v>0</v>
      </c>
      <c r="BT113" s="110" t="s">
        <v>87</v>
      </c>
      <c r="BV113" s="110" t="s">
        <v>80</v>
      </c>
      <c r="BW113" s="110" t="s">
        <v>131</v>
      </c>
      <c r="BX113" s="110" t="s">
        <v>111</v>
      </c>
      <c r="CL113" s="110" t="s">
        <v>19</v>
      </c>
    </row>
    <row r="114" spans="1:91" s="7" customFormat="1" ht="20.25" customHeight="1">
      <c r="A114" s="103" t="s">
        <v>88</v>
      </c>
      <c r="B114" s="93"/>
      <c r="C114" s="94"/>
      <c r="D114" s="315" t="s">
        <v>132</v>
      </c>
      <c r="E114" s="315"/>
      <c r="F114" s="315"/>
      <c r="G114" s="315"/>
      <c r="H114" s="315"/>
      <c r="I114" s="95"/>
      <c r="J114" s="315" t="s">
        <v>133</v>
      </c>
      <c r="K114" s="315"/>
      <c r="L114" s="315"/>
      <c r="M114" s="315"/>
      <c r="N114" s="315"/>
      <c r="O114" s="315"/>
      <c r="P114" s="315"/>
      <c r="Q114" s="315"/>
      <c r="R114" s="315"/>
      <c r="S114" s="315"/>
      <c r="T114" s="315"/>
      <c r="U114" s="315"/>
      <c r="V114" s="315"/>
      <c r="W114" s="315"/>
      <c r="X114" s="315"/>
      <c r="Y114" s="315"/>
      <c r="Z114" s="315"/>
      <c r="AA114" s="315"/>
      <c r="AB114" s="315"/>
      <c r="AC114" s="315"/>
      <c r="AD114" s="315"/>
      <c r="AE114" s="315"/>
      <c r="AF114" s="315"/>
      <c r="AG114" s="310">
        <f>'SO 05-Přípojka vody k ČOV'!J30</f>
        <v>0</v>
      </c>
      <c r="AH114" s="311"/>
      <c r="AI114" s="311"/>
      <c r="AJ114" s="311"/>
      <c r="AK114" s="311"/>
      <c r="AL114" s="311"/>
      <c r="AM114" s="311"/>
      <c r="AN114" s="310">
        <f t="shared" si="0"/>
        <v>0</v>
      </c>
      <c r="AO114" s="311"/>
      <c r="AP114" s="311"/>
      <c r="AQ114" s="96" t="s">
        <v>84</v>
      </c>
      <c r="AR114" s="97"/>
      <c r="AS114" s="98">
        <v>0</v>
      </c>
      <c r="AT114" s="99">
        <f t="shared" si="1"/>
        <v>0</v>
      </c>
      <c r="AU114" s="100">
        <f>'SO 05-Přípojka vody k ČOV'!P124</f>
        <v>0</v>
      </c>
      <c r="AV114" s="99">
        <f>'SO 05-Přípojka vody k ČOV'!J33</f>
        <v>0</v>
      </c>
      <c r="AW114" s="99">
        <f>'SO 05-Přípojka vody k ČOV'!J34</f>
        <v>0</v>
      </c>
      <c r="AX114" s="99">
        <f>'SO 05-Přípojka vody k ČOV'!J35</f>
        <v>0</v>
      </c>
      <c r="AY114" s="99">
        <f>'SO 05-Přípojka vody k ČOV'!J36</f>
        <v>0</v>
      </c>
      <c r="AZ114" s="99">
        <f>'SO 05-Přípojka vody k ČOV'!F33</f>
        <v>0</v>
      </c>
      <c r="BA114" s="99">
        <f>'SO 05-Přípojka vody k ČOV'!F34</f>
        <v>0</v>
      </c>
      <c r="BB114" s="99">
        <f>'SO 05-Přípojka vody k ČOV'!F35</f>
        <v>0</v>
      </c>
      <c r="BC114" s="99">
        <f>'SO 05-Přípojka vody k ČOV'!F36</f>
        <v>0</v>
      </c>
      <c r="BD114" s="101">
        <f>'SO 05-Přípojka vody k ČOV'!F37</f>
        <v>0</v>
      </c>
      <c r="BT114" s="102" t="s">
        <v>85</v>
      </c>
      <c r="BV114" s="102" t="s">
        <v>80</v>
      </c>
      <c r="BW114" s="102" t="s">
        <v>134</v>
      </c>
      <c r="BX114" s="102" t="s">
        <v>5</v>
      </c>
      <c r="CL114" s="102" t="s">
        <v>19</v>
      </c>
      <c r="CM114" s="102" t="s">
        <v>87</v>
      </c>
    </row>
    <row r="115" spans="1:91" s="7" customFormat="1" ht="21" customHeight="1">
      <c r="A115" s="103" t="s">
        <v>88</v>
      </c>
      <c r="B115" s="93"/>
      <c r="C115" s="94"/>
      <c r="D115" s="315" t="s">
        <v>135</v>
      </c>
      <c r="E115" s="315"/>
      <c r="F115" s="315"/>
      <c r="G115" s="315"/>
      <c r="H115" s="315"/>
      <c r="I115" s="95"/>
      <c r="J115" s="315" t="s">
        <v>136</v>
      </c>
      <c r="K115" s="315"/>
      <c r="L115" s="315"/>
      <c r="M115" s="315"/>
      <c r="N115" s="315"/>
      <c r="O115" s="315"/>
      <c r="P115" s="315"/>
      <c r="Q115" s="315"/>
      <c r="R115" s="315"/>
      <c r="S115" s="315"/>
      <c r="T115" s="315"/>
      <c r="U115" s="315"/>
      <c r="V115" s="315"/>
      <c r="W115" s="315"/>
      <c r="X115" s="315"/>
      <c r="Y115" s="315"/>
      <c r="Z115" s="315"/>
      <c r="AA115" s="315"/>
      <c r="AB115" s="315"/>
      <c r="AC115" s="315"/>
      <c r="AD115" s="315"/>
      <c r="AE115" s="315"/>
      <c r="AF115" s="315"/>
      <c r="AG115" s="310">
        <f>'SO 06 - Přípojky NN k ČS ...'!J30</f>
        <v>0</v>
      </c>
      <c r="AH115" s="311"/>
      <c r="AI115" s="311"/>
      <c r="AJ115" s="311"/>
      <c r="AK115" s="311"/>
      <c r="AL115" s="311"/>
      <c r="AM115" s="311"/>
      <c r="AN115" s="310">
        <f t="shared" si="0"/>
        <v>0</v>
      </c>
      <c r="AO115" s="311"/>
      <c r="AP115" s="311"/>
      <c r="AQ115" s="96" t="s">
        <v>84</v>
      </c>
      <c r="AR115" s="97"/>
      <c r="AS115" s="98">
        <v>0</v>
      </c>
      <c r="AT115" s="99">
        <f t="shared" si="1"/>
        <v>0</v>
      </c>
      <c r="AU115" s="100">
        <f>'SO 06 - Přípojky NN k ČS ...'!P122</f>
        <v>0</v>
      </c>
      <c r="AV115" s="99">
        <f>'SO 06 - Přípojky NN k ČS ...'!J33</f>
        <v>0</v>
      </c>
      <c r="AW115" s="99">
        <f>'SO 06 - Přípojky NN k ČS ...'!J34</f>
        <v>0</v>
      </c>
      <c r="AX115" s="99">
        <f>'SO 06 - Přípojky NN k ČS ...'!J35</f>
        <v>0</v>
      </c>
      <c r="AY115" s="99">
        <f>'SO 06 - Přípojky NN k ČS ...'!J36</f>
        <v>0</v>
      </c>
      <c r="AZ115" s="99">
        <f>'SO 06 - Přípojky NN k ČS ...'!F33</f>
        <v>0</v>
      </c>
      <c r="BA115" s="99">
        <f>'SO 06 - Přípojky NN k ČS ...'!F34</f>
        <v>0</v>
      </c>
      <c r="BB115" s="99">
        <f>'SO 06 - Přípojky NN k ČS ...'!F35</f>
        <v>0</v>
      </c>
      <c r="BC115" s="99">
        <f>'SO 06 - Přípojky NN k ČS ...'!F36</f>
        <v>0</v>
      </c>
      <c r="BD115" s="101">
        <f>'SO 06 - Přípojky NN k ČS ...'!F37</f>
        <v>0</v>
      </c>
      <c r="BT115" s="102" t="s">
        <v>85</v>
      </c>
      <c r="BV115" s="102" t="s">
        <v>80</v>
      </c>
      <c r="BW115" s="102" t="s">
        <v>137</v>
      </c>
      <c r="BX115" s="102" t="s">
        <v>5</v>
      </c>
      <c r="CL115" s="102" t="s">
        <v>19</v>
      </c>
      <c r="CM115" s="102" t="s">
        <v>87</v>
      </c>
    </row>
    <row r="116" spans="1:91" s="7" customFormat="1" ht="16.5" customHeight="1">
      <c r="A116" s="103" t="s">
        <v>88</v>
      </c>
      <c r="B116" s="93"/>
      <c r="C116" s="94"/>
      <c r="D116" s="315" t="s">
        <v>138</v>
      </c>
      <c r="E116" s="315"/>
      <c r="F116" s="315"/>
      <c r="G116" s="315"/>
      <c r="H116" s="315"/>
      <c r="I116" s="95"/>
      <c r="J116" s="315" t="s">
        <v>139</v>
      </c>
      <c r="K116" s="315"/>
      <c r="L116" s="315"/>
      <c r="M116" s="315"/>
      <c r="N116" s="315"/>
      <c r="O116" s="315"/>
      <c r="P116" s="315"/>
      <c r="Q116" s="315"/>
      <c r="R116" s="315"/>
      <c r="S116" s="315"/>
      <c r="T116" s="315"/>
      <c r="U116" s="315"/>
      <c r="V116" s="315"/>
      <c r="W116" s="315"/>
      <c r="X116" s="315"/>
      <c r="Y116" s="315"/>
      <c r="Z116" s="315"/>
      <c r="AA116" s="315"/>
      <c r="AB116" s="315"/>
      <c r="AC116" s="315"/>
      <c r="AD116" s="315"/>
      <c r="AE116" s="315"/>
      <c r="AF116" s="315"/>
      <c r="AG116" s="310">
        <f>'SO 07 - Ostatní náklady'!J30</f>
        <v>0</v>
      </c>
      <c r="AH116" s="311"/>
      <c r="AI116" s="311"/>
      <c r="AJ116" s="311"/>
      <c r="AK116" s="311"/>
      <c r="AL116" s="311"/>
      <c r="AM116" s="311"/>
      <c r="AN116" s="310">
        <f t="shared" si="0"/>
        <v>0</v>
      </c>
      <c r="AO116" s="311"/>
      <c r="AP116" s="311"/>
      <c r="AQ116" s="96" t="s">
        <v>84</v>
      </c>
      <c r="AR116" s="97"/>
      <c r="AS116" s="111">
        <v>0</v>
      </c>
      <c r="AT116" s="112">
        <f t="shared" si="1"/>
        <v>0</v>
      </c>
      <c r="AU116" s="113">
        <f>'SO 07 - Ostatní náklady'!P120</f>
        <v>0</v>
      </c>
      <c r="AV116" s="112">
        <f>'SO 07 - Ostatní náklady'!J33</f>
        <v>0</v>
      </c>
      <c r="AW116" s="112">
        <f>'SO 07 - Ostatní náklady'!J34</f>
        <v>0</v>
      </c>
      <c r="AX116" s="112">
        <f>'SO 07 - Ostatní náklady'!J35</f>
        <v>0</v>
      </c>
      <c r="AY116" s="112">
        <f>'SO 07 - Ostatní náklady'!J36</f>
        <v>0</v>
      </c>
      <c r="AZ116" s="112">
        <f>'SO 07 - Ostatní náklady'!F33</f>
        <v>0</v>
      </c>
      <c r="BA116" s="112">
        <f>'SO 07 - Ostatní náklady'!F34</f>
        <v>0</v>
      </c>
      <c r="BB116" s="112">
        <f>'SO 07 - Ostatní náklady'!F35</f>
        <v>0</v>
      </c>
      <c r="BC116" s="112">
        <f>'SO 07 - Ostatní náklady'!F36</f>
        <v>0</v>
      </c>
      <c r="BD116" s="114">
        <f>'SO 07 - Ostatní náklady'!F37</f>
        <v>0</v>
      </c>
      <c r="BT116" s="102" t="s">
        <v>85</v>
      </c>
      <c r="BV116" s="102" t="s">
        <v>80</v>
      </c>
      <c r="BW116" s="102" t="s">
        <v>140</v>
      </c>
      <c r="BX116" s="102" t="s">
        <v>5</v>
      </c>
      <c r="CL116" s="102" t="s">
        <v>19</v>
      </c>
      <c r="CM116" s="102" t="s">
        <v>87</v>
      </c>
    </row>
    <row r="117" spans="1:91" s="2" customFormat="1" ht="30" customHeight="1">
      <c r="A117" s="34"/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9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</row>
    <row r="118" spans="1:91" s="2" customFormat="1" ht="6.95" customHeight="1">
      <c r="A118" s="34"/>
      <c r="B118" s="54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39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</row>
  </sheetData>
  <sheetProtection formatColumns="0" formatRows="0"/>
  <mergeCells count="126">
    <mergeCell ref="E108:I108"/>
    <mergeCell ref="E109:I109"/>
    <mergeCell ref="AN98:AP98"/>
    <mergeCell ref="AN101:AP101"/>
    <mergeCell ref="AN99:AP99"/>
    <mergeCell ref="AN100:AP100"/>
    <mergeCell ref="AN102:AP102"/>
    <mergeCell ref="AN103:AP103"/>
    <mergeCell ref="AN104:AP104"/>
    <mergeCell ref="AN105:AP105"/>
    <mergeCell ref="AN106:AP106"/>
    <mergeCell ref="AN107:AP107"/>
    <mergeCell ref="AN108:AP108"/>
    <mergeCell ref="AN109:AP109"/>
    <mergeCell ref="K103:AF103"/>
    <mergeCell ref="J104:AF104"/>
    <mergeCell ref="K105:AF105"/>
    <mergeCell ref="K106:AF106"/>
    <mergeCell ref="K107:AF107"/>
    <mergeCell ref="D95:H95"/>
    <mergeCell ref="E102:I102"/>
    <mergeCell ref="E96:I96"/>
    <mergeCell ref="E97:I97"/>
    <mergeCell ref="E98:I98"/>
    <mergeCell ref="D99:H99"/>
    <mergeCell ref="D100:H100"/>
    <mergeCell ref="E101:I101"/>
    <mergeCell ref="E103:I103"/>
    <mergeCell ref="D104:H104"/>
    <mergeCell ref="E105:I105"/>
    <mergeCell ref="E106:I106"/>
    <mergeCell ref="E107:I107"/>
    <mergeCell ref="AG99:AM99"/>
    <mergeCell ref="AG100:AM100"/>
    <mergeCell ref="AG101:AM101"/>
    <mergeCell ref="AG102:AM102"/>
    <mergeCell ref="AG94:AM94"/>
    <mergeCell ref="AN94:AP94"/>
    <mergeCell ref="C92:G92"/>
    <mergeCell ref="I92:AF92"/>
    <mergeCell ref="J95:AF95"/>
    <mergeCell ref="K96:AF96"/>
    <mergeCell ref="K97:AF97"/>
    <mergeCell ref="K98:AF98"/>
    <mergeCell ref="J99:AF99"/>
    <mergeCell ref="J100:AF100"/>
    <mergeCell ref="K101:AF101"/>
    <mergeCell ref="K102:AF102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K109:AF109"/>
    <mergeCell ref="K108:AF108"/>
    <mergeCell ref="K110:AF110"/>
    <mergeCell ref="L111:AF111"/>
    <mergeCell ref="L112:AF112"/>
    <mergeCell ref="K113:AF113"/>
    <mergeCell ref="J114:AF114"/>
    <mergeCell ref="J115:AF115"/>
    <mergeCell ref="J116:AF116"/>
    <mergeCell ref="AG104:AM104"/>
    <mergeCell ref="AG103:AM103"/>
    <mergeCell ref="AG105:AM105"/>
    <mergeCell ref="AG106:AM106"/>
    <mergeCell ref="AG107:AM107"/>
    <mergeCell ref="AG108:AM108"/>
    <mergeCell ref="AG109:AM109"/>
    <mergeCell ref="AG110:AM110"/>
    <mergeCell ref="AG111:AM111"/>
    <mergeCell ref="AN114:AP114"/>
    <mergeCell ref="AN113:AP113"/>
    <mergeCell ref="AN115:AP115"/>
    <mergeCell ref="AN116:AP116"/>
    <mergeCell ref="F111:J111"/>
    <mergeCell ref="E110:I110"/>
    <mergeCell ref="F112:J112"/>
    <mergeCell ref="E113:I113"/>
    <mergeCell ref="D114:H114"/>
    <mergeCell ref="D115:H115"/>
    <mergeCell ref="D116:H116"/>
    <mergeCell ref="AG112:AM112"/>
    <mergeCell ref="AG113:AM113"/>
    <mergeCell ref="AG114:AM114"/>
    <mergeCell ref="AG115:AM115"/>
    <mergeCell ref="AG116:AM116"/>
    <mergeCell ref="AN110:AP110"/>
    <mergeCell ref="AN111:AP111"/>
    <mergeCell ref="AN112:AP112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6" location="'SO 01 - Kanalizace'!C2" display="/"/>
    <hyperlink ref="A97" location="'SO 01.1 - Kanalizace - ne...'!C2" display="/"/>
    <hyperlink ref="A98" location="'SO 01.2 - Kanalizace - St...'!C2" display="/"/>
    <hyperlink ref="A99" location="'SO 02 - Kanalizační přípojky'!C2" display="/"/>
    <hyperlink ref="A101" location="'SO 03.1 - Čerpací stanice...'!C2" display="/"/>
    <hyperlink ref="A102" location="'SO 03.2 - Čerpací stanice...'!C2" display="/"/>
    <hyperlink ref="A103" location="'SO 03.3 - Čerpací stanice...'!C2" display="/"/>
    <hyperlink ref="A105" location="'SO 04.1 - Čistírna odpadn...'!C2" display="/"/>
    <hyperlink ref="A106" location="'SO 04.2 - Čistírna odpadn...'!C2" display="/"/>
    <hyperlink ref="A107" location="'SO 04.3 - Čistírna odpadn...'!C2" display="/"/>
    <hyperlink ref="A108" location="'SO 04.4 - Čistírna odpadn...'!C2" display="/"/>
    <hyperlink ref="A109" location="'SO 04.5 - Čistírna odpadn...'!C2" display="/"/>
    <hyperlink ref="A111" location="'SO 04.6.1 - Čistírna odpa...'!C2" display="/"/>
    <hyperlink ref="A112" location="'SO 04.6.2 - Čistírna odpa...'!C2" display="/"/>
    <hyperlink ref="A113" location="'SO 04.7 - Čerpací stanice...'!C2" display="/"/>
    <hyperlink ref="A114" location="'SO 05 - Přípojka vody k ČOV'!C2" display="/"/>
    <hyperlink ref="A115" location="'SO 06 - Přípojky NN k ČS ...'!C2" display="/"/>
    <hyperlink ref="A116" location="'SO 07 - Ostatní náklady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20"/>
  <sheetViews>
    <sheetView showGridLines="0" workbookViewId="0">
      <selection activeCell="E9" sqref="E9:H9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86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2" customFormat="1" ht="12" customHeight="1">
      <c r="A8" s="34"/>
      <c r="B8" s="39"/>
      <c r="C8" s="34"/>
      <c r="D8" s="121" t="s">
        <v>142</v>
      </c>
      <c r="E8" s="34"/>
      <c r="F8" s="34"/>
      <c r="G8" s="34"/>
      <c r="H8" s="34"/>
      <c r="I8" s="122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27" t="s">
        <v>143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21" t="s">
        <v>18</v>
      </c>
      <c r="E11" s="34"/>
      <c r="F11" s="110" t="s">
        <v>19</v>
      </c>
      <c r="G11" s="34"/>
      <c r="H11" s="34"/>
      <c r="I11" s="123" t="s">
        <v>20</v>
      </c>
      <c r="J11" s="110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21" t="s">
        <v>21</v>
      </c>
      <c r="E12" s="34"/>
      <c r="F12" s="110" t="s">
        <v>22</v>
      </c>
      <c r="G12" s="34"/>
      <c r="H12" s="34"/>
      <c r="I12" s="123" t="s">
        <v>23</v>
      </c>
      <c r="J12" s="124">
        <f>Rekapitulace!AN8</f>
        <v>43829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22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24</v>
      </c>
      <c r="E14" s="34"/>
      <c r="F14" s="34"/>
      <c r="G14" s="34"/>
      <c r="H14" s="34"/>
      <c r="I14" s="123" t="s">
        <v>25</v>
      </c>
      <c r="J14" s="110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0" t="s">
        <v>27</v>
      </c>
      <c r="F15" s="34"/>
      <c r="G15" s="34"/>
      <c r="H15" s="34"/>
      <c r="I15" s="123" t="s">
        <v>28</v>
      </c>
      <c r="J15" s="110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22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21" t="s">
        <v>29</v>
      </c>
      <c r="E17" s="34"/>
      <c r="F17" s="34"/>
      <c r="G17" s="34"/>
      <c r="H17" s="34"/>
      <c r="I17" s="123" t="s">
        <v>25</v>
      </c>
      <c r="J17" s="30" t="str">
        <f>Rekapitulace!AN13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29" t="str">
        <f>Rekapitulace!E14</f>
        <v>Vyplň údaj</v>
      </c>
      <c r="F18" s="330"/>
      <c r="G18" s="330"/>
      <c r="H18" s="330"/>
      <c r="I18" s="123" t="s">
        <v>28</v>
      </c>
      <c r="J18" s="30" t="str">
        <f>Rekapitulace!AN14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22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21" t="s">
        <v>31</v>
      </c>
      <c r="E20" s="34"/>
      <c r="F20" s="34"/>
      <c r="G20" s="34"/>
      <c r="H20" s="34"/>
      <c r="I20" s="123" t="s">
        <v>25</v>
      </c>
      <c r="J20" s="110" t="s">
        <v>32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0" t="s">
        <v>33</v>
      </c>
      <c r="F21" s="34"/>
      <c r="G21" s="34"/>
      <c r="H21" s="34"/>
      <c r="I21" s="123" t="s">
        <v>28</v>
      </c>
      <c r="J21" s="110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22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21" t="s">
        <v>35</v>
      </c>
      <c r="E23" s="34"/>
      <c r="F23" s="34"/>
      <c r="G23" s="34"/>
      <c r="H23" s="34"/>
      <c r="I23" s="123" t="s">
        <v>25</v>
      </c>
      <c r="J23" s="110" t="str">
        <f>IF(Rekapitulace!AN19="","",Rekapitulace!AN19)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0" t="str">
        <f>IF(Rekapitulace!E20="","",Rekapitulace!E20)</f>
        <v xml:space="preserve"> </v>
      </c>
      <c r="F24" s="34"/>
      <c r="G24" s="34"/>
      <c r="H24" s="34"/>
      <c r="I24" s="123" t="s">
        <v>28</v>
      </c>
      <c r="J24" s="110" t="str">
        <f>IF(Rekapitulace!AN20="","",Rekapitulace!AN20)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22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21" t="s">
        <v>37</v>
      </c>
      <c r="E26" s="34"/>
      <c r="F26" s="34"/>
      <c r="G26" s="34"/>
      <c r="H26" s="34"/>
      <c r="I26" s="122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25"/>
      <c r="B27" s="126"/>
      <c r="C27" s="125"/>
      <c r="D27" s="125"/>
      <c r="E27" s="331" t="s">
        <v>1</v>
      </c>
      <c r="F27" s="331"/>
      <c r="G27" s="331"/>
      <c r="H27" s="331"/>
      <c r="I27" s="127"/>
      <c r="J27" s="125"/>
      <c r="K27" s="125"/>
      <c r="L27" s="128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9"/>
      <c r="E29" s="129"/>
      <c r="F29" s="129"/>
      <c r="G29" s="129"/>
      <c r="H29" s="129"/>
      <c r="I29" s="130"/>
      <c r="J29" s="129"/>
      <c r="K29" s="12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31" t="s">
        <v>38</v>
      </c>
      <c r="E30" s="34"/>
      <c r="F30" s="34"/>
      <c r="G30" s="34"/>
      <c r="H30" s="34"/>
      <c r="I30" s="122"/>
      <c r="J30" s="132">
        <f>ROUND(J126,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33" t="s">
        <v>40</v>
      </c>
      <c r="G32" s="34"/>
      <c r="H32" s="34"/>
      <c r="I32" s="134" t="s">
        <v>39</v>
      </c>
      <c r="J32" s="133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35" t="s">
        <v>42</v>
      </c>
      <c r="E33" s="121" t="s">
        <v>43</v>
      </c>
      <c r="F33" s="136">
        <f>ROUND((SUM(BE126:BE1019)),  2)</f>
        <v>0</v>
      </c>
      <c r="G33" s="34"/>
      <c r="H33" s="34"/>
      <c r="I33" s="137">
        <v>0.21</v>
      </c>
      <c r="J33" s="136">
        <f>ROUND(((SUM(BE126:BE1019))*I33),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1" t="s">
        <v>44</v>
      </c>
      <c r="F34" s="136">
        <f>ROUND((SUM(BF126:BF1019)),  2)</f>
        <v>0</v>
      </c>
      <c r="G34" s="34"/>
      <c r="H34" s="34"/>
      <c r="I34" s="137">
        <v>0.15</v>
      </c>
      <c r="J34" s="136">
        <f>ROUND(((SUM(BF126:BF1019))*I34),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21" t="s">
        <v>45</v>
      </c>
      <c r="F35" s="136">
        <f>ROUND((SUM(BG126:BG1019)),  2)</f>
        <v>0</v>
      </c>
      <c r="G35" s="34"/>
      <c r="H35" s="34"/>
      <c r="I35" s="137">
        <v>0.21</v>
      </c>
      <c r="J35" s="136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21" t="s">
        <v>46</v>
      </c>
      <c r="F36" s="136">
        <f>ROUND((SUM(BH126:BH1019)),  2)</f>
        <v>0</v>
      </c>
      <c r="G36" s="34"/>
      <c r="H36" s="34"/>
      <c r="I36" s="137">
        <v>0.15</v>
      </c>
      <c r="J36" s="136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47</v>
      </c>
      <c r="F37" s="136">
        <f>ROUND((SUM(BI126:BI1019)),  2)</f>
        <v>0</v>
      </c>
      <c r="G37" s="34"/>
      <c r="H37" s="34"/>
      <c r="I37" s="137">
        <v>0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22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8"/>
      <c r="D39" s="139" t="s">
        <v>48</v>
      </c>
      <c r="E39" s="140"/>
      <c r="F39" s="140"/>
      <c r="G39" s="141" t="s">
        <v>49</v>
      </c>
      <c r="H39" s="142" t="s">
        <v>50</v>
      </c>
      <c r="I39" s="143"/>
      <c r="J39" s="144">
        <f>SUM(J30:J37)</f>
        <v>0</v>
      </c>
      <c r="K39" s="145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15"/>
      <c r="L41" s="20"/>
    </row>
    <row r="42" spans="1:31" s="1" customFormat="1" ht="14.45" customHeight="1">
      <c r="B42" s="20"/>
      <c r="I42" s="115"/>
      <c r="L42" s="20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142</v>
      </c>
      <c r="D86" s="36"/>
      <c r="E86" s="36"/>
      <c r="F86" s="36"/>
      <c r="G86" s="36"/>
      <c r="H86" s="36"/>
      <c r="I86" s="122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9" t="str">
        <f>E9</f>
        <v>SO 01 - Kanalizace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21</v>
      </c>
      <c r="D89" s="36"/>
      <c r="E89" s="36"/>
      <c r="F89" s="27" t="str">
        <f>F12</f>
        <v>Obec Ohrozim</v>
      </c>
      <c r="G89" s="36"/>
      <c r="H89" s="36"/>
      <c r="I89" s="123" t="s">
        <v>23</v>
      </c>
      <c r="J89" s="66">
        <f>IF(J12="","",J12)</f>
        <v>43829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3.15" customHeight="1">
      <c r="A91" s="34"/>
      <c r="B91" s="35"/>
      <c r="C91" s="29" t="s">
        <v>24</v>
      </c>
      <c r="D91" s="36"/>
      <c r="E91" s="36"/>
      <c r="F91" s="27" t="str">
        <f>E15</f>
        <v>Obec Ohrozim, Ohrozim 31, 79803</v>
      </c>
      <c r="G91" s="36"/>
      <c r="H91" s="36"/>
      <c r="I91" s="123" t="s">
        <v>31</v>
      </c>
      <c r="J91" s="32" t="str">
        <f>E21</f>
        <v>Ing. Petr Kuda, Nár. Hrdinů 912, Lipník n/B 75131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123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22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62" t="s">
        <v>145</v>
      </c>
      <c r="D94" s="163"/>
      <c r="E94" s="163"/>
      <c r="F94" s="163"/>
      <c r="G94" s="163"/>
      <c r="H94" s="163"/>
      <c r="I94" s="164"/>
      <c r="J94" s="165" t="s">
        <v>146</v>
      </c>
      <c r="K94" s="163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6" t="s">
        <v>147</v>
      </c>
      <c r="D96" s="36"/>
      <c r="E96" s="36"/>
      <c r="F96" s="36"/>
      <c r="G96" s="36"/>
      <c r="H96" s="36"/>
      <c r="I96" s="122"/>
      <c r="J96" s="84">
        <f>J126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148</v>
      </c>
    </row>
    <row r="97" spans="1:31" s="9" customFormat="1" ht="24.95" customHeight="1">
      <c r="B97" s="167"/>
      <c r="C97" s="168"/>
      <c r="D97" s="169" t="s">
        <v>149</v>
      </c>
      <c r="E97" s="170"/>
      <c r="F97" s="170"/>
      <c r="G97" s="170"/>
      <c r="H97" s="170"/>
      <c r="I97" s="171"/>
      <c r="J97" s="172">
        <f>J127</f>
        <v>0</v>
      </c>
      <c r="K97" s="168"/>
      <c r="L97" s="173"/>
    </row>
    <row r="98" spans="1:31" s="10" customFormat="1" ht="19.899999999999999" customHeight="1">
      <c r="B98" s="174"/>
      <c r="C98" s="104"/>
      <c r="D98" s="175" t="s">
        <v>150</v>
      </c>
      <c r="E98" s="176"/>
      <c r="F98" s="176"/>
      <c r="G98" s="176"/>
      <c r="H98" s="176"/>
      <c r="I98" s="177"/>
      <c r="J98" s="178">
        <f>J128</f>
        <v>0</v>
      </c>
      <c r="K98" s="104"/>
      <c r="L98" s="179"/>
    </row>
    <row r="99" spans="1:31" s="10" customFormat="1" ht="19.899999999999999" customHeight="1">
      <c r="B99" s="174"/>
      <c r="C99" s="104"/>
      <c r="D99" s="175" t="s">
        <v>151</v>
      </c>
      <c r="E99" s="176"/>
      <c r="F99" s="176"/>
      <c r="G99" s="176"/>
      <c r="H99" s="176"/>
      <c r="I99" s="177"/>
      <c r="J99" s="178">
        <f>J596</f>
        <v>0</v>
      </c>
      <c r="K99" s="104"/>
      <c r="L99" s="179"/>
    </row>
    <row r="100" spans="1:31" s="10" customFormat="1" ht="19.899999999999999" customHeight="1">
      <c r="B100" s="174"/>
      <c r="C100" s="104"/>
      <c r="D100" s="175" t="s">
        <v>152</v>
      </c>
      <c r="E100" s="176"/>
      <c r="F100" s="176"/>
      <c r="G100" s="176"/>
      <c r="H100" s="176"/>
      <c r="I100" s="177"/>
      <c r="J100" s="178">
        <f>J671</f>
        <v>0</v>
      </c>
      <c r="K100" s="104"/>
      <c r="L100" s="179"/>
    </row>
    <row r="101" spans="1:31" s="10" customFormat="1" ht="19.899999999999999" customHeight="1">
      <c r="B101" s="174"/>
      <c r="C101" s="104"/>
      <c r="D101" s="175" t="s">
        <v>153</v>
      </c>
      <c r="E101" s="176"/>
      <c r="F101" s="176"/>
      <c r="G101" s="176"/>
      <c r="H101" s="176"/>
      <c r="I101" s="177"/>
      <c r="J101" s="178">
        <f>J803</f>
        <v>0</v>
      </c>
      <c r="K101" s="104"/>
      <c r="L101" s="179"/>
    </row>
    <row r="102" spans="1:31" s="10" customFormat="1" ht="19.899999999999999" customHeight="1">
      <c r="B102" s="174"/>
      <c r="C102" s="104"/>
      <c r="D102" s="175" t="s">
        <v>154</v>
      </c>
      <c r="E102" s="176"/>
      <c r="F102" s="176"/>
      <c r="G102" s="176"/>
      <c r="H102" s="176"/>
      <c r="I102" s="177"/>
      <c r="J102" s="178">
        <f>J934</f>
        <v>0</v>
      </c>
      <c r="K102" s="104"/>
      <c r="L102" s="179"/>
    </row>
    <row r="103" spans="1:31" s="10" customFormat="1" ht="19.899999999999999" customHeight="1">
      <c r="B103" s="174"/>
      <c r="C103" s="104"/>
      <c r="D103" s="175" t="s">
        <v>155</v>
      </c>
      <c r="E103" s="176"/>
      <c r="F103" s="176"/>
      <c r="G103" s="176"/>
      <c r="H103" s="176"/>
      <c r="I103" s="177"/>
      <c r="J103" s="178">
        <f>J992</f>
        <v>0</v>
      </c>
      <c r="K103" s="104"/>
      <c r="L103" s="179"/>
    </row>
    <row r="104" spans="1:31" s="10" customFormat="1" ht="19.899999999999999" customHeight="1">
      <c r="B104" s="174"/>
      <c r="C104" s="104"/>
      <c r="D104" s="175" t="s">
        <v>156</v>
      </c>
      <c r="E104" s="176"/>
      <c r="F104" s="176"/>
      <c r="G104" s="176"/>
      <c r="H104" s="176"/>
      <c r="I104" s="177"/>
      <c r="J104" s="178">
        <f>J1013</f>
        <v>0</v>
      </c>
      <c r="K104" s="104"/>
      <c r="L104" s="179"/>
    </row>
    <row r="105" spans="1:31" s="9" customFormat="1" ht="24.95" customHeight="1">
      <c r="B105" s="167"/>
      <c r="C105" s="168"/>
      <c r="D105" s="169" t="s">
        <v>157</v>
      </c>
      <c r="E105" s="170"/>
      <c r="F105" s="170"/>
      <c r="G105" s="170"/>
      <c r="H105" s="170"/>
      <c r="I105" s="171"/>
      <c r="J105" s="172">
        <f>J1016</f>
        <v>0</v>
      </c>
      <c r="K105" s="168"/>
      <c r="L105" s="173"/>
    </row>
    <row r="106" spans="1:31" s="10" customFormat="1" ht="19.899999999999999" customHeight="1">
      <c r="B106" s="174"/>
      <c r="C106" s="104"/>
      <c r="D106" s="175" t="s">
        <v>158</v>
      </c>
      <c r="E106" s="176"/>
      <c r="F106" s="176"/>
      <c r="G106" s="176"/>
      <c r="H106" s="176"/>
      <c r="I106" s="177"/>
      <c r="J106" s="178">
        <f>J1017</f>
        <v>0</v>
      </c>
      <c r="K106" s="104"/>
      <c r="L106" s="179"/>
    </row>
    <row r="107" spans="1:31" s="2" customFormat="1" ht="21.75" customHeight="1">
      <c r="A107" s="34"/>
      <c r="B107" s="35"/>
      <c r="C107" s="36"/>
      <c r="D107" s="36"/>
      <c r="E107" s="36"/>
      <c r="F107" s="36"/>
      <c r="G107" s="36"/>
      <c r="H107" s="36"/>
      <c r="I107" s="122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54"/>
      <c r="C108" s="55"/>
      <c r="D108" s="55"/>
      <c r="E108" s="55"/>
      <c r="F108" s="55"/>
      <c r="G108" s="55"/>
      <c r="H108" s="55"/>
      <c r="I108" s="158"/>
      <c r="J108" s="55"/>
      <c r="K108" s="55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12" spans="1:31" s="2" customFormat="1" ht="6.95" customHeight="1">
      <c r="A112" s="34"/>
      <c r="B112" s="56"/>
      <c r="C112" s="57"/>
      <c r="D112" s="57"/>
      <c r="E112" s="57"/>
      <c r="F112" s="57"/>
      <c r="G112" s="57"/>
      <c r="H112" s="57"/>
      <c r="I112" s="161"/>
      <c r="J112" s="57"/>
      <c r="K112" s="57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3" s="2" customFormat="1" ht="24.95" customHeight="1">
      <c r="A113" s="34"/>
      <c r="B113" s="35"/>
      <c r="C113" s="23" t="s">
        <v>159</v>
      </c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122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12" customHeight="1">
      <c r="A115" s="34"/>
      <c r="B115" s="35"/>
      <c r="C115" s="29" t="s">
        <v>16</v>
      </c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6.5" customHeight="1">
      <c r="A116" s="34"/>
      <c r="B116" s="35"/>
      <c r="C116" s="36"/>
      <c r="D116" s="36"/>
      <c r="E116" s="332" t="str">
        <f>E7</f>
        <v>Kanalizace a ČOV Ohrozim</v>
      </c>
      <c r="F116" s="333"/>
      <c r="G116" s="333"/>
      <c r="H116" s="333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9" t="s">
        <v>142</v>
      </c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6.5" customHeight="1">
      <c r="A118" s="34"/>
      <c r="B118" s="35"/>
      <c r="C118" s="36"/>
      <c r="D118" s="36"/>
      <c r="E118" s="299" t="str">
        <f>E9</f>
        <v>SO 01 - Kanalizace</v>
      </c>
      <c r="F118" s="334"/>
      <c r="G118" s="334"/>
      <c r="H118" s="334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22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2" customHeight="1">
      <c r="A120" s="34"/>
      <c r="B120" s="35"/>
      <c r="C120" s="29" t="s">
        <v>21</v>
      </c>
      <c r="D120" s="36"/>
      <c r="E120" s="36"/>
      <c r="F120" s="27" t="str">
        <f>F12</f>
        <v>Obec Ohrozim</v>
      </c>
      <c r="G120" s="36"/>
      <c r="H120" s="36"/>
      <c r="I120" s="123" t="s">
        <v>23</v>
      </c>
      <c r="J120" s="66">
        <f>IF(J12="","",J12)</f>
        <v>43829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6"/>
      <c r="D121" s="36"/>
      <c r="E121" s="36"/>
      <c r="F121" s="36"/>
      <c r="G121" s="36"/>
      <c r="H121" s="36"/>
      <c r="I121" s="122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43.15" customHeight="1">
      <c r="A122" s="34"/>
      <c r="B122" s="35"/>
      <c r="C122" s="29" t="s">
        <v>24</v>
      </c>
      <c r="D122" s="36"/>
      <c r="E122" s="36"/>
      <c r="F122" s="27" t="str">
        <f>E15</f>
        <v>Obec Ohrozim, Ohrozim 31, 79803</v>
      </c>
      <c r="G122" s="36"/>
      <c r="H122" s="36"/>
      <c r="I122" s="123" t="s">
        <v>31</v>
      </c>
      <c r="J122" s="32" t="str">
        <f>E21</f>
        <v>Ing. Petr Kuda, Nár. Hrdinů 912, Lipník n/B 75131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15.2" customHeight="1">
      <c r="A123" s="34"/>
      <c r="B123" s="35"/>
      <c r="C123" s="29" t="s">
        <v>29</v>
      </c>
      <c r="D123" s="36"/>
      <c r="E123" s="36"/>
      <c r="F123" s="27" t="str">
        <f>IF(E18="","",E18)</f>
        <v>Vyplň údaj</v>
      </c>
      <c r="G123" s="36"/>
      <c r="H123" s="36"/>
      <c r="I123" s="123" t="s">
        <v>35</v>
      </c>
      <c r="J123" s="32" t="str">
        <f>E24</f>
        <v xml:space="preserve"> 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0.35" customHeight="1">
      <c r="A124" s="34"/>
      <c r="B124" s="35"/>
      <c r="C124" s="36"/>
      <c r="D124" s="36"/>
      <c r="E124" s="36"/>
      <c r="F124" s="36"/>
      <c r="G124" s="36"/>
      <c r="H124" s="36"/>
      <c r="I124" s="122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11" customFormat="1" ht="29.25" customHeight="1">
      <c r="A125" s="180"/>
      <c r="B125" s="181"/>
      <c r="C125" s="182" t="s">
        <v>160</v>
      </c>
      <c r="D125" s="183" t="s">
        <v>63</v>
      </c>
      <c r="E125" s="183" t="s">
        <v>59</v>
      </c>
      <c r="F125" s="183" t="s">
        <v>60</v>
      </c>
      <c r="G125" s="183" t="s">
        <v>161</v>
      </c>
      <c r="H125" s="183" t="s">
        <v>162</v>
      </c>
      <c r="I125" s="184" t="s">
        <v>163</v>
      </c>
      <c r="J125" s="183" t="s">
        <v>146</v>
      </c>
      <c r="K125" s="185" t="s">
        <v>164</v>
      </c>
      <c r="L125" s="186"/>
      <c r="M125" s="75" t="s">
        <v>1</v>
      </c>
      <c r="N125" s="76" t="s">
        <v>42</v>
      </c>
      <c r="O125" s="76" t="s">
        <v>165</v>
      </c>
      <c r="P125" s="76" t="s">
        <v>166</v>
      </c>
      <c r="Q125" s="76" t="s">
        <v>167</v>
      </c>
      <c r="R125" s="76" t="s">
        <v>168</v>
      </c>
      <c r="S125" s="76" t="s">
        <v>169</v>
      </c>
      <c r="T125" s="77" t="s">
        <v>170</v>
      </c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</row>
    <row r="126" spans="1:63" s="2" customFormat="1" ht="22.9" customHeight="1">
      <c r="A126" s="34"/>
      <c r="B126" s="35"/>
      <c r="C126" s="82" t="s">
        <v>171</v>
      </c>
      <c r="D126" s="36"/>
      <c r="E126" s="36"/>
      <c r="F126" s="36"/>
      <c r="G126" s="36"/>
      <c r="H126" s="36"/>
      <c r="I126" s="122"/>
      <c r="J126" s="187">
        <f>BK126</f>
        <v>0</v>
      </c>
      <c r="K126" s="36"/>
      <c r="L126" s="39"/>
      <c r="M126" s="78"/>
      <c r="N126" s="188"/>
      <c r="O126" s="79"/>
      <c r="P126" s="189">
        <f>P127+P1016</f>
        <v>0</v>
      </c>
      <c r="Q126" s="79"/>
      <c r="R126" s="189">
        <f>R127+R1016</f>
        <v>5718.458493600001</v>
      </c>
      <c r="S126" s="79"/>
      <c r="T126" s="190">
        <f>T127+T1016</f>
        <v>2439.7551199999998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77</v>
      </c>
      <c r="AU126" s="17" t="s">
        <v>148</v>
      </c>
      <c r="BK126" s="191">
        <f>BK127+BK1016</f>
        <v>0</v>
      </c>
    </row>
    <row r="127" spans="1:63" s="12" customFormat="1" ht="25.9" customHeight="1">
      <c r="B127" s="192"/>
      <c r="C127" s="193"/>
      <c r="D127" s="194" t="s">
        <v>77</v>
      </c>
      <c r="E127" s="195" t="s">
        <v>172</v>
      </c>
      <c r="F127" s="195" t="s">
        <v>173</v>
      </c>
      <c r="G127" s="193"/>
      <c r="H127" s="193"/>
      <c r="I127" s="196"/>
      <c r="J127" s="197">
        <f>BK127</f>
        <v>0</v>
      </c>
      <c r="K127" s="193"/>
      <c r="L127" s="198"/>
      <c r="M127" s="199"/>
      <c r="N127" s="200"/>
      <c r="O127" s="200"/>
      <c r="P127" s="201">
        <f>P128+P596+P671+P803+P934+P992+P1013</f>
        <v>0</v>
      </c>
      <c r="Q127" s="200"/>
      <c r="R127" s="201">
        <f>R128+R596+R671+R803+R934+R992+R1013</f>
        <v>5718.458493600001</v>
      </c>
      <c r="S127" s="200"/>
      <c r="T127" s="202">
        <f>T128+T596+T671+T803+T934+T992+T1013</f>
        <v>2439.7551199999998</v>
      </c>
      <c r="AR127" s="203" t="s">
        <v>85</v>
      </c>
      <c r="AT127" s="204" t="s">
        <v>77</v>
      </c>
      <c r="AU127" s="204" t="s">
        <v>78</v>
      </c>
      <c r="AY127" s="203" t="s">
        <v>174</v>
      </c>
      <c r="BK127" s="205">
        <f>BK128+BK596+BK671+BK803+BK934+BK992+BK1013</f>
        <v>0</v>
      </c>
    </row>
    <row r="128" spans="1:63" s="12" customFormat="1" ht="22.9" customHeight="1">
      <c r="B128" s="192"/>
      <c r="C128" s="193"/>
      <c r="D128" s="194" t="s">
        <v>77</v>
      </c>
      <c r="E128" s="206" t="s">
        <v>85</v>
      </c>
      <c r="F128" s="206" t="s">
        <v>175</v>
      </c>
      <c r="G128" s="193"/>
      <c r="H128" s="193"/>
      <c r="I128" s="196"/>
      <c r="J128" s="207">
        <f>BK128</f>
        <v>0</v>
      </c>
      <c r="K128" s="193"/>
      <c r="L128" s="198"/>
      <c r="M128" s="199"/>
      <c r="N128" s="200"/>
      <c r="O128" s="200"/>
      <c r="P128" s="201">
        <f>SUM(P129:P595)</f>
        <v>0</v>
      </c>
      <c r="Q128" s="200"/>
      <c r="R128" s="201">
        <f>SUM(R129:R595)</f>
        <v>5203.9378422600003</v>
      </c>
      <c r="S128" s="200"/>
      <c r="T128" s="202">
        <f>SUM(T129:T595)</f>
        <v>2439.6681199999998</v>
      </c>
      <c r="AR128" s="203" t="s">
        <v>85</v>
      </c>
      <c r="AT128" s="204" t="s">
        <v>77</v>
      </c>
      <c r="AU128" s="204" t="s">
        <v>85</v>
      </c>
      <c r="AY128" s="203" t="s">
        <v>174</v>
      </c>
      <c r="BK128" s="205">
        <f>SUM(BK129:BK595)</f>
        <v>0</v>
      </c>
    </row>
    <row r="129" spans="1:65" s="2" customFormat="1" ht="24" customHeight="1">
      <c r="A129" s="34"/>
      <c r="B129" s="35"/>
      <c r="C129" s="208" t="s">
        <v>85</v>
      </c>
      <c r="D129" s="208" t="s">
        <v>176</v>
      </c>
      <c r="E129" s="209" t="s">
        <v>177</v>
      </c>
      <c r="F129" s="210" t="s">
        <v>178</v>
      </c>
      <c r="G129" s="211" t="s">
        <v>179</v>
      </c>
      <c r="H129" s="212">
        <v>17</v>
      </c>
      <c r="I129" s="213"/>
      <c r="J129" s="214">
        <f>ROUND(I129*H129,2)</f>
        <v>0</v>
      </c>
      <c r="K129" s="210" t="s">
        <v>180</v>
      </c>
      <c r="L129" s="39"/>
      <c r="M129" s="215" t="s">
        <v>1</v>
      </c>
      <c r="N129" s="216" t="s">
        <v>43</v>
      </c>
      <c r="O129" s="71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9" t="s">
        <v>181</v>
      </c>
      <c r="AT129" s="219" t="s">
        <v>176</v>
      </c>
      <c r="AU129" s="219" t="s">
        <v>87</v>
      </c>
      <c r="AY129" s="17" t="s">
        <v>174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7" t="s">
        <v>85</v>
      </c>
      <c r="BK129" s="220">
        <f>ROUND(I129*H129,2)</f>
        <v>0</v>
      </c>
      <c r="BL129" s="17" t="s">
        <v>181</v>
      </c>
      <c r="BM129" s="219" t="s">
        <v>182</v>
      </c>
    </row>
    <row r="130" spans="1:65" s="2" customFormat="1" ht="19.5">
      <c r="A130" s="34"/>
      <c r="B130" s="35"/>
      <c r="C130" s="36"/>
      <c r="D130" s="221" t="s">
        <v>183</v>
      </c>
      <c r="E130" s="36"/>
      <c r="F130" s="222" t="s">
        <v>184</v>
      </c>
      <c r="G130" s="36"/>
      <c r="H130" s="36"/>
      <c r="I130" s="122"/>
      <c r="J130" s="36"/>
      <c r="K130" s="36"/>
      <c r="L130" s="39"/>
      <c r="M130" s="223"/>
      <c r="N130" s="224"/>
      <c r="O130" s="71"/>
      <c r="P130" s="71"/>
      <c r="Q130" s="71"/>
      <c r="R130" s="71"/>
      <c r="S130" s="71"/>
      <c r="T130" s="72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7" t="s">
        <v>183</v>
      </c>
      <c r="AU130" s="17" t="s">
        <v>87</v>
      </c>
    </row>
    <row r="131" spans="1:65" s="13" customFormat="1" ht="11.25">
      <c r="B131" s="225"/>
      <c r="C131" s="226"/>
      <c r="D131" s="221" t="s">
        <v>185</v>
      </c>
      <c r="E131" s="227" t="s">
        <v>1</v>
      </c>
      <c r="F131" s="228" t="s">
        <v>186</v>
      </c>
      <c r="G131" s="226"/>
      <c r="H131" s="229">
        <v>17</v>
      </c>
      <c r="I131" s="230"/>
      <c r="J131" s="226"/>
      <c r="K131" s="226"/>
      <c r="L131" s="231"/>
      <c r="M131" s="232"/>
      <c r="N131" s="233"/>
      <c r="O131" s="233"/>
      <c r="P131" s="233"/>
      <c r="Q131" s="233"/>
      <c r="R131" s="233"/>
      <c r="S131" s="233"/>
      <c r="T131" s="234"/>
      <c r="AT131" s="235" t="s">
        <v>185</v>
      </c>
      <c r="AU131" s="235" t="s">
        <v>87</v>
      </c>
      <c r="AV131" s="13" t="s">
        <v>87</v>
      </c>
      <c r="AW131" s="13" t="s">
        <v>34</v>
      </c>
      <c r="AX131" s="13" t="s">
        <v>78</v>
      </c>
      <c r="AY131" s="235" t="s">
        <v>174</v>
      </c>
    </row>
    <row r="132" spans="1:65" s="14" customFormat="1" ht="11.25">
      <c r="B132" s="236"/>
      <c r="C132" s="237"/>
      <c r="D132" s="221" t="s">
        <v>185</v>
      </c>
      <c r="E132" s="238" t="s">
        <v>1</v>
      </c>
      <c r="F132" s="239" t="s">
        <v>187</v>
      </c>
      <c r="G132" s="237"/>
      <c r="H132" s="240">
        <v>17</v>
      </c>
      <c r="I132" s="241"/>
      <c r="J132" s="237"/>
      <c r="K132" s="237"/>
      <c r="L132" s="242"/>
      <c r="M132" s="243"/>
      <c r="N132" s="244"/>
      <c r="O132" s="244"/>
      <c r="P132" s="244"/>
      <c r="Q132" s="244"/>
      <c r="R132" s="244"/>
      <c r="S132" s="244"/>
      <c r="T132" s="245"/>
      <c r="AT132" s="246" t="s">
        <v>185</v>
      </c>
      <c r="AU132" s="246" t="s">
        <v>87</v>
      </c>
      <c r="AV132" s="14" t="s">
        <v>181</v>
      </c>
      <c r="AW132" s="14" t="s">
        <v>34</v>
      </c>
      <c r="AX132" s="14" t="s">
        <v>85</v>
      </c>
      <c r="AY132" s="246" t="s">
        <v>174</v>
      </c>
    </row>
    <row r="133" spans="1:65" s="2" customFormat="1" ht="16.5" customHeight="1">
      <c r="A133" s="34"/>
      <c r="B133" s="35"/>
      <c r="C133" s="208" t="s">
        <v>87</v>
      </c>
      <c r="D133" s="208" t="s">
        <v>176</v>
      </c>
      <c r="E133" s="209" t="s">
        <v>188</v>
      </c>
      <c r="F133" s="210" t="s">
        <v>189</v>
      </c>
      <c r="G133" s="211" t="s">
        <v>179</v>
      </c>
      <c r="H133" s="212">
        <v>17</v>
      </c>
      <c r="I133" s="213"/>
      <c r="J133" s="214">
        <f>ROUND(I133*H133,2)</f>
        <v>0</v>
      </c>
      <c r="K133" s="210" t="s">
        <v>180</v>
      </c>
      <c r="L133" s="39"/>
      <c r="M133" s="215" t="s">
        <v>1</v>
      </c>
      <c r="N133" s="216" t="s">
        <v>43</v>
      </c>
      <c r="O133" s="71"/>
      <c r="P133" s="217">
        <f>O133*H133</f>
        <v>0</v>
      </c>
      <c r="Q133" s="217">
        <v>5.0000000000000002E-5</v>
      </c>
      <c r="R133" s="217">
        <f>Q133*H133</f>
        <v>8.5000000000000006E-4</v>
      </c>
      <c r="S133" s="217">
        <v>0</v>
      </c>
      <c r="T133" s="21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9" t="s">
        <v>181</v>
      </c>
      <c r="AT133" s="219" t="s">
        <v>176</v>
      </c>
      <c r="AU133" s="219" t="s">
        <v>87</v>
      </c>
      <c r="AY133" s="17" t="s">
        <v>174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17" t="s">
        <v>85</v>
      </c>
      <c r="BK133" s="220">
        <f>ROUND(I133*H133,2)</f>
        <v>0</v>
      </c>
      <c r="BL133" s="17" t="s">
        <v>181</v>
      </c>
      <c r="BM133" s="219" t="s">
        <v>190</v>
      </c>
    </row>
    <row r="134" spans="1:65" s="2" customFormat="1" ht="19.5">
      <c r="A134" s="34"/>
      <c r="B134" s="35"/>
      <c r="C134" s="36"/>
      <c r="D134" s="221" t="s">
        <v>183</v>
      </c>
      <c r="E134" s="36"/>
      <c r="F134" s="222" t="s">
        <v>191</v>
      </c>
      <c r="G134" s="36"/>
      <c r="H134" s="36"/>
      <c r="I134" s="122"/>
      <c r="J134" s="36"/>
      <c r="K134" s="36"/>
      <c r="L134" s="39"/>
      <c r="M134" s="223"/>
      <c r="N134" s="224"/>
      <c r="O134" s="71"/>
      <c r="P134" s="71"/>
      <c r="Q134" s="71"/>
      <c r="R134" s="71"/>
      <c r="S134" s="71"/>
      <c r="T134" s="72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183</v>
      </c>
      <c r="AU134" s="17" t="s">
        <v>87</v>
      </c>
    </row>
    <row r="135" spans="1:65" s="13" customFormat="1" ht="11.25">
      <c r="B135" s="225"/>
      <c r="C135" s="226"/>
      <c r="D135" s="221" t="s">
        <v>185</v>
      </c>
      <c r="E135" s="227" t="s">
        <v>1</v>
      </c>
      <c r="F135" s="228" t="s">
        <v>186</v>
      </c>
      <c r="G135" s="226"/>
      <c r="H135" s="229">
        <v>17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AT135" s="235" t="s">
        <v>185</v>
      </c>
      <c r="AU135" s="235" t="s">
        <v>87</v>
      </c>
      <c r="AV135" s="13" t="s">
        <v>87</v>
      </c>
      <c r="AW135" s="13" t="s">
        <v>34</v>
      </c>
      <c r="AX135" s="13" t="s">
        <v>78</v>
      </c>
      <c r="AY135" s="235" t="s">
        <v>174</v>
      </c>
    </row>
    <row r="136" spans="1:65" s="14" customFormat="1" ht="11.25">
      <c r="B136" s="236"/>
      <c r="C136" s="237"/>
      <c r="D136" s="221" t="s">
        <v>185</v>
      </c>
      <c r="E136" s="238" t="s">
        <v>1</v>
      </c>
      <c r="F136" s="239" t="s">
        <v>187</v>
      </c>
      <c r="G136" s="237"/>
      <c r="H136" s="240">
        <v>17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AT136" s="246" t="s">
        <v>185</v>
      </c>
      <c r="AU136" s="246" t="s">
        <v>87</v>
      </c>
      <c r="AV136" s="14" t="s">
        <v>181</v>
      </c>
      <c r="AW136" s="14" t="s">
        <v>34</v>
      </c>
      <c r="AX136" s="14" t="s">
        <v>85</v>
      </c>
      <c r="AY136" s="246" t="s">
        <v>174</v>
      </c>
    </row>
    <row r="137" spans="1:65" s="2" customFormat="1" ht="24" customHeight="1">
      <c r="A137" s="34"/>
      <c r="B137" s="35"/>
      <c r="C137" s="208" t="s">
        <v>126</v>
      </c>
      <c r="D137" s="208" t="s">
        <v>176</v>
      </c>
      <c r="E137" s="209" t="s">
        <v>192</v>
      </c>
      <c r="F137" s="210" t="s">
        <v>193</v>
      </c>
      <c r="G137" s="211" t="s">
        <v>194</v>
      </c>
      <c r="H137" s="212">
        <v>64.599999999999994</v>
      </c>
      <c r="I137" s="213"/>
      <c r="J137" s="214">
        <f>ROUND(I137*H137,2)</f>
        <v>0</v>
      </c>
      <c r="K137" s="210" t="s">
        <v>1</v>
      </c>
      <c r="L137" s="39"/>
      <c r="M137" s="215" t="s">
        <v>1</v>
      </c>
      <c r="N137" s="216" t="s">
        <v>43</v>
      </c>
      <c r="O137" s="71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9" t="s">
        <v>181</v>
      </c>
      <c r="AT137" s="219" t="s">
        <v>176</v>
      </c>
      <c r="AU137" s="219" t="s">
        <v>87</v>
      </c>
      <c r="AY137" s="17" t="s">
        <v>174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7" t="s">
        <v>85</v>
      </c>
      <c r="BK137" s="220">
        <f>ROUND(I137*H137,2)</f>
        <v>0</v>
      </c>
      <c r="BL137" s="17" t="s">
        <v>181</v>
      </c>
      <c r="BM137" s="219" t="s">
        <v>195</v>
      </c>
    </row>
    <row r="138" spans="1:65" s="13" customFormat="1" ht="22.5">
      <c r="B138" s="225"/>
      <c r="C138" s="226"/>
      <c r="D138" s="221" t="s">
        <v>185</v>
      </c>
      <c r="E138" s="227" t="s">
        <v>1</v>
      </c>
      <c r="F138" s="228" t="s">
        <v>196</v>
      </c>
      <c r="G138" s="226"/>
      <c r="H138" s="229">
        <v>9.35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AT138" s="235" t="s">
        <v>185</v>
      </c>
      <c r="AU138" s="235" t="s">
        <v>87</v>
      </c>
      <c r="AV138" s="13" t="s">
        <v>87</v>
      </c>
      <c r="AW138" s="13" t="s">
        <v>34</v>
      </c>
      <c r="AX138" s="13" t="s">
        <v>78</v>
      </c>
      <c r="AY138" s="235" t="s">
        <v>174</v>
      </c>
    </row>
    <row r="139" spans="1:65" s="13" customFormat="1" ht="11.25">
      <c r="B139" s="225"/>
      <c r="C139" s="226"/>
      <c r="D139" s="221" t="s">
        <v>185</v>
      </c>
      <c r="E139" s="227" t="s">
        <v>1</v>
      </c>
      <c r="F139" s="228" t="s">
        <v>197</v>
      </c>
      <c r="G139" s="226"/>
      <c r="H139" s="229">
        <v>55.25</v>
      </c>
      <c r="I139" s="230"/>
      <c r="J139" s="226"/>
      <c r="K139" s="226"/>
      <c r="L139" s="231"/>
      <c r="M139" s="232"/>
      <c r="N139" s="233"/>
      <c r="O139" s="233"/>
      <c r="P139" s="233"/>
      <c r="Q139" s="233"/>
      <c r="R139" s="233"/>
      <c r="S139" s="233"/>
      <c r="T139" s="234"/>
      <c r="AT139" s="235" t="s">
        <v>185</v>
      </c>
      <c r="AU139" s="235" t="s">
        <v>87</v>
      </c>
      <c r="AV139" s="13" t="s">
        <v>87</v>
      </c>
      <c r="AW139" s="13" t="s">
        <v>34</v>
      </c>
      <c r="AX139" s="13" t="s">
        <v>78</v>
      </c>
      <c r="AY139" s="235" t="s">
        <v>174</v>
      </c>
    </row>
    <row r="140" spans="1:65" s="14" customFormat="1" ht="11.25">
      <c r="B140" s="236"/>
      <c r="C140" s="237"/>
      <c r="D140" s="221" t="s">
        <v>185</v>
      </c>
      <c r="E140" s="238" t="s">
        <v>1</v>
      </c>
      <c r="F140" s="239" t="s">
        <v>187</v>
      </c>
      <c r="G140" s="237"/>
      <c r="H140" s="240">
        <v>64.599999999999994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AT140" s="246" t="s">
        <v>185</v>
      </c>
      <c r="AU140" s="246" t="s">
        <v>87</v>
      </c>
      <c r="AV140" s="14" t="s">
        <v>181</v>
      </c>
      <c r="AW140" s="14" t="s">
        <v>34</v>
      </c>
      <c r="AX140" s="14" t="s">
        <v>85</v>
      </c>
      <c r="AY140" s="246" t="s">
        <v>174</v>
      </c>
    </row>
    <row r="141" spans="1:65" s="2" customFormat="1" ht="24" customHeight="1">
      <c r="A141" s="34"/>
      <c r="B141" s="35"/>
      <c r="C141" s="208" t="s">
        <v>181</v>
      </c>
      <c r="D141" s="208" t="s">
        <v>176</v>
      </c>
      <c r="E141" s="209" t="s">
        <v>198</v>
      </c>
      <c r="F141" s="210" t="s">
        <v>199</v>
      </c>
      <c r="G141" s="211" t="s">
        <v>194</v>
      </c>
      <c r="H141" s="212">
        <v>1479.54</v>
      </c>
      <c r="I141" s="213"/>
      <c r="J141" s="214">
        <f>ROUND(I141*H141,2)</f>
        <v>0</v>
      </c>
      <c r="K141" s="210" t="s">
        <v>180</v>
      </c>
      <c r="L141" s="39"/>
      <c r="M141" s="215" t="s">
        <v>1</v>
      </c>
      <c r="N141" s="216" t="s">
        <v>43</v>
      </c>
      <c r="O141" s="71"/>
      <c r="P141" s="217">
        <f>O141*H141</f>
        <v>0</v>
      </c>
      <c r="Q141" s="217">
        <v>0</v>
      </c>
      <c r="R141" s="217">
        <f>Q141*H141</f>
        <v>0</v>
      </c>
      <c r="S141" s="217">
        <v>0.75</v>
      </c>
      <c r="T141" s="218">
        <f>S141*H141</f>
        <v>1109.655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9" t="s">
        <v>181</v>
      </c>
      <c r="AT141" s="219" t="s">
        <v>176</v>
      </c>
      <c r="AU141" s="219" t="s">
        <v>87</v>
      </c>
      <c r="AY141" s="17" t="s">
        <v>174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7" t="s">
        <v>85</v>
      </c>
      <c r="BK141" s="220">
        <f>ROUND(I141*H141,2)</f>
        <v>0</v>
      </c>
      <c r="BL141" s="17" t="s">
        <v>181</v>
      </c>
      <c r="BM141" s="219" t="s">
        <v>200</v>
      </c>
    </row>
    <row r="142" spans="1:65" s="2" customFormat="1" ht="39">
      <c r="A142" s="34"/>
      <c r="B142" s="35"/>
      <c r="C142" s="36"/>
      <c r="D142" s="221" t="s">
        <v>183</v>
      </c>
      <c r="E142" s="36"/>
      <c r="F142" s="222" t="s">
        <v>201</v>
      </c>
      <c r="G142" s="36"/>
      <c r="H142" s="36"/>
      <c r="I142" s="122"/>
      <c r="J142" s="36"/>
      <c r="K142" s="36"/>
      <c r="L142" s="39"/>
      <c r="M142" s="223"/>
      <c r="N142" s="224"/>
      <c r="O142" s="71"/>
      <c r="P142" s="71"/>
      <c r="Q142" s="71"/>
      <c r="R142" s="71"/>
      <c r="S142" s="71"/>
      <c r="T142" s="72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7" t="s">
        <v>183</v>
      </c>
      <c r="AU142" s="17" t="s">
        <v>87</v>
      </c>
    </row>
    <row r="143" spans="1:65" s="13" customFormat="1" ht="11.25">
      <c r="B143" s="225"/>
      <c r="C143" s="226"/>
      <c r="D143" s="221" t="s">
        <v>185</v>
      </c>
      <c r="E143" s="227" t="s">
        <v>1</v>
      </c>
      <c r="F143" s="228" t="s">
        <v>202</v>
      </c>
      <c r="G143" s="226"/>
      <c r="H143" s="229">
        <v>509.76</v>
      </c>
      <c r="I143" s="230"/>
      <c r="J143" s="226"/>
      <c r="K143" s="226"/>
      <c r="L143" s="231"/>
      <c r="M143" s="232"/>
      <c r="N143" s="233"/>
      <c r="O143" s="233"/>
      <c r="P143" s="233"/>
      <c r="Q143" s="233"/>
      <c r="R143" s="233"/>
      <c r="S143" s="233"/>
      <c r="T143" s="234"/>
      <c r="AT143" s="235" t="s">
        <v>185</v>
      </c>
      <c r="AU143" s="235" t="s">
        <v>87</v>
      </c>
      <c r="AV143" s="13" t="s">
        <v>87</v>
      </c>
      <c r="AW143" s="13" t="s">
        <v>34</v>
      </c>
      <c r="AX143" s="13" t="s">
        <v>78</v>
      </c>
      <c r="AY143" s="235" t="s">
        <v>174</v>
      </c>
    </row>
    <row r="144" spans="1:65" s="13" customFormat="1" ht="11.25">
      <c r="B144" s="225"/>
      <c r="C144" s="226"/>
      <c r="D144" s="221" t="s">
        <v>185</v>
      </c>
      <c r="E144" s="227" t="s">
        <v>1</v>
      </c>
      <c r="F144" s="228" t="s">
        <v>203</v>
      </c>
      <c r="G144" s="226"/>
      <c r="H144" s="229">
        <v>40.770000000000003</v>
      </c>
      <c r="I144" s="230"/>
      <c r="J144" s="226"/>
      <c r="K144" s="226"/>
      <c r="L144" s="231"/>
      <c r="M144" s="232"/>
      <c r="N144" s="233"/>
      <c r="O144" s="233"/>
      <c r="P144" s="233"/>
      <c r="Q144" s="233"/>
      <c r="R144" s="233"/>
      <c r="S144" s="233"/>
      <c r="T144" s="234"/>
      <c r="AT144" s="235" t="s">
        <v>185</v>
      </c>
      <c r="AU144" s="235" t="s">
        <v>87</v>
      </c>
      <c r="AV144" s="13" t="s">
        <v>87</v>
      </c>
      <c r="AW144" s="13" t="s">
        <v>34</v>
      </c>
      <c r="AX144" s="13" t="s">
        <v>78</v>
      </c>
      <c r="AY144" s="235" t="s">
        <v>174</v>
      </c>
    </row>
    <row r="145" spans="1:65" s="13" customFormat="1" ht="11.25">
      <c r="B145" s="225"/>
      <c r="C145" s="226"/>
      <c r="D145" s="221" t="s">
        <v>185</v>
      </c>
      <c r="E145" s="227" t="s">
        <v>1</v>
      </c>
      <c r="F145" s="228" t="s">
        <v>204</v>
      </c>
      <c r="G145" s="226"/>
      <c r="H145" s="229">
        <v>175.25</v>
      </c>
      <c r="I145" s="230"/>
      <c r="J145" s="226"/>
      <c r="K145" s="226"/>
      <c r="L145" s="231"/>
      <c r="M145" s="232"/>
      <c r="N145" s="233"/>
      <c r="O145" s="233"/>
      <c r="P145" s="233"/>
      <c r="Q145" s="233"/>
      <c r="R145" s="233"/>
      <c r="S145" s="233"/>
      <c r="T145" s="234"/>
      <c r="AT145" s="235" t="s">
        <v>185</v>
      </c>
      <c r="AU145" s="235" t="s">
        <v>87</v>
      </c>
      <c r="AV145" s="13" t="s">
        <v>87</v>
      </c>
      <c r="AW145" s="13" t="s">
        <v>34</v>
      </c>
      <c r="AX145" s="13" t="s">
        <v>78</v>
      </c>
      <c r="AY145" s="235" t="s">
        <v>174</v>
      </c>
    </row>
    <row r="146" spans="1:65" s="13" customFormat="1" ht="11.25">
      <c r="B146" s="225"/>
      <c r="C146" s="226"/>
      <c r="D146" s="221" t="s">
        <v>185</v>
      </c>
      <c r="E146" s="227" t="s">
        <v>1</v>
      </c>
      <c r="F146" s="228" t="s">
        <v>205</v>
      </c>
      <c r="G146" s="226"/>
      <c r="H146" s="229">
        <v>32.97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AT146" s="235" t="s">
        <v>185</v>
      </c>
      <c r="AU146" s="235" t="s">
        <v>87</v>
      </c>
      <c r="AV146" s="13" t="s">
        <v>87</v>
      </c>
      <c r="AW146" s="13" t="s">
        <v>34</v>
      </c>
      <c r="AX146" s="13" t="s">
        <v>78</v>
      </c>
      <c r="AY146" s="235" t="s">
        <v>174</v>
      </c>
    </row>
    <row r="147" spans="1:65" s="13" customFormat="1" ht="11.25">
      <c r="B147" s="225"/>
      <c r="C147" s="226"/>
      <c r="D147" s="221" t="s">
        <v>185</v>
      </c>
      <c r="E147" s="227" t="s">
        <v>1</v>
      </c>
      <c r="F147" s="228" t="s">
        <v>206</v>
      </c>
      <c r="G147" s="226"/>
      <c r="H147" s="229">
        <v>107.25</v>
      </c>
      <c r="I147" s="230"/>
      <c r="J147" s="226"/>
      <c r="K147" s="226"/>
      <c r="L147" s="231"/>
      <c r="M147" s="232"/>
      <c r="N147" s="233"/>
      <c r="O147" s="233"/>
      <c r="P147" s="233"/>
      <c r="Q147" s="233"/>
      <c r="R147" s="233"/>
      <c r="S147" s="233"/>
      <c r="T147" s="234"/>
      <c r="AT147" s="235" t="s">
        <v>185</v>
      </c>
      <c r="AU147" s="235" t="s">
        <v>87</v>
      </c>
      <c r="AV147" s="13" t="s">
        <v>87</v>
      </c>
      <c r="AW147" s="13" t="s">
        <v>34</v>
      </c>
      <c r="AX147" s="13" t="s">
        <v>78</v>
      </c>
      <c r="AY147" s="235" t="s">
        <v>174</v>
      </c>
    </row>
    <row r="148" spans="1:65" s="13" customFormat="1" ht="11.25">
      <c r="B148" s="225"/>
      <c r="C148" s="226"/>
      <c r="D148" s="221" t="s">
        <v>185</v>
      </c>
      <c r="E148" s="227" t="s">
        <v>1</v>
      </c>
      <c r="F148" s="228" t="s">
        <v>207</v>
      </c>
      <c r="G148" s="226"/>
      <c r="H148" s="229">
        <v>317.25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AT148" s="235" t="s">
        <v>185</v>
      </c>
      <c r="AU148" s="235" t="s">
        <v>87</v>
      </c>
      <c r="AV148" s="13" t="s">
        <v>87</v>
      </c>
      <c r="AW148" s="13" t="s">
        <v>34</v>
      </c>
      <c r="AX148" s="13" t="s">
        <v>78</v>
      </c>
      <c r="AY148" s="235" t="s">
        <v>174</v>
      </c>
    </row>
    <row r="149" spans="1:65" s="13" customFormat="1" ht="11.25">
      <c r="B149" s="225"/>
      <c r="C149" s="226"/>
      <c r="D149" s="221" t="s">
        <v>185</v>
      </c>
      <c r="E149" s="227" t="s">
        <v>1</v>
      </c>
      <c r="F149" s="228" t="s">
        <v>208</v>
      </c>
      <c r="G149" s="226"/>
      <c r="H149" s="229">
        <v>4.42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AT149" s="235" t="s">
        <v>185</v>
      </c>
      <c r="AU149" s="235" t="s">
        <v>87</v>
      </c>
      <c r="AV149" s="13" t="s">
        <v>87</v>
      </c>
      <c r="AW149" s="13" t="s">
        <v>34</v>
      </c>
      <c r="AX149" s="13" t="s">
        <v>78</v>
      </c>
      <c r="AY149" s="235" t="s">
        <v>174</v>
      </c>
    </row>
    <row r="150" spans="1:65" s="13" customFormat="1" ht="11.25">
      <c r="B150" s="225"/>
      <c r="C150" s="226"/>
      <c r="D150" s="221" t="s">
        <v>185</v>
      </c>
      <c r="E150" s="227" t="s">
        <v>1</v>
      </c>
      <c r="F150" s="228" t="s">
        <v>209</v>
      </c>
      <c r="G150" s="226"/>
      <c r="H150" s="229">
        <v>229.07</v>
      </c>
      <c r="I150" s="230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AT150" s="235" t="s">
        <v>185</v>
      </c>
      <c r="AU150" s="235" t="s">
        <v>87</v>
      </c>
      <c r="AV150" s="13" t="s">
        <v>87</v>
      </c>
      <c r="AW150" s="13" t="s">
        <v>34</v>
      </c>
      <c r="AX150" s="13" t="s">
        <v>78</v>
      </c>
      <c r="AY150" s="235" t="s">
        <v>174</v>
      </c>
    </row>
    <row r="151" spans="1:65" s="13" customFormat="1" ht="11.25">
      <c r="B151" s="225"/>
      <c r="C151" s="226"/>
      <c r="D151" s="221" t="s">
        <v>185</v>
      </c>
      <c r="E151" s="227" t="s">
        <v>1</v>
      </c>
      <c r="F151" s="228" t="s">
        <v>210</v>
      </c>
      <c r="G151" s="226"/>
      <c r="H151" s="229">
        <v>13.68</v>
      </c>
      <c r="I151" s="230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AT151" s="235" t="s">
        <v>185</v>
      </c>
      <c r="AU151" s="235" t="s">
        <v>87</v>
      </c>
      <c r="AV151" s="13" t="s">
        <v>87</v>
      </c>
      <c r="AW151" s="13" t="s">
        <v>34</v>
      </c>
      <c r="AX151" s="13" t="s">
        <v>78</v>
      </c>
      <c r="AY151" s="235" t="s">
        <v>174</v>
      </c>
    </row>
    <row r="152" spans="1:65" s="13" customFormat="1" ht="11.25">
      <c r="B152" s="225"/>
      <c r="C152" s="226"/>
      <c r="D152" s="221" t="s">
        <v>185</v>
      </c>
      <c r="E152" s="227" t="s">
        <v>1</v>
      </c>
      <c r="F152" s="228" t="s">
        <v>211</v>
      </c>
      <c r="G152" s="226"/>
      <c r="H152" s="229">
        <v>21.02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AT152" s="235" t="s">
        <v>185</v>
      </c>
      <c r="AU152" s="235" t="s">
        <v>87</v>
      </c>
      <c r="AV152" s="13" t="s">
        <v>87</v>
      </c>
      <c r="AW152" s="13" t="s">
        <v>34</v>
      </c>
      <c r="AX152" s="13" t="s">
        <v>78</v>
      </c>
      <c r="AY152" s="235" t="s">
        <v>174</v>
      </c>
    </row>
    <row r="153" spans="1:65" s="13" customFormat="1" ht="11.25">
      <c r="B153" s="225"/>
      <c r="C153" s="226"/>
      <c r="D153" s="221" t="s">
        <v>185</v>
      </c>
      <c r="E153" s="227" t="s">
        <v>1</v>
      </c>
      <c r="F153" s="228" t="s">
        <v>212</v>
      </c>
      <c r="G153" s="226"/>
      <c r="H153" s="229">
        <v>134.03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AT153" s="235" t="s">
        <v>185</v>
      </c>
      <c r="AU153" s="235" t="s">
        <v>87</v>
      </c>
      <c r="AV153" s="13" t="s">
        <v>87</v>
      </c>
      <c r="AW153" s="13" t="s">
        <v>34</v>
      </c>
      <c r="AX153" s="13" t="s">
        <v>78</v>
      </c>
      <c r="AY153" s="235" t="s">
        <v>174</v>
      </c>
    </row>
    <row r="154" spans="1:65" s="13" customFormat="1" ht="11.25">
      <c r="B154" s="225"/>
      <c r="C154" s="226"/>
      <c r="D154" s="221" t="s">
        <v>185</v>
      </c>
      <c r="E154" s="227" t="s">
        <v>1</v>
      </c>
      <c r="F154" s="228" t="s">
        <v>213</v>
      </c>
      <c r="G154" s="226"/>
      <c r="H154" s="229">
        <v>29.64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AT154" s="235" t="s">
        <v>185</v>
      </c>
      <c r="AU154" s="235" t="s">
        <v>87</v>
      </c>
      <c r="AV154" s="13" t="s">
        <v>87</v>
      </c>
      <c r="AW154" s="13" t="s">
        <v>34</v>
      </c>
      <c r="AX154" s="13" t="s">
        <v>78</v>
      </c>
      <c r="AY154" s="235" t="s">
        <v>174</v>
      </c>
    </row>
    <row r="155" spans="1:65" s="13" customFormat="1" ht="11.25">
      <c r="B155" s="225"/>
      <c r="C155" s="226"/>
      <c r="D155" s="221" t="s">
        <v>185</v>
      </c>
      <c r="E155" s="227" t="s">
        <v>1</v>
      </c>
      <c r="F155" s="228" t="s">
        <v>214</v>
      </c>
      <c r="G155" s="226"/>
      <c r="H155" s="229">
        <v>0</v>
      </c>
      <c r="I155" s="230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AT155" s="235" t="s">
        <v>185</v>
      </c>
      <c r="AU155" s="235" t="s">
        <v>87</v>
      </c>
      <c r="AV155" s="13" t="s">
        <v>87</v>
      </c>
      <c r="AW155" s="13" t="s">
        <v>34</v>
      </c>
      <c r="AX155" s="13" t="s">
        <v>78</v>
      </c>
      <c r="AY155" s="235" t="s">
        <v>174</v>
      </c>
    </row>
    <row r="156" spans="1:65" s="13" customFormat="1" ht="11.25">
      <c r="B156" s="225"/>
      <c r="C156" s="226"/>
      <c r="D156" s="221" t="s">
        <v>185</v>
      </c>
      <c r="E156" s="227" t="s">
        <v>1</v>
      </c>
      <c r="F156" s="228" t="s">
        <v>215</v>
      </c>
      <c r="G156" s="226"/>
      <c r="H156" s="229">
        <v>9.4499999999999993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AT156" s="235" t="s">
        <v>185</v>
      </c>
      <c r="AU156" s="235" t="s">
        <v>87</v>
      </c>
      <c r="AV156" s="13" t="s">
        <v>87</v>
      </c>
      <c r="AW156" s="13" t="s">
        <v>34</v>
      </c>
      <c r="AX156" s="13" t="s">
        <v>78</v>
      </c>
      <c r="AY156" s="235" t="s">
        <v>174</v>
      </c>
    </row>
    <row r="157" spans="1:65" s="13" customFormat="1" ht="11.25">
      <c r="B157" s="225"/>
      <c r="C157" s="226"/>
      <c r="D157" s="221" t="s">
        <v>185</v>
      </c>
      <c r="E157" s="227" t="s">
        <v>1</v>
      </c>
      <c r="F157" s="228" t="s">
        <v>216</v>
      </c>
      <c r="G157" s="226"/>
      <c r="H157" s="229">
        <v>11.93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AT157" s="235" t="s">
        <v>185</v>
      </c>
      <c r="AU157" s="235" t="s">
        <v>87</v>
      </c>
      <c r="AV157" s="13" t="s">
        <v>87</v>
      </c>
      <c r="AW157" s="13" t="s">
        <v>34</v>
      </c>
      <c r="AX157" s="13" t="s">
        <v>78</v>
      </c>
      <c r="AY157" s="235" t="s">
        <v>174</v>
      </c>
    </row>
    <row r="158" spans="1:65" s="13" customFormat="1" ht="11.25">
      <c r="B158" s="225"/>
      <c r="C158" s="226"/>
      <c r="D158" s="221" t="s">
        <v>185</v>
      </c>
      <c r="E158" s="227" t="s">
        <v>1</v>
      </c>
      <c r="F158" s="228" t="s">
        <v>217</v>
      </c>
      <c r="G158" s="226"/>
      <c r="H158" s="229">
        <v>-156.94999999999999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AT158" s="235" t="s">
        <v>185</v>
      </c>
      <c r="AU158" s="235" t="s">
        <v>87</v>
      </c>
      <c r="AV158" s="13" t="s">
        <v>87</v>
      </c>
      <c r="AW158" s="13" t="s">
        <v>34</v>
      </c>
      <c r="AX158" s="13" t="s">
        <v>78</v>
      </c>
      <c r="AY158" s="235" t="s">
        <v>174</v>
      </c>
    </row>
    <row r="159" spans="1:65" s="14" customFormat="1" ht="11.25">
      <c r="B159" s="236"/>
      <c r="C159" s="237"/>
      <c r="D159" s="221" t="s">
        <v>185</v>
      </c>
      <c r="E159" s="238" t="s">
        <v>1</v>
      </c>
      <c r="F159" s="239" t="s">
        <v>187</v>
      </c>
      <c r="G159" s="237"/>
      <c r="H159" s="240">
        <v>1479.5400000000002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AT159" s="246" t="s">
        <v>185</v>
      </c>
      <c r="AU159" s="246" t="s">
        <v>87</v>
      </c>
      <c r="AV159" s="14" t="s">
        <v>181</v>
      </c>
      <c r="AW159" s="14" t="s">
        <v>34</v>
      </c>
      <c r="AX159" s="14" t="s">
        <v>85</v>
      </c>
      <c r="AY159" s="246" t="s">
        <v>174</v>
      </c>
    </row>
    <row r="160" spans="1:65" s="2" customFormat="1" ht="24" customHeight="1">
      <c r="A160" s="34"/>
      <c r="B160" s="35"/>
      <c r="C160" s="208" t="s">
        <v>218</v>
      </c>
      <c r="D160" s="208" t="s">
        <v>176</v>
      </c>
      <c r="E160" s="209" t="s">
        <v>219</v>
      </c>
      <c r="F160" s="210" t="s">
        <v>220</v>
      </c>
      <c r="G160" s="211" t="s">
        <v>194</v>
      </c>
      <c r="H160" s="212">
        <v>5161.0200000000004</v>
      </c>
      <c r="I160" s="213"/>
      <c r="J160" s="214">
        <f>ROUND(I160*H160,2)</f>
        <v>0</v>
      </c>
      <c r="K160" s="210" t="s">
        <v>180</v>
      </c>
      <c r="L160" s="39"/>
      <c r="M160" s="215" t="s">
        <v>1</v>
      </c>
      <c r="N160" s="216" t="s">
        <v>43</v>
      </c>
      <c r="O160" s="71"/>
      <c r="P160" s="217">
        <f>O160*H160</f>
        <v>0</v>
      </c>
      <c r="Q160" s="217">
        <v>1.2999999999999999E-4</v>
      </c>
      <c r="R160" s="217">
        <f>Q160*H160</f>
        <v>0.67093259999999999</v>
      </c>
      <c r="S160" s="217">
        <v>0.25600000000000001</v>
      </c>
      <c r="T160" s="218">
        <f>S160*H160</f>
        <v>1321.2211200000002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9" t="s">
        <v>181</v>
      </c>
      <c r="AT160" s="219" t="s">
        <v>176</v>
      </c>
      <c r="AU160" s="219" t="s">
        <v>87</v>
      </c>
      <c r="AY160" s="17" t="s">
        <v>174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7" t="s">
        <v>85</v>
      </c>
      <c r="BK160" s="220">
        <f>ROUND(I160*H160,2)</f>
        <v>0</v>
      </c>
      <c r="BL160" s="17" t="s">
        <v>181</v>
      </c>
      <c r="BM160" s="219" t="s">
        <v>221</v>
      </c>
    </row>
    <row r="161" spans="1:65" s="2" customFormat="1" ht="29.25">
      <c r="A161" s="34"/>
      <c r="B161" s="35"/>
      <c r="C161" s="36"/>
      <c r="D161" s="221" t="s">
        <v>183</v>
      </c>
      <c r="E161" s="36"/>
      <c r="F161" s="222" t="s">
        <v>222</v>
      </c>
      <c r="G161" s="36"/>
      <c r="H161" s="36"/>
      <c r="I161" s="122"/>
      <c r="J161" s="36"/>
      <c r="K161" s="36"/>
      <c r="L161" s="39"/>
      <c r="M161" s="223"/>
      <c r="N161" s="224"/>
      <c r="O161" s="71"/>
      <c r="P161" s="71"/>
      <c r="Q161" s="71"/>
      <c r="R161" s="71"/>
      <c r="S161" s="71"/>
      <c r="T161" s="72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7" t="s">
        <v>183</v>
      </c>
      <c r="AU161" s="17" t="s">
        <v>87</v>
      </c>
    </row>
    <row r="162" spans="1:65" s="13" customFormat="1" ht="22.5">
      <c r="B162" s="225"/>
      <c r="C162" s="226"/>
      <c r="D162" s="221" t="s">
        <v>185</v>
      </c>
      <c r="E162" s="227" t="s">
        <v>1</v>
      </c>
      <c r="F162" s="228" t="s">
        <v>223</v>
      </c>
      <c r="G162" s="226"/>
      <c r="H162" s="229">
        <v>2634.22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AT162" s="235" t="s">
        <v>185</v>
      </c>
      <c r="AU162" s="235" t="s">
        <v>87</v>
      </c>
      <c r="AV162" s="13" t="s">
        <v>87</v>
      </c>
      <c r="AW162" s="13" t="s">
        <v>34</v>
      </c>
      <c r="AX162" s="13" t="s">
        <v>78</v>
      </c>
      <c r="AY162" s="235" t="s">
        <v>174</v>
      </c>
    </row>
    <row r="163" spans="1:65" s="13" customFormat="1" ht="11.25">
      <c r="B163" s="225"/>
      <c r="C163" s="226"/>
      <c r="D163" s="221" t="s">
        <v>185</v>
      </c>
      <c r="E163" s="227" t="s">
        <v>1</v>
      </c>
      <c r="F163" s="228" t="s">
        <v>224</v>
      </c>
      <c r="G163" s="226"/>
      <c r="H163" s="229">
        <v>-1193.72</v>
      </c>
      <c r="I163" s="230"/>
      <c r="J163" s="226"/>
      <c r="K163" s="226"/>
      <c r="L163" s="231"/>
      <c r="M163" s="232"/>
      <c r="N163" s="233"/>
      <c r="O163" s="233"/>
      <c r="P163" s="233"/>
      <c r="Q163" s="233"/>
      <c r="R163" s="233"/>
      <c r="S163" s="233"/>
      <c r="T163" s="234"/>
      <c r="AT163" s="235" t="s">
        <v>185</v>
      </c>
      <c r="AU163" s="235" t="s">
        <v>87</v>
      </c>
      <c r="AV163" s="13" t="s">
        <v>87</v>
      </c>
      <c r="AW163" s="13" t="s">
        <v>34</v>
      </c>
      <c r="AX163" s="13" t="s">
        <v>78</v>
      </c>
      <c r="AY163" s="235" t="s">
        <v>174</v>
      </c>
    </row>
    <row r="164" spans="1:65" s="13" customFormat="1" ht="11.25">
      <c r="B164" s="225"/>
      <c r="C164" s="226"/>
      <c r="D164" s="221" t="s">
        <v>185</v>
      </c>
      <c r="E164" s="227" t="s">
        <v>1</v>
      </c>
      <c r="F164" s="228" t="s">
        <v>225</v>
      </c>
      <c r="G164" s="226"/>
      <c r="H164" s="229">
        <v>3811.3</v>
      </c>
      <c r="I164" s="230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AT164" s="235" t="s">
        <v>185</v>
      </c>
      <c r="AU164" s="235" t="s">
        <v>87</v>
      </c>
      <c r="AV164" s="13" t="s">
        <v>87</v>
      </c>
      <c r="AW164" s="13" t="s">
        <v>34</v>
      </c>
      <c r="AX164" s="13" t="s">
        <v>78</v>
      </c>
      <c r="AY164" s="235" t="s">
        <v>174</v>
      </c>
    </row>
    <row r="165" spans="1:65" s="13" customFormat="1" ht="11.25">
      <c r="B165" s="225"/>
      <c r="C165" s="226"/>
      <c r="D165" s="221" t="s">
        <v>185</v>
      </c>
      <c r="E165" s="227" t="s">
        <v>1</v>
      </c>
      <c r="F165" s="228" t="s">
        <v>226</v>
      </c>
      <c r="G165" s="226"/>
      <c r="H165" s="229">
        <v>-90.78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185</v>
      </c>
      <c r="AU165" s="235" t="s">
        <v>87</v>
      </c>
      <c r="AV165" s="13" t="s">
        <v>87</v>
      </c>
      <c r="AW165" s="13" t="s">
        <v>34</v>
      </c>
      <c r="AX165" s="13" t="s">
        <v>78</v>
      </c>
      <c r="AY165" s="235" t="s">
        <v>174</v>
      </c>
    </row>
    <row r="166" spans="1:65" s="14" customFormat="1" ht="11.25">
      <c r="B166" s="236"/>
      <c r="C166" s="237"/>
      <c r="D166" s="221" t="s">
        <v>185</v>
      </c>
      <c r="E166" s="238" t="s">
        <v>1</v>
      </c>
      <c r="F166" s="239" t="s">
        <v>187</v>
      </c>
      <c r="G166" s="237"/>
      <c r="H166" s="240">
        <v>5161.0200000000004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AT166" s="246" t="s">
        <v>185</v>
      </c>
      <c r="AU166" s="246" t="s">
        <v>87</v>
      </c>
      <c r="AV166" s="14" t="s">
        <v>181</v>
      </c>
      <c r="AW166" s="14" t="s">
        <v>34</v>
      </c>
      <c r="AX166" s="14" t="s">
        <v>85</v>
      </c>
      <c r="AY166" s="246" t="s">
        <v>174</v>
      </c>
    </row>
    <row r="167" spans="1:65" s="2" customFormat="1" ht="24" customHeight="1">
      <c r="A167" s="34"/>
      <c r="B167" s="35"/>
      <c r="C167" s="208" t="s">
        <v>227</v>
      </c>
      <c r="D167" s="208" t="s">
        <v>176</v>
      </c>
      <c r="E167" s="209" t="s">
        <v>228</v>
      </c>
      <c r="F167" s="210" t="s">
        <v>229</v>
      </c>
      <c r="G167" s="211" t="s">
        <v>194</v>
      </c>
      <c r="H167" s="212">
        <v>30.75</v>
      </c>
      <c r="I167" s="213"/>
      <c r="J167" s="214">
        <f>ROUND(I167*H167,2)</f>
        <v>0</v>
      </c>
      <c r="K167" s="210" t="s">
        <v>180</v>
      </c>
      <c r="L167" s="39"/>
      <c r="M167" s="215" t="s">
        <v>1</v>
      </c>
      <c r="N167" s="216" t="s">
        <v>43</v>
      </c>
      <c r="O167" s="71"/>
      <c r="P167" s="217">
        <f>O167*H167</f>
        <v>0</v>
      </c>
      <c r="Q167" s="217">
        <v>1.2999999999999999E-4</v>
      </c>
      <c r="R167" s="217">
        <f>Q167*H167</f>
        <v>3.9974999999999993E-3</v>
      </c>
      <c r="S167" s="217">
        <v>0.25600000000000001</v>
      </c>
      <c r="T167" s="218">
        <f>S167*H167</f>
        <v>7.8719999999999999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9" t="s">
        <v>181</v>
      </c>
      <c r="AT167" s="219" t="s">
        <v>176</v>
      </c>
      <c r="AU167" s="219" t="s">
        <v>87</v>
      </c>
      <c r="AY167" s="17" t="s">
        <v>174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7" t="s">
        <v>85</v>
      </c>
      <c r="BK167" s="220">
        <f>ROUND(I167*H167,2)</f>
        <v>0</v>
      </c>
      <c r="BL167" s="17" t="s">
        <v>181</v>
      </c>
      <c r="BM167" s="219" t="s">
        <v>230</v>
      </c>
    </row>
    <row r="168" spans="1:65" s="2" customFormat="1" ht="29.25">
      <c r="A168" s="34"/>
      <c r="B168" s="35"/>
      <c r="C168" s="36"/>
      <c r="D168" s="221" t="s">
        <v>183</v>
      </c>
      <c r="E168" s="36"/>
      <c r="F168" s="222" t="s">
        <v>231</v>
      </c>
      <c r="G168" s="36"/>
      <c r="H168" s="36"/>
      <c r="I168" s="122"/>
      <c r="J168" s="36"/>
      <c r="K168" s="36"/>
      <c r="L168" s="39"/>
      <c r="M168" s="223"/>
      <c r="N168" s="224"/>
      <c r="O168" s="71"/>
      <c r="P168" s="71"/>
      <c r="Q168" s="71"/>
      <c r="R168" s="71"/>
      <c r="S168" s="71"/>
      <c r="T168" s="72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183</v>
      </c>
      <c r="AU168" s="17" t="s">
        <v>87</v>
      </c>
    </row>
    <row r="169" spans="1:65" s="13" customFormat="1" ht="22.5">
      <c r="B169" s="225"/>
      <c r="C169" s="226"/>
      <c r="D169" s="221" t="s">
        <v>185</v>
      </c>
      <c r="E169" s="227" t="s">
        <v>1</v>
      </c>
      <c r="F169" s="228" t="s">
        <v>232</v>
      </c>
      <c r="G169" s="226"/>
      <c r="H169" s="229">
        <v>21.75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185</v>
      </c>
      <c r="AU169" s="235" t="s">
        <v>87</v>
      </c>
      <c r="AV169" s="13" t="s">
        <v>87</v>
      </c>
      <c r="AW169" s="13" t="s">
        <v>34</v>
      </c>
      <c r="AX169" s="13" t="s">
        <v>78</v>
      </c>
      <c r="AY169" s="235" t="s">
        <v>174</v>
      </c>
    </row>
    <row r="170" spans="1:65" s="13" customFormat="1" ht="11.25">
      <c r="B170" s="225"/>
      <c r="C170" s="226"/>
      <c r="D170" s="221" t="s">
        <v>185</v>
      </c>
      <c r="E170" s="227" t="s">
        <v>1</v>
      </c>
      <c r="F170" s="228" t="s">
        <v>233</v>
      </c>
      <c r="G170" s="226"/>
      <c r="H170" s="229">
        <v>9</v>
      </c>
      <c r="I170" s="230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AT170" s="235" t="s">
        <v>185</v>
      </c>
      <c r="AU170" s="235" t="s">
        <v>87</v>
      </c>
      <c r="AV170" s="13" t="s">
        <v>87</v>
      </c>
      <c r="AW170" s="13" t="s">
        <v>34</v>
      </c>
      <c r="AX170" s="13" t="s">
        <v>78</v>
      </c>
      <c r="AY170" s="235" t="s">
        <v>174</v>
      </c>
    </row>
    <row r="171" spans="1:65" s="14" customFormat="1" ht="11.25">
      <c r="B171" s="236"/>
      <c r="C171" s="237"/>
      <c r="D171" s="221" t="s">
        <v>185</v>
      </c>
      <c r="E171" s="238" t="s">
        <v>1</v>
      </c>
      <c r="F171" s="239" t="s">
        <v>187</v>
      </c>
      <c r="G171" s="237"/>
      <c r="H171" s="240">
        <v>30.75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AT171" s="246" t="s">
        <v>185</v>
      </c>
      <c r="AU171" s="246" t="s">
        <v>87</v>
      </c>
      <c r="AV171" s="14" t="s">
        <v>181</v>
      </c>
      <c r="AW171" s="14" t="s">
        <v>34</v>
      </c>
      <c r="AX171" s="14" t="s">
        <v>85</v>
      </c>
      <c r="AY171" s="246" t="s">
        <v>174</v>
      </c>
    </row>
    <row r="172" spans="1:65" s="2" customFormat="1" ht="16.5" customHeight="1">
      <c r="A172" s="34"/>
      <c r="B172" s="35"/>
      <c r="C172" s="208" t="s">
        <v>234</v>
      </c>
      <c r="D172" s="208" t="s">
        <v>176</v>
      </c>
      <c r="E172" s="209" t="s">
        <v>235</v>
      </c>
      <c r="F172" s="210" t="s">
        <v>236</v>
      </c>
      <c r="G172" s="211" t="s">
        <v>237</v>
      </c>
      <c r="H172" s="212">
        <v>4</v>
      </c>
      <c r="I172" s="213"/>
      <c r="J172" s="214">
        <f>ROUND(I172*H172,2)</f>
        <v>0</v>
      </c>
      <c r="K172" s="210" t="s">
        <v>180</v>
      </c>
      <c r="L172" s="39"/>
      <c r="M172" s="215" t="s">
        <v>1</v>
      </c>
      <c r="N172" s="216" t="s">
        <v>43</v>
      </c>
      <c r="O172" s="71"/>
      <c r="P172" s="217">
        <f>O172*H172</f>
        <v>0</v>
      </c>
      <c r="Q172" s="217">
        <v>0</v>
      </c>
      <c r="R172" s="217">
        <f>Q172*H172</f>
        <v>0</v>
      </c>
      <c r="S172" s="217">
        <v>0.23</v>
      </c>
      <c r="T172" s="218">
        <f>S172*H172</f>
        <v>0.92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9" t="s">
        <v>181</v>
      </c>
      <c r="AT172" s="219" t="s">
        <v>176</v>
      </c>
      <c r="AU172" s="219" t="s">
        <v>87</v>
      </c>
      <c r="AY172" s="17" t="s">
        <v>174</v>
      </c>
      <c r="BE172" s="220">
        <f>IF(N172="základní",J172,0)</f>
        <v>0</v>
      </c>
      <c r="BF172" s="220">
        <f>IF(N172="snížená",J172,0)</f>
        <v>0</v>
      </c>
      <c r="BG172" s="220">
        <f>IF(N172="zákl. přenesená",J172,0)</f>
        <v>0</v>
      </c>
      <c r="BH172" s="220">
        <f>IF(N172="sníž. přenesená",J172,0)</f>
        <v>0</v>
      </c>
      <c r="BI172" s="220">
        <f>IF(N172="nulová",J172,0)</f>
        <v>0</v>
      </c>
      <c r="BJ172" s="17" t="s">
        <v>85</v>
      </c>
      <c r="BK172" s="220">
        <f>ROUND(I172*H172,2)</f>
        <v>0</v>
      </c>
      <c r="BL172" s="17" t="s">
        <v>181</v>
      </c>
      <c r="BM172" s="219" t="s">
        <v>238</v>
      </c>
    </row>
    <row r="173" spans="1:65" s="2" customFormat="1" ht="29.25">
      <c r="A173" s="34"/>
      <c r="B173" s="35"/>
      <c r="C173" s="36"/>
      <c r="D173" s="221" t="s">
        <v>183</v>
      </c>
      <c r="E173" s="36"/>
      <c r="F173" s="222" t="s">
        <v>239</v>
      </c>
      <c r="G173" s="36"/>
      <c r="H173" s="36"/>
      <c r="I173" s="122"/>
      <c r="J173" s="36"/>
      <c r="K173" s="36"/>
      <c r="L173" s="39"/>
      <c r="M173" s="223"/>
      <c r="N173" s="224"/>
      <c r="O173" s="71"/>
      <c r="P173" s="71"/>
      <c r="Q173" s="71"/>
      <c r="R173" s="71"/>
      <c r="S173" s="71"/>
      <c r="T173" s="72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17" t="s">
        <v>183</v>
      </c>
      <c r="AU173" s="17" t="s">
        <v>87</v>
      </c>
    </row>
    <row r="174" spans="1:65" s="13" customFormat="1" ht="11.25">
      <c r="B174" s="225"/>
      <c r="C174" s="226"/>
      <c r="D174" s="221" t="s">
        <v>185</v>
      </c>
      <c r="E174" s="227" t="s">
        <v>1</v>
      </c>
      <c r="F174" s="228" t="s">
        <v>240</v>
      </c>
      <c r="G174" s="226"/>
      <c r="H174" s="229">
        <v>4</v>
      </c>
      <c r="I174" s="230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AT174" s="235" t="s">
        <v>185</v>
      </c>
      <c r="AU174" s="235" t="s">
        <v>87</v>
      </c>
      <c r="AV174" s="13" t="s">
        <v>87</v>
      </c>
      <c r="AW174" s="13" t="s">
        <v>34</v>
      </c>
      <c r="AX174" s="13" t="s">
        <v>78</v>
      </c>
      <c r="AY174" s="235" t="s">
        <v>174</v>
      </c>
    </row>
    <row r="175" spans="1:65" s="14" customFormat="1" ht="11.25">
      <c r="B175" s="236"/>
      <c r="C175" s="237"/>
      <c r="D175" s="221" t="s">
        <v>185</v>
      </c>
      <c r="E175" s="238" t="s">
        <v>1</v>
      </c>
      <c r="F175" s="239" t="s">
        <v>187</v>
      </c>
      <c r="G175" s="237"/>
      <c r="H175" s="240">
        <v>4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AT175" s="246" t="s">
        <v>185</v>
      </c>
      <c r="AU175" s="246" t="s">
        <v>87</v>
      </c>
      <c r="AV175" s="14" t="s">
        <v>181</v>
      </c>
      <c r="AW175" s="14" t="s">
        <v>34</v>
      </c>
      <c r="AX175" s="14" t="s">
        <v>85</v>
      </c>
      <c r="AY175" s="246" t="s">
        <v>174</v>
      </c>
    </row>
    <row r="176" spans="1:65" s="2" customFormat="1" ht="16.5" customHeight="1">
      <c r="A176" s="34"/>
      <c r="B176" s="35"/>
      <c r="C176" s="208" t="s">
        <v>241</v>
      </c>
      <c r="D176" s="208" t="s">
        <v>176</v>
      </c>
      <c r="E176" s="209" t="s">
        <v>242</v>
      </c>
      <c r="F176" s="210" t="s">
        <v>243</v>
      </c>
      <c r="G176" s="211" t="s">
        <v>237</v>
      </c>
      <c r="H176" s="212">
        <v>246</v>
      </c>
      <c r="I176" s="213"/>
      <c r="J176" s="214">
        <f>ROUND(I176*H176,2)</f>
        <v>0</v>
      </c>
      <c r="K176" s="210" t="s">
        <v>1</v>
      </c>
      <c r="L176" s="39"/>
      <c r="M176" s="215" t="s">
        <v>1</v>
      </c>
      <c r="N176" s="216" t="s">
        <v>43</v>
      </c>
      <c r="O176" s="71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9" t="s">
        <v>181</v>
      </c>
      <c r="AT176" s="219" t="s">
        <v>176</v>
      </c>
      <c r="AU176" s="219" t="s">
        <v>87</v>
      </c>
      <c r="AY176" s="17" t="s">
        <v>174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17" t="s">
        <v>85</v>
      </c>
      <c r="BK176" s="220">
        <f>ROUND(I176*H176,2)</f>
        <v>0</v>
      </c>
      <c r="BL176" s="17" t="s">
        <v>181</v>
      </c>
      <c r="BM176" s="219" t="s">
        <v>244</v>
      </c>
    </row>
    <row r="177" spans="1:65" s="13" customFormat="1" ht="11.25">
      <c r="B177" s="225"/>
      <c r="C177" s="226"/>
      <c r="D177" s="221" t="s">
        <v>185</v>
      </c>
      <c r="E177" s="227" t="s">
        <v>1</v>
      </c>
      <c r="F177" s="228" t="s">
        <v>245</v>
      </c>
      <c r="G177" s="226"/>
      <c r="H177" s="229">
        <v>248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AT177" s="235" t="s">
        <v>185</v>
      </c>
      <c r="AU177" s="235" t="s">
        <v>87</v>
      </c>
      <c r="AV177" s="13" t="s">
        <v>87</v>
      </c>
      <c r="AW177" s="13" t="s">
        <v>34</v>
      </c>
      <c r="AX177" s="13" t="s">
        <v>78</v>
      </c>
      <c r="AY177" s="235" t="s">
        <v>174</v>
      </c>
    </row>
    <row r="178" spans="1:65" s="13" customFormat="1" ht="11.25">
      <c r="B178" s="225"/>
      <c r="C178" s="226"/>
      <c r="D178" s="221" t="s">
        <v>185</v>
      </c>
      <c r="E178" s="227" t="s">
        <v>1</v>
      </c>
      <c r="F178" s="228" t="s">
        <v>246</v>
      </c>
      <c r="G178" s="226"/>
      <c r="H178" s="229">
        <v>-2</v>
      </c>
      <c r="I178" s="230"/>
      <c r="J178" s="226"/>
      <c r="K178" s="226"/>
      <c r="L178" s="231"/>
      <c r="M178" s="232"/>
      <c r="N178" s="233"/>
      <c r="O178" s="233"/>
      <c r="P178" s="233"/>
      <c r="Q178" s="233"/>
      <c r="R178" s="233"/>
      <c r="S178" s="233"/>
      <c r="T178" s="234"/>
      <c r="AT178" s="235" t="s">
        <v>185</v>
      </c>
      <c r="AU178" s="235" t="s">
        <v>87</v>
      </c>
      <c r="AV178" s="13" t="s">
        <v>87</v>
      </c>
      <c r="AW178" s="13" t="s">
        <v>34</v>
      </c>
      <c r="AX178" s="13" t="s">
        <v>78</v>
      </c>
      <c r="AY178" s="235" t="s">
        <v>174</v>
      </c>
    </row>
    <row r="179" spans="1:65" s="14" customFormat="1" ht="11.25">
      <c r="B179" s="236"/>
      <c r="C179" s="237"/>
      <c r="D179" s="221" t="s">
        <v>185</v>
      </c>
      <c r="E179" s="238" t="s">
        <v>1</v>
      </c>
      <c r="F179" s="239" t="s">
        <v>187</v>
      </c>
      <c r="G179" s="237"/>
      <c r="H179" s="240">
        <v>246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AT179" s="246" t="s">
        <v>185</v>
      </c>
      <c r="AU179" s="246" t="s">
        <v>87</v>
      </c>
      <c r="AV179" s="14" t="s">
        <v>181</v>
      </c>
      <c r="AW179" s="14" t="s">
        <v>34</v>
      </c>
      <c r="AX179" s="14" t="s">
        <v>85</v>
      </c>
      <c r="AY179" s="246" t="s">
        <v>174</v>
      </c>
    </row>
    <row r="180" spans="1:65" s="2" customFormat="1" ht="24" customHeight="1">
      <c r="A180" s="34"/>
      <c r="B180" s="35"/>
      <c r="C180" s="208" t="s">
        <v>247</v>
      </c>
      <c r="D180" s="208" t="s">
        <v>176</v>
      </c>
      <c r="E180" s="209" t="s">
        <v>248</v>
      </c>
      <c r="F180" s="210" t="s">
        <v>249</v>
      </c>
      <c r="G180" s="211" t="s">
        <v>250</v>
      </c>
      <c r="H180" s="212">
        <v>720</v>
      </c>
      <c r="I180" s="213"/>
      <c r="J180" s="214">
        <f>ROUND(I180*H180,2)</f>
        <v>0</v>
      </c>
      <c r="K180" s="210" t="s">
        <v>180</v>
      </c>
      <c r="L180" s="39"/>
      <c r="M180" s="215" t="s">
        <v>1</v>
      </c>
      <c r="N180" s="216" t="s">
        <v>43</v>
      </c>
      <c r="O180" s="71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9" t="s">
        <v>181</v>
      </c>
      <c r="AT180" s="219" t="s">
        <v>176</v>
      </c>
      <c r="AU180" s="219" t="s">
        <v>87</v>
      </c>
      <c r="AY180" s="17" t="s">
        <v>174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17" t="s">
        <v>85</v>
      </c>
      <c r="BK180" s="220">
        <f>ROUND(I180*H180,2)</f>
        <v>0</v>
      </c>
      <c r="BL180" s="17" t="s">
        <v>181</v>
      </c>
      <c r="BM180" s="219" t="s">
        <v>251</v>
      </c>
    </row>
    <row r="181" spans="1:65" s="2" customFormat="1" ht="19.5">
      <c r="A181" s="34"/>
      <c r="B181" s="35"/>
      <c r="C181" s="36"/>
      <c r="D181" s="221" t="s">
        <v>183</v>
      </c>
      <c r="E181" s="36"/>
      <c r="F181" s="222" t="s">
        <v>252</v>
      </c>
      <c r="G181" s="36"/>
      <c r="H181" s="36"/>
      <c r="I181" s="122"/>
      <c r="J181" s="36"/>
      <c r="K181" s="36"/>
      <c r="L181" s="39"/>
      <c r="M181" s="223"/>
      <c r="N181" s="224"/>
      <c r="O181" s="71"/>
      <c r="P181" s="71"/>
      <c r="Q181" s="71"/>
      <c r="R181" s="71"/>
      <c r="S181" s="71"/>
      <c r="T181" s="72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183</v>
      </c>
      <c r="AU181" s="17" t="s">
        <v>87</v>
      </c>
    </row>
    <row r="182" spans="1:65" s="13" customFormat="1" ht="11.25">
      <c r="B182" s="225"/>
      <c r="C182" s="226"/>
      <c r="D182" s="221" t="s">
        <v>185</v>
      </c>
      <c r="E182" s="227" t="s">
        <v>1</v>
      </c>
      <c r="F182" s="228" t="s">
        <v>253</v>
      </c>
      <c r="G182" s="226"/>
      <c r="H182" s="229">
        <v>720</v>
      </c>
      <c r="I182" s="230"/>
      <c r="J182" s="226"/>
      <c r="K182" s="226"/>
      <c r="L182" s="231"/>
      <c r="M182" s="232"/>
      <c r="N182" s="233"/>
      <c r="O182" s="233"/>
      <c r="P182" s="233"/>
      <c r="Q182" s="233"/>
      <c r="R182" s="233"/>
      <c r="S182" s="233"/>
      <c r="T182" s="234"/>
      <c r="AT182" s="235" t="s">
        <v>185</v>
      </c>
      <c r="AU182" s="235" t="s">
        <v>87</v>
      </c>
      <c r="AV182" s="13" t="s">
        <v>87</v>
      </c>
      <c r="AW182" s="13" t="s">
        <v>34</v>
      </c>
      <c r="AX182" s="13" t="s">
        <v>78</v>
      </c>
      <c r="AY182" s="235" t="s">
        <v>174</v>
      </c>
    </row>
    <row r="183" spans="1:65" s="14" customFormat="1" ht="11.25">
      <c r="B183" s="236"/>
      <c r="C183" s="237"/>
      <c r="D183" s="221" t="s">
        <v>185</v>
      </c>
      <c r="E183" s="238" t="s">
        <v>1</v>
      </c>
      <c r="F183" s="239" t="s">
        <v>187</v>
      </c>
      <c r="G183" s="237"/>
      <c r="H183" s="240">
        <v>720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AT183" s="246" t="s">
        <v>185</v>
      </c>
      <c r="AU183" s="246" t="s">
        <v>87</v>
      </c>
      <c r="AV183" s="14" t="s">
        <v>181</v>
      </c>
      <c r="AW183" s="14" t="s">
        <v>34</v>
      </c>
      <c r="AX183" s="14" t="s">
        <v>85</v>
      </c>
      <c r="AY183" s="246" t="s">
        <v>174</v>
      </c>
    </row>
    <row r="184" spans="1:65" s="2" customFormat="1" ht="24" customHeight="1">
      <c r="A184" s="34"/>
      <c r="B184" s="35"/>
      <c r="C184" s="208" t="s">
        <v>254</v>
      </c>
      <c r="D184" s="208" t="s">
        <v>176</v>
      </c>
      <c r="E184" s="209" t="s">
        <v>255</v>
      </c>
      <c r="F184" s="210" t="s">
        <v>256</v>
      </c>
      <c r="G184" s="211" t="s">
        <v>257</v>
      </c>
      <c r="H184" s="212">
        <v>30</v>
      </c>
      <c r="I184" s="213"/>
      <c r="J184" s="214">
        <f>ROUND(I184*H184,2)</f>
        <v>0</v>
      </c>
      <c r="K184" s="210" t="s">
        <v>180</v>
      </c>
      <c r="L184" s="39"/>
      <c r="M184" s="215" t="s">
        <v>1</v>
      </c>
      <c r="N184" s="216" t="s">
        <v>43</v>
      </c>
      <c r="O184" s="71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9" t="s">
        <v>181</v>
      </c>
      <c r="AT184" s="219" t="s">
        <v>176</v>
      </c>
      <c r="AU184" s="219" t="s">
        <v>87</v>
      </c>
      <c r="AY184" s="17" t="s">
        <v>174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17" t="s">
        <v>85</v>
      </c>
      <c r="BK184" s="220">
        <f>ROUND(I184*H184,2)</f>
        <v>0</v>
      </c>
      <c r="BL184" s="17" t="s">
        <v>181</v>
      </c>
      <c r="BM184" s="219" t="s">
        <v>258</v>
      </c>
    </row>
    <row r="185" spans="1:65" s="2" customFormat="1" ht="19.5">
      <c r="A185" s="34"/>
      <c r="B185" s="35"/>
      <c r="C185" s="36"/>
      <c r="D185" s="221" t="s">
        <v>183</v>
      </c>
      <c r="E185" s="36"/>
      <c r="F185" s="222" t="s">
        <v>259</v>
      </c>
      <c r="G185" s="36"/>
      <c r="H185" s="36"/>
      <c r="I185" s="122"/>
      <c r="J185" s="36"/>
      <c r="K185" s="36"/>
      <c r="L185" s="39"/>
      <c r="M185" s="223"/>
      <c r="N185" s="224"/>
      <c r="O185" s="71"/>
      <c r="P185" s="71"/>
      <c r="Q185" s="71"/>
      <c r="R185" s="71"/>
      <c r="S185" s="71"/>
      <c r="T185" s="72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7" t="s">
        <v>183</v>
      </c>
      <c r="AU185" s="17" t="s">
        <v>87</v>
      </c>
    </row>
    <row r="186" spans="1:65" s="13" customFormat="1" ht="11.25">
      <c r="B186" s="225"/>
      <c r="C186" s="226"/>
      <c r="D186" s="221" t="s">
        <v>185</v>
      </c>
      <c r="E186" s="227" t="s">
        <v>1</v>
      </c>
      <c r="F186" s="228" t="s">
        <v>260</v>
      </c>
      <c r="G186" s="226"/>
      <c r="H186" s="229">
        <v>30</v>
      </c>
      <c r="I186" s="230"/>
      <c r="J186" s="226"/>
      <c r="K186" s="226"/>
      <c r="L186" s="231"/>
      <c r="M186" s="232"/>
      <c r="N186" s="233"/>
      <c r="O186" s="233"/>
      <c r="P186" s="233"/>
      <c r="Q186" s="233"/>
      <c r="R186" s="233"/>
      <c r="S186" s="233"/>
      <c r="T186" s="234"/>
      <c r="AT186" s="235" t="s">
        <v>185</v>
      </c>
      <c r="AU186" s="235" t="s">
        <v>87</v>
      </c>
      <c r="AV186" s="13" t="s">
        <v>87</v>
      </c>
      <c r="AW186" s="13" t="s">
        <v>34</v>
      </c>
      <c r="AX186" s="13" t="s">
        <v>78</v>
      </c>
      <c r="AY186" s="235" t="s">
        <v>174</v>
      </c>
    </row>
    <row r="187" spans="1:65" s="14" customFormat="1" ht="11.25">
      <c r="B187" s="236"/>
      <c r="C187" s="237"/>
      <c r="D187" s="221" t="s">
        <v>185</v>
      </c>
      <c r="E187" s="238" t="s">
        <v>1</v>
      </c>
      <c r="F187" s="239" t="s">
        <v>187</v>
      </c>
      <c r="G187" s="237"/>
      <c r="H187" s="240">
        <v>30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AT187" s="246" t="s">
        <v>185</v>
      </c>
      <c r="AU187" s="246" t="s">
        <v>87</v>
      </c>
      <c r="AV187" s="14" t="s">
        <v>181</v>
      </c>
      <c r="AW187" s="14" t="s">
        <v>34</v>
      </c>
      <c r="AX187" s="14" t="s">
        <v>85</v>
      </c>
      <c r="AY187" s="246" t="s">
        <v>174</v>
      </c>
    </row>
    <row r="188" spans="1:65" s="2" customFormat="1" ht="16.5" customHeight="1">
      <c r="A188" s="34"/>
      <c r="B188" s="35"/>
      <c r="C188" s="208" t="s">
        <v>261</v>
      </c>
      <c r="D188" s="208" t="s">
        <v>176</v>
      </c>
      <c r="E188" s="209" t="s">
        <v>262</v>
      </c>
      <c r="F188" s="210" t="s">
        <v>263</v>
      </c>
      <c r="G188" s="211" t="s">
        <v>237</v>
      </c>
      <c r="H188" s="212">
        <v>90</v>
      </c>
      <c r="I188" s="213"/>
      <c r="J188" s="214">
        <f>ROUND(I188*H188,2)</f>
        <v>0</v>
      </c>
      <c r="K188" s="210" t="s">
        <v>180</v>
      </c>
      <c r="L188" s="39"/>
      <c r="M188" s="215" t="s">
        <v>1</v>
      </c>
      <c r="N188" s="216" t="s">
        <v>43</v>
      </c>
      <c r="O188" s="71"/>
      <c r="P188" s="217">
        <f>O188*H188</f>
        <v>0</v>
      </c>
      <c r="Q188" s="217">
        <v>3.6900000000000002E-2</v>
      </c>
      <c r="R188" s="217">
        <f>Q188*H188</f>
        <v>3.3210000000000002</v>
      </c>
      <c r="S188" s="217">
        <v>0</v>
      </c>
      <c r="T188" s="218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9" t="s">
        <v>181</v>
      </c>
      <c r="AT188" s="219" t="s">
        <v>176</v>
      </c>
      <c r="AU188" s="219" t="s">
        <v>87</v>
      </c>
      <c r="AY188" s="17" t="s">
        <v>174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17" t="s">
        <v>85</v>
      </c>
      <c r="BK188" s="220">
        <f>ROUND(I188*H188,2)</f>
        <v>0</v>
      </c>
      <c r="BL188" s="17" t="s">
        <v>181</v>
      </c>
      <c r="BM188" s="219" t="s">
        <v>264</v>
      </c>
    </row>
    <row r="189" spans="1:65" s="2" customFormat="1" ht="58.5">
      <c r="A189" s="34"/>
      <c r="B189" s="35"/>
      <c r="C189" s="36"/>
      <c r="D189" s="221" t="s">
        <v>183</v>
      </c>
      <c r="E189" s="36"/>
      <c r="F189" s="222" t="s">
        <v>265</v>
      </c>
      <c r="G189" s="36"/>
      <c r="H189" s="36"/>
      <c r="I189" s="122"/>
      <c r="J189" s="36"/>
      <c r="K189" s="36"/>
      <c r="L189" s="39"/>
      <c r="M189" s="223"/>
      <c r="N189" s="224"/>
      <c r="O189" s="71"/>
      <c r="P189" s="71"/>
      <c r="Q189" s="71"/>
      <c r="R189" s="71"/>
      <c r="S189" s="71"/>
      <c r="T189" s="72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7" t="s">
        <v>183</v>
      </c>
      <c r="AU189" s="17" t="s">
        <v>87</v>
      </c>
    </row>
    <row r="190" spans="1:65" s="13" customFormat="1" ht="11.25">
      <c r="B190" s="225"/>
      <c r="C190" s="226"/>
      <c r="D190" s="221" t="s">
        <v>185</v>
      </c>
      <c r="E190" s="227" t="s">
        <v>1</v>
      </c>
      <c r="F190" s="228" t="s">
        <v>266</v>
      </c>
      <c r="G190" s="226"/>
      <c r="H190" s="229">
        <v>22.5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AT190" s="235" t="s">
        <v>185</v>
      </c>
      <c r="AU190" s="235" t="s">
        <v>87</v>
      </c>
      <c r="AV190" s="13" t="s">
        <v>87</v>
      </c>
      <c r="AW190" s="13" t="s">
        <v>34</v>
      </c>
      <c r="AX190" s="13" t="s">
        <v>78</v>
      </c>
      <c r="AY190" s="235" t="s">
        <v>174</v>
      </c>
    </row>
    <row r="191" spans="1:65" s="13" customFormat="1" ht="11.25">
      <c r="B191" s="225"/>
      <c r="C191" s="226"/>
      <c r="D191" s="221" t="s">
        <v>185</v>
      </c>
      <c r="E191" s="227" t="s">
        <v>1</v>
      </c>
      <c r="F191" s="228" t="s">
        <v>267</v>
      </c>
      <c r="G191" s="226"/>
      <c r="H191" s="229">
        <v>1.8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AT191" s="235" t="s">
        <v>185</v>
      </c>
      <c r="AU191" s="235" t="s">
        <v>87</v>
      </c>
      <c r="AV191" s="13" t="s">
        <v>87</v>
      </c>
      <c r="AW191" s="13" t="s">
        <v>34</v>
      </c>
      <c r="AX191" s="13" t="s">
        <v>78</v>
      </c>
      <c r="AY191" s="235" t="s">
        <v>174</v>
      </c>
    </row>
    <row r="192" spans="1:65" s="13" customFormat="1" ht="11.25">
      <c r="B192" s="225"/>
      <c r="C192" s="226"/>
      <c r="D192" s="221" t="s">
        <v>185</v>
      </c>
      <c r="E192" s="227" t="s">
        <v>1</v>
      </c>
      <c r="F192" s="228" t="s">
        <v>268</v>
      </c>
      <c r="G192" s="226"/>
      <c r="H192" s="229">
        <v>42.3</v>
      </c>
      <c r="I192" s="230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AT192" s="235" t="s">
        <v>185</v>
      </c>
      <c r="AU192" s="235" t="s">
        <v>87</v>
      </c>
      <c r="AV192" s="13" t="s">
        <v>87</v>
      </c>
      <c r="AW192" s="13" t="s">
        <v>34</v>
      </c>
      <c r="AX192" s="13" t="s">
        <v>78</v>
      </c>
      <c r="AY192" s="235" t="s">
        <v>174</v>
      </c>
    </row>
    <row r="193" spans="1:65" s="13" customFormat="1" ht="11.25">
      <c r="B193" s="225"/>
      <c r="C193" s="226"/>
      <c r="D193" s="221" t="s">
        <v>185</v>
      </c>
      <c r="E193" s="227" t="s">
        <v>1</v>
      </c>
      <c r="F193" s="228" t="s">
        <v>269</v>
      </c>
      <c r="G193" s="226"/>
      <c r="H193" s="229">
        <v>0.9</v>
      </c>
      <c r="I193" s="230"/>
      <c r="J193" s="226"/>
      <c r="K193" s="226"/>
      <c r="L193" s="231"/>
      <c r="M193" s="232"/>
      <c r="N193" s="233"/>
      <c r="O193" s="233"/>
      <c r="P193" s="233"/>
      <c r="Q193" s="233"/>
      <c r="R193" s="233"/>
      <c r="S193" s="233"/>
      <c r="T193" s="234"/>
      <c r="AT193" s="235" t="s">
        <v>185</v>
      </c>
      <c r="AU193" s="235" t="s">
        <v>87</v>
      </c>
      <c r="AV193" s="13" t="s">
        <v>87</v>
      </c>
      <c r="AW193" s="13" t="s">
        <v>34</v>
      </c>
      <c r="AX193" s="13" t="s">
        <v>78</v>
      </c>
      <c r="AY193" s="235" t="s">
        <v>174</v>
      </c>
    </row>
    <row r="194" spans="1:65" s="13" customFormat="1" ht="11.25">
      <c r="B194" s="225"/>
      <c r="C194" s="226"/>
      <c r="D194" s="221" t="s">
        <v>185</v>
      </c>
      <c r="E194" s="227" t="s">
        <v>1</v>
      </c>
      <c r="F194" s="228" t="s">
        <v>270</v>
      </c>
      <c r="G194" s="226"/>
      <c r="H194" s="229">
        <v>2.7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AT194" s="235" t="s">
        <v>185</v>
      </c>
      <c r="AU194" s="235" t="s">
        <v>87</v>
      </c>
      <c r="AV194" s="13" t="s">
        <v>87</v>
      </c>
      <c r="AW194" s="13" t="s">
        <v>34</v>
      </c>
      <c r="AX194" s="13" t="s">
        <v>78</v>
      </c>
      <c r="AY194" s="235" t="s">
        <v>174</v>
      </c>
    </row>
    <row r="195" spans="1:65" s="13" customFormat="1" ht="11.25">
      <c r="B195" s="225"/>
      <c r="C195" s="226"/>
      <c r="D195" s="221" t="s">
        <v>185</v>
      </c>
      <c r="E195" s="227" t="s">
        <v>1</v>
      </c>
      <c r="F195" s="228" t="s">
        <v>271</v>
      </c>
      <c r="G195" s="226"/>
      <c r="H195" s="229">
        <v>19.8</v>
      </c>
      <c r="I195" s="230"/>
      <c r="J195" s="226"/>
      <c r="K195" s="226"/>
      <c r="L195" s="231"/>
      <c r="M195" s="232"/>
      <c r="N195" s="233"/>
      <c r="O195" s="233"/>
      <c r="P195" s="233"/>
      <c r="Q195" s="233"/>
      <c r="R195" s="233"/>
      <c r="S195" s="233"/>
      <c r="T195" s="234"/>
      <c r="AT195" s="235" t="s">
        <v>185</v>
      </c>
      <c r="AU195" s="235" t="s">
        <v>87</v>
      </c>
      <c r="AV195" s="13" t="s">
        <v>87</v>
      </c>
      <c r="AW195" s="13" t="s">
        <v>34</v>
      </c>
      <c r="AX195" s="13" t="s">
        <v>78</v>
      </c>
      <c r="AY195" s="235" t="s">
        <v>174</v>
      </c>
    </row>
    <row r="196" spans="1:65" s="14" customFormat="1" ht="11.25">
      <c r="B196" s="236"/>
      <c r="C196" s="237"/>
      <c r="D196" s="221" t="s">
        <v>185</v>
      </c>
      <c r="E196" s="238" t="s">
        <v>1</v>
      </c>
      <c r="F196" s="239" t="s">
        <v>187</v>
      </c>
      <c r="G196" s="237"/>
      <c r="H196" s="240">
        <v>90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AT196" s="246" t="s">
        <v>185</v>
      </c>
      <c r="AU196" s="246" t="s">
        <v>87</v>
      </c>
      <c r="AV196" s="14" t="s">
        <v>181</v>
      </c>
      <c r="AW196" s="14" t="s">
        <v>34</v>
      </c>
      <c r="AX196" s="14" t="s">
        <v>85</v>
      </c>
      <c r="AY196" s="246" t="s">
        <v>174</v>
      </c>
    </row>
    <row r="197" spans="1:65" s="2" customFormat="1" ht="16.5" customHeight="1">
      <c r="A197" s="34"/>
      <c r="B197" s="35"/>
      <c r="C197" s="208" t="s">
        <v>272</v>
      </c>
      <c r="D197" s="208" t="s">
        <v>176</v>
      </c>
      <c r="E197" s="209" t="s">
        <v>273</v>
      </c>
      <c r="F197" s="210" t="s">
        <v>274</v>
      </c>
      <c r="G197" s="211" t="s">
        <v>237</v>
      </c>
      <c r="H197" s="212">
        <v>16.2</v>
      </c>
      <c r="I197" s="213"/>
      <c r="J197" s="214">
        <f>ROUND(I197*H197,2)</f>
        <v>0</v>
      </c>
      <c r="K197" s="210" t="s">
        <v>180</v>
      </c>
      <c r="L197" s="39"/>
      <c r="M197" s="215" t="s">
        <v>1</v>
      </c>
      <c r="N197" s="216" t="s">
        <v>43</v>
      </c>
      <c r="O197" s="71"/>
      <c r="P197" s="217">
        <f>O197*H197</f>
        <v>0</v>
      </c>
      <c r="Q197" s="217">
        <v>8.6800000000000002E-3</v>
      </c>
      <c r="R197" s="217">
        <f>Q197*H197</f>
        <v>0.14061599999999999</v>
      </c>
      <c r="S197" s="217">
        <v>0</v>
      </c>
      <c r="T197" s="218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9" t="s">
        <v>181</v>
      </c>
      <c r="AT197" s="219" t="s">
        <v>176</v>
      </c>
      <c r="AU197" s="219" t="s">
        <v>87</v>
      </c>
      <c r="AY197" s="17" t="s">
        <v>174</v>
      </c>
      <c r="BE197" s="220">
        <f>IF(N197="základní",J197,0)</f>
        <v>0</v>
      </c>
      <c r="BF197" s="220">
        <f>IF(N197="snížená",J197,0)</f>
        <v>0</v>
      </c>
      <c r="BG197" s="220">
        <f>IF(N197="zákl. přenesená",J197,0)</f>
        <v>0</v>
      </c>
      <c r="BH197" s="220">
        <f>IF(N197="sníž. přenesená",J197,0)</f>
        <v>0</v>
      </c>
      <c r="BI197" s="220">
        <f>IF(N197="nulová",J197,0)</f>
        <v>0</v>
      </c>
      <c r="BJ197" s="17" t="s">
        <v>85</v>
      </c>
      <c r="BK197" s="220">
        <f>ROUND(I197*H197,2)</f>
        <v>0</v>
      </c>
      <c r="BL197" s="17" t="s">
        <v>181</v>
      </c>
      <c r="BM197" s="219" t="s">
        <v>275</v>
      </c>
    </row>
    <row r="198" spans="1:65" s="2" customFormat="1" ht="58.5">
      <c r="A198" s="34"/>
      <c r="B198" s="35"/>
      <c r="C198" s="36"/>
      <c r="D198" s="221" t="s">
        <v>183</v>
      </c>
      <c r="E198" s="36"/>
      <c r="F198" s="222" t="s">
        <v>276</v>
      </c>
      <c r="G198" s="36"/>
      <c r="H198" s="36"/>
      <c r="I198" s="122"/>
      <c r="J198" s="36"/>
      <c r="K198" s="36"/>
      <c r="L198" s="39"/>
      <c r="M198" s="223"/>
      <c r="N198" s="224"/>
      <c r="O198" s="71"/>
      <c r="P198" s="71"/>
      <c r="Q198" s="71"/>
      <c r="R198" s="71"/>
      <c r="S198" s="71"/>
      <c r="T198" s="72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183</v>
      </c>
      <c r="AU198" s="17" t="s">
        <v>87</v>
      </c>
    </row>
    <row r="199" spans="1:65" s="13" customFormat="1" ht="11.25">
      <c r="B199" s="225"/>
      <c r="C199" s="226"/>
      <c r="D199" s="221" t="s">
        <v>185</v>
      </c>
      <c r="E199" s="227" t="s">
        <v>1</v>
      </c>
      <c r="F199" s="228" t="s">
        <v>277</v>
      </c>
      <c r="G199" s="226"/>
      <c r="H199" s="229">
        <v>13.5</v>
      </c>
      <c r="I199" s="230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AT199" s="235" t="s">
        <v>185</v>
      </c>
      <c r="AU199" s="235" t="s">
        <v>87</v>
      </c>
      <c r="AV199" s="13" t="s">
        <v>87</v>
      </c>
      <c r="AW199" s="13" t="s">
        <v>34</v>
      </c>
      <c r="AX199" s="13" t="s">
        <v>78</v>
      </c>
      <c r="AY199" s="235" t="s">
        <v>174</v>
      </c>
    </row>
    <row r="200" spans="1:65" s="13" customFormat="1" ht="11.25">
      <c r="B200" s="225"/>
      <c r="C200" s="226"/>
      <c r="D200" s="221" t="s">
        <v>185</v>
      </c>
      <c r="E200" s="227" t="s">
        <v>1</v>
      </c>
      <c r="F200" s="228" t="s">
        <v>278</v>
      </c>
      <c r="G200" s="226"/>
      <c r="H200" s="229">
        <v>2.7</v>
      </c>
      <c r="I200" s="230"/>
      <c r="J200" s="226"/>
      <c r="K200" s="226"/>
      <c r="L200" s="231"/>
      <c r="M200" s="232"/>
      <c r="N200" s="233"/>
      <c r="O200" s="233"/>
      <c r="P200" s="233"/>
      <c r="Q200" s="233"/>
      <c r="R200" s="233"/>
      <c r="S200" s="233"/>
      <c r="T200" s="234"/>
      <c r="AT200" s="235" t="s">
        <v>185</v>
      </c>
      <c r="AU200" s="235" t="s">
        <v>87</v>
      </c>
      <c r="AV200" s="13" t="s">
        <v>87</v>
      </c>
      <c r="AW200" s="13" t="s">
        <v>34</v>
      </c>
      <c r="AX200" s="13" t="s">
        <v>78</v>
      </c>
      <c r="AY200" s="235" t="s">
        <v>174</v>
      </c>
    </row>
    <row r="201" spans="1:65" s="14" customFormat="1" ht="11.25">
      <c r="B201" s="236"/>
      <c r="C201" s="237"/>
      <c r="D201" s="221" t="s">
        <v>185</v>
      </c>
      <c r="E201" s="238" t="s">
        <v>1</v>
      </c>
      <c r="F201" s="239" t="s">
        <v>187</v>
      </c>
      <c r="G201" s="237"/>
      <c r="H201" s="240">
        <v>16.2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AT201" s="246" t="s">
        <v>185</v>
      </c>
      <c r="AU201" s="246" t="s">
        <v>87</v>
      </c>
      <c r="AV201" s="14" t="s">
        <v>181</v>
      </c>
      <c r="AW201" s="14" t="s">
        <v>34</v>
      </c>
      <c r="AX201" s="14" t="s">
        <v>85</v>
      </c>
      <c r="AY201" s="246" t="s">
        <v>174</v>
      </c>
    </row>
    <row r="202" spans="1:65" s="2" customFormat="1" ht="16.5" customHeight="1">
      <c r="A202" s="34"/>
      <c r="B202" s="35"/>
      <c r="C202" s="208" t="s">
        <v>279</v>
      </c>
      <c r="D202" s="208" t="s">
        <v>176</v>
      </c>
      <c r="E202" s="209" t="s">
        <v>280</v>
      </c>
      <c r="F202" s="210" t="s">
        <v>281</v>
      </c>
      <c r="G202" s="211" t="s">
        <v>237</v>
      </c>
      <c r="H202" s="212">
        <v>0.9</v>
      </c>
      <c r="I202" s="213"/>
      <c r="J202" s="214">
        <f>ROUND(I202*H202,2)</f>
        <v>0</v>
      </c>
      <c r="K202" s="210" t="s">
        <v>180</v>
      </c>
      <c r="L202" s="39"/>
      <c r="M202" s="215" t="s">
        <v>1</v>
      </c>
      <c r="N202" s="216" t="s">
        <v>43</v>
      </c>
      <c r="O202" s="71"/>
      <c r="P202" s="217">
        <f>O202*H202</f>
        <v>0</v>
      </c>
      <c r="Q202" s="217">
        <v>8.6800000000000002E-3</v>
      </c>
      <c r="R202" s="217">
        <f>Q202*H202</f>
        <v>7.8120000000000004E-3</v>
      </c>
      <c r="S202" s="217">
        <v>0</v>
      </c>
      <c r="T202" s="218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9" t="s">
        <v>181</v>
      </c>
      <c r="AT202" s="219" t="s">
        <v>176</v>
      </c>
      <c r="AU202" s="219" t="s">
        <v>87</v>
      </c>
      <c r="AY202" s="17" t="s">
        <v>174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7" t="s">
        <v>85</v>
      </c>
      <c r="BK202" s="220">
        <f>ROUND(I202*H202,2)</f>
        <v>0</v>
      </c>
      <c r="BL202" s="17" t="s">
        <v>181</v>
      </c>
      <c r="BM202" s="219" t="s">
        <v>282</v>
      </c>
    </row>
    <row r="203" spans="1:65" s="2" customFormat="1" ht="58.5">
      <c r="A203" s="34"/>
      <c r="B203" s="35"/>
      <c r="C203" s="36"/>
      <c r="D203" s="221" t="s">
        <v>183</v>
      </c>
      <c r="E203" s="36"/>
      <c r="F203" s="222" t="s">
        <v>283</v>
      </c>
      <c r="G203" s="36"/>
      <c r="H203" s="36"/>
      <c r="I203" s="122"/>
      <c r="J203" s="36"/>
      <c r="K203" s="36"/>
      <c r="L203" s="39"/>
      <c r="M203" s="223"/>
      <c r="N203" s="224"/>
      <c r="O203" s="71"/>
      <c r="P203" s="71"/>
      <c r="Q203" s="71"/>
      <c r="R203" s="71"/>
      <c r="S203" s="71"/>
      <c r="T203" s="72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T203" s="17" t="s">
        <v>183</v>
      </c>
      <c r="AU203" s="17" t="s">
        <v>87</v>
      </c>
    </row>
    <row r="204" spans="1:65" s="13" customFormat="1" ht="11.25">
      <c r="B204" s="225"/>
      <c r="C204" s="226"/>
      <c r="D204" s="221" t="s">
        <v>185</v>
      </c>
      <c r="E204" s="227" t="s">
        <v>1</v>
      </c>
      <c r="F204" s="228" t="s">
        <v>284</v>
      </c>
      <c r="G204" s="226"/>
      <c r="H204" s="229">
        <v>0.9</v>
      </c>
      <c r="I204" s="230"/>
      <c r="J204" s="226"/>
      <c r="K204" s="226"/>
      <c r="L204" s="231"/>
      <c r="M204" s="232"/>
      <c r="N204" s="233"/>
      <c r="O204" s="233"/>
      <c r="P204" s="233"/>
      <c r="Q204" s="233"/>
      <c r="R204" s="233"/>
      <c r="S204" s="233"/>
      <c r="T204" s="234"/>
      <c r="AT204" s="235" t="s">
        <v>185</v>
      </c>
      <c r="AU204" s="235" t="s">
        <v>87</v>
      </c>
      <c r="AV204" s="13" t="s">
        <v>87</v>
      </c>
      <c r="AW204" s="13" t="s">
        <v>34</v>
      </c>
      <c r="AX204" s="13" t="s">
        <v>78</v>
      </c>
      <c r="AY204" s="235" t="s">
        <v>174</v>
      </c>
    </row>
    <row r="205" spans="1:65" s="14" customFormat="1" ht="11.25">
      <c r="B205" s="236"/>
      <c r="C205" s="237"/>
      <c r="D205" s="221" t="s">
        <v>185</v>
      </c>
      <c r="E205" s="238" t="s">
        <v>1</v>
      </c>
      <c r="F205" s="239" t="s">
        <v>187</v>
      </c>
      <c r="G205" s="237"/>
      <c r="H205" s="240">
        <v>0.9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AT205" s="246" t="s">
        <v>185</v>
      </c>
      <c r="AU205" s="246" t="s">
        <v>87</v>
      </c>
      <c r="AV205" s="14" t="s">
        <v>181</v>
      </c>
      <c r="AW205" s="14" t="s">
        <v>34</v>
      </c>
      <c r="AX205" s="14" t="s">
        <v>85</v>
      </c>
      <c r="AY205" s="246" t="s">
        <v>174</v>
      </c>
    </row>
    <row r="206" spans="1:65" s="2" customFormat="1" ht="16.5" customHeight="1">
      <c r="A206" s="34"/>
      <c r="B206" s="35"/>
      <c r="C206" s="208" t="s">
        <v>285</v>
      </c>
      <c r="D206" s="208" t="s">
        <v>176</v>
      </c>
      <c r="E206" s="209" t="s">
        <v>286</v>
      </c>
      <c r="F206" s="210" t="s">
        <v>287</v>
      </c>
      <c r="G206" s="211" t="s">
        <v>179</v>
      </c>
      <c r="H206" s="212">
        <v>5</v>
      </c>
      <c r="I206" s="213"/>
      <c r="J206" s="214">
        <f>ROUND(I206*H206,2)</f>
        <v>0</v>
      </c>
      <c r="K206" s="210" t="s">
        <v>1</v>
      </c>
      <c r="L206" s="39"/>
      <c r="M206" s="215" t="s">
        <v>1</v>
      </c>
      <c r="N206" s="216" t="s">
        <v>43</v>
      </c>
      <c r="O206" s="71"/>
      <c r="P206" s="217">
        <f>O206*H206</f>
        <v>0</v>
      </c>
      <c r="Q206" s="217">
        <v>8.6800000000000002E-3</v>
      </c>
      <c r="R206" s="217">
        <f>Q206*H206</f>
        <v>4.3400000000000001E-2</v>
      </c>
      <c r="S206" s="217">
        <v>0</v>
      </c>
      <c r="T206" s="218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9" t="s">
        <v>181</v>
      </c>
      <c r="AT206" s="219" t="s">
        <v>176</v>
      </c>
      <c r="AU206" s="219" t="s">
        <v>87</v>
      </c>
      <c r="AY206" s="17" t="s">
        <v>174</v>
      </c>
      <c r="BE206" s="220">
        <f>IF(N206="základní",J206,0)</f>
        <v>0</v>
      </c>
      <c r="BF206" s="220">
        <f>IF(N206="snížená",J206,0)</f>
        <v>0</v>
      </c>
      <c r="BG206" s="220">
        <f>IF(N206="zákl. přenesená",J206,0)</f>
        <v>0</v>
      </c>
      <c r="BH206" s="220">
        <f>IF(N206="sníž. přenesená",J206,0)</f>
        <v>0</v>
      </c>
      <c r="BI206" s="220">
        <f>IF(N206="nulová",J206,0)</f>
        <v>0</v>
      </c>
      <c r="BJ206" s="17" t="s">
        <v>85</v>
      </c>
      <c r="BK206" s="220">
        <f>ROUND(I206*H206,2)</f>
        <v>0</v>
      </c>
      <c r="BL206" s="17" t="s">
        <v>181</v>
      </c>
      <c r="BM206" s="219" t="s">
        <v>288</v>
      </c>
    </row>
    <row r="207" spans="1:65" s="13" customFormat="1" ht="11.25">
      <c r="B207" s="225"/>
      <c r="C207" s="226"/>
      <c r="D207" s="221" t="s">
        <v>185</v>
      </c>
      <c r="E207" s="227" t="s">
        <v>1</v>
      </c>
      <c r="F207" s="228" t="s">
        <v>289</v>
      </c>
      <c r="G207" s="226"/>
      <c r="H207" s="229">
        <v>5</v>
      </c>
      <c r="I207" s="230"/>
      <c r="J207" s="226"/>
      <c r="K207" s="226"/>
      <c r="L207" s="231"/>
      <c r="M207" s="232"/>
      <c r="N207" s="233"/>
      <c r="O207" s="233"/>
      <c r="P207" s="233"/>
      <c r="Q207" s="233"/>
      <c r="R207" s="233"/>
      <c r="S207" s="233"/>
      <c r="T207" s="234"/>
      <c r="AT207" s="235" t="s">
        <v>185</v>
      </c>
      <c r="AU207" s="235" t="s">
        <v>87</v>
      </c>
      <c r="AV207" s="13" t="s">
        <v>87</v>
      </c>
      <c r="AW207" s="13" t="s">
        <v>34</v>
      </c>
      <c r="AX207" s="13" t="s">
        <v>78</v>
      </c>
      <c r="AY207" s="235" t="s">
        <v>174</v>
      </c>
    </row>
    <row r="208" spans="1:65" s="14" customFormat="1" ht="11.25">
      <c r="B208" s="236"/>
      <c r="C208" s="237"/>
      <c r="D208" s="221" t="s">
        <v>185</v>
      </c>
      <c r="E208" s="238" t="s">
        <v>1</v>
      </c>
      <c r="F208" s="239" t="s">
        <v>187</v>
      </c>
      <c r="G208" s="237"/>
      <c r="H208" s="240">
        <v>5</v>
      </c>
      <c r="I208" s="241"/>
      <c r="J208" s="237"/>
      <c r="K208" s="237"/>
      <c r="L208" s="242"/>
      <c r="M208" s="243"/>
      <c r="N208" s="244"/>
      <c r="O208" s="244"/>
      <c r="P208" s="244"/>
      <c r="Q208" s="244"/>
      <c r="R208" s="244"/>
      <c r="S208" s="244"/>
      <c r="T208" s="245"/>
      <c r="AT208" s="246" t="s">
        <v>185</v>
      </c>
      <c r="AU208" s="246" t="s">
        <v>87</v>
      </c>
      <c r="AV208" s="14" t="s">
        <v>181</v>
      </c>
      <c r="AW208" s="14" t="s">
        <v>34</v>
      </c>
      <c r="AX208" s="14" t="s">
        <v>85</v>
      </c>
      <c r="AY208" s="246" t="s">
        <v>174</v>
      </c>
    </row>
    <row r="209" spans="1:65" s="2" customFormat="1" ht="24" customHeight="1">
      <c r="A209" s="34"/>
      <c r="B209" s="35"/>
      <c r="C209" s="208" t="s">
        <v>8</v>
      </c>
      <c r="D209" s="208" t="s">
        <v>176</v>
      </c>
      <c r="E209" s="209" t="s">
        <v>290</v>
      </c>
      <c r="F209" s="210" t="s">
        <v>291</v>
      </c>
      <c r="G209" s="211" t="s">
        <v>237</v>
      </c>
      <c r="H209" s="212">
        <v>2.7</v>
      </c>
      <c r="I209" s="213"/>
      <c r="J209" s="214">
        <f>ROUND(I209*H209,2)</f>
        <v>0</v>
      </c>
      <c r="K209" s="210" t="s">
        <v>1</v>
      </c>
      <c r="L209" s="39"/>
      <c r="M209" s="215" t="s">
        <v>1</v>
      </c>
      <c r="N209" s="216" t="s">
        <v>43</v>
      </c>
      <c r="O209" s="71"/>
      <c r="P209" s="217">
        <f>O209*H209</f>
        <v>0</v>
      </c>
      <c r="Q209" s="217">
        <v>1.269E-2</v>
      </c>
      <c r="R209" s="217">
        <f>Q209*H209</f>
        <v>3.4263000000000002E-2</v>
      </c>
      <c r="S209" s="217">
        <v>0</v>
      </c>
      <c r="T209" s="218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9" t="s">
        <v>181</v>
      </c>
      <c r="AT209" s="219" t="s">
        <v>176</v>
      </c>
      <c r="AU209" s="219" t="s">
        <v>87</v>
      </c>
      <c r="AY209" s="17" t="s">
        <v>174</v>
      </c>
      <c r="BE209" s="220">
        <f>IF(N209="základní",J209,0)</f>
        <v>0</v>
      </c>
      <c r="BF209" s="220">
        <f>IF(N209="snížená",J209,0)</f>
        <v>0</v>
      </c>
      <c r="BG209" s="220">
        <f>IF(N209="zákl. přenesená",J209,0)</f>
        <v>0</v>
      </c>
      <c r="BH209" s="220">
        <f>IF(N209="sníž. přenesená",J209,0)</f>
        <v>0</v>
      </c>
      <c r="BI209" s="220">
        <f>IF(N209="nulová",J209,0)</f>
        <v>0</v>
      </c>
      <c r="BJ209" s="17" t="s">
        <v>85</v>
      </c>
      <c r="BK209" s="220">
        <f>ROUND(I209*H209,2)</f>
        <v>0</v>
      </c>
      <c r="BL209" s="17" t="s">
        <v>181</v>
      </c>
      <c r="BM209" s="219" t="s">
        <v>292</v>
      </c>
    </row>
    <row r="210" spans="1:65" s="13" customFormat="1" ht="11.25">
      <c r="B210" s="225"/>
      <c r="C210" s="226"/>
      <c r="D210" s="221" t="s">
        <v>185</v>
      </c>
      <c r="E210" s="227" t="s">
        <v>1</v>
      </c>
      <c r="F210" s="228" t="s">
        <v>293</v>
      </c>
      <c r="G210" s="226"/>
      <c r="H210" s="229">
        <v>1.8</v>
      </c>
      <c r="I210" s="230"/>
      <c r="J210" s="226"/>
      <c r="K210" s="226"/>
      <c r="L210" s="231"/>
      <c r="M210" s="232"/>
      <c r="N210" s="233"/>
      <c r="O210" s="233"/>
      <c r="P210" s="233"/>
      <c r="Q210" s="233"/>
      <c r="R210" s="233"/>
      <c r="S210" s="233"/>
      <c r="T210" s="234"/>
      <c r="AT210" s="235" t="s">
        <v>185</v>
      </c>
      <c r="AU210" s="235" t="s">
        <v>87</v>
      </c>
      <c r="AV210" s="13" t="s">
        <v>87</v>
      </c>
      <c r="AW210" s="13" t="s">
        <v>34</v>
      </c>
      <c r="AX210" s="13" t="s">
        <v>78</v>
      </c>
      <c r="AY210" s="235" t="s">
        <v>174</v>
      </c>
    </row>
    <row r="211" spans="1:65" s="13" customFormat="1" ht="11.25">
      <c r="B211" s="225"/>
      <c r="C211" s="226"/>
      <c r="D211" s="221" t="s">
        <v>185</v>
      </c>
      <c r="E211" s="227" t="s">
        <v>1</v>
      </c>
      <c r="F211" s="228" t="s">
        <v>294</v>
      </c>
      <c r="G211" s="226"/>
      <c r="H211" s="229">
        <v>0.9</v>
      </c>
      <c r="I211" s="230"/>
      <c r="J211" s="226"/>
      <c r="K211" s="226"/>
      <c r="L211" s="231"/>
      <c r="M211" s="232"/>
      <c r="N211" s="233"/>
      <c r="O211" s="233"/>
      <c r="P211" s="233"/>
      <c r="Q211" s="233"/>
      <c r="R211" s="233"/>
      <c r="S211" s="233"/>
      <c r="T211" s="234"/>
      <c r="AT211" s="235" t="s">
        <v>185</v>
      </c>
      <c r="AU211" s="235" t="s">
        <v>87</v>
      </c>
      <c r="AV211" s="13" t="s">
        <v>87</v>
      </c>
      <c r="AW211" s="13" t="s">
        <v>34</v>
      </c>
      <c r="AX211" s="13" t="s">
        <v>78</v>
      </c>
      <c r="AY211" s="235" t="s">
        <v>174</v>
      </c>
    </row>
    <row r="212" spans="1:65" s="14" customFormat="1" ht="11.25">
      <c r="B212" s="236"/>
      <c r="C212" s="237"/>
      <c r="D212" s="221" t="s">
        <v>185</v>
      </c>
      <c r="E212" s="238" t="s">
        <v>1</v>
      </c>
      <c r="F212" s="239" t="s">
        <v>187</v>
      </c>
      <c r="G212" s="237"/>
      <c r="H212" s="240">
        <v>2.7</v>
      </c>
      <c r="I212" s="241"/>
      <c r="J212" s="237"/>
      <c r="K212" s="237"/>
      <c r="L212" s="242"/>
      <c r="M212" s="243"/>
      <c r="N212" s="244"/>
      <c r="O212" s="244"/>
      <c r="P212" s="244"/>
      <c r="Q212" s="244"/>
      <c r="R212" s="244"/>
      <c r="S212" s="244"/>
      <c r="T212" s="245"/>
      <c r="AT212" s="246" t="s">
        <v>185</v>
      </c>
      <c r="AU212" s="246" t="s">
        <v>87</v>
      </c>
      <c r="AV212" s="14" t="s">
        <v>181</v>
      </c>
      <c r="AW212" s="14" t="s">
        <v>34</v>
      </c>
      <c r="AX212" s="14" t="s">
        <v>85</v>
      </c>
      <c r="AY212" s="246" t="s">
        <v>174</v>
      </c>
    </row>
    <row r="213" spans="1:65" s="2" customFormat="1" ht="24" customHeight="1">
      <c r="A213" s="34"/>
      <c r="B213" s="35"/>
      <c r="C213" s="208" t="s">
        <v>295</v>
      </c>
      <c r="D213" s="208" t="s">
        <v>176</v>
      </c>
      <c r="E213" s="209" t="s">
        <v>296</v>
      </c>
      <c r="F213" s="210" t="s">
        <v>297</v>
      </c>
      <c r="G213" s="211" t="s">
        <v>237</v>
      </c>
      <c r="H213" s="212">
        <v>25.2</v>
      </c>
      <c r="I213" s="213"/>
      <c r="J213" s="214">
        <f>ROUND(I213*H213,2)</f>
        <v>0</v>
      </c>
      <c r="K213" s="210" t="s">
        <v>180</v>
      </c>
      <c r="L213" s="39"/>
      <c r="M213" s="215" t="s">
        <v>1</v>
      </c>
      <c r="N213" s="216" t="s">
        <v>43</v>
      </c>
      <c r="O213" s="71"/>
      <c r="P213" s="217">
        <f>O213*H213</f>
        <v>0</v>
      </c>
      <c r="Q213" s="217">
        <v>3.6900000000000002E-2</v>
      </c>
      <c r="R213" s="217">
        <f>Q213*H213</f>
        <v>0.92988000000000004</v>
      </c>
      <c r="S213" s="217">
        <v>0</v>
      </c>
      <c r="T213" s="218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9" t="s">
        <v>181</v>
      </c>
      <c r="AT213" s="219" t="s">
        <v>176</v>
      </c>
      <c r="AU213" s="219" t="s">
        <v>87</v>
      </c>
      <c r="AY213" s="17" t="s">
        <v>174</v>
      </c>
      <c r="BE213" s="220">
        <f>IF(N213="základní",J213,0)</f>
        <v>0</v>
      </c>
      <c r="BF213" s="220">
        <f>IF(N213="snížená",J213,0)</f>
        <v>0</v>
      </c>
      <c r="BG213" s="220">
        <f>IF(N213="zákl. přenesená",J213,0)</f>
        <v>0</v>
      </c>
      <c r="BH213" s="220">
        <f>IF(N213="sníž. přenesená",J213,0)</f>
        <v>0</v>
      </c>
      <c r="BI213" s="220">
        <f>IF(N213="nulová",J213,0)</f>
        <v>0</v>
      </c>
      <c r="BJ213" s="17" t="s">
        <v>85</v>
      </c>
      <c r="BK213" s="220">
        <f>ROUND(I213*H213,2)</f>
        <v>0</v>
      </c>
      <c r="BL213" s="17" t="s">
        <v>181</v>
      </c>
      <c r="BM213" s="219" t="s">
        <v>298</v>
      </c>
    </row>
    <row r="214" spans="1:65" s="2" customFormat="1" ht="58.5">
      <c r="A214" s="34"/>
      <c r="B214" s="35"/>
      <c r="C214" s="36"/>
      <c r="D214" s="221" t="s">
        <v>183</v>
      </c>
      <c r="E214" s="36"/>
      <c r="F214" s="222" t="s">
        <v>299</v>
      </c>
      <c r="G214" s="36"/>
      <c r="H214" s="36"/>
      <c r="I214" s="122"/>
      <c r="J214" s="36"/>
      <c r="K214" s="36"/>
      <c r="L214" s="39"/>
      <c r="M214" s="223"/>
      <c r="N214" s="224"/>
      <c r="O214" s="71"/>
      <c r="P214" s="71"/>
      <c r="Q214" s="71"/>
      <c r="R214" s="71"/>
      <c r="S214" s="71"/>
      <c r="T214" s="72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7" t="s">
        <v>183</v>
      </c>
      <c r="AU214" s="17" t="s">
        <v>87</v>
      </c>
    </row>
    <row r="215" spans="1:65" s="13" customFormat="1" ht="11.25">
      <c r="B215" s="225"/>
      <c r="C215" s="226"/>
      <c r="D215" s="221" t="s">
        <v>185</v>
      </c>
      <c r="E215" s="227" t="s">
        <v>1</v>
      </c>
      <c r="F215" s="228" t="s">
        <v>300</v>
      </c>
      <c r="G215" s="226"/>
      <c r="H215" s="229">
        <v>25.2</v>
      </c>
      <c r="I215" s="230"/>
      <c r="J215" s="226"/>
      <c r="K215" s="226"/>
      <c r="L215" s="231"/>
      <c r="M215" s="232"/>
      <c r="N215" s="233"/>
      <c r="O215" s="233"/>
      <c r="P215" s="233"/>
      <c r="Q215" s="233"/>
      <c r="R215" s="233"/>
      <c r="S215" s="233"/>
      <c r="T215" s="234"/>
      <c r="AT215" s="235" t="s">
        <v>185</v>
      </c>
      <c r="AU215" s="235" t="s">
        <v>87</v>
      </c>
      <c r="AV215" s="13" t="s">
        <v>87</v>
      </c>
      <c r="AW215" s="13" t="s">
        <v>34</v>
      </c>
      <c r="AX215" s="13" t="s">
        <v>78</v>
      </c>
      <c r="AY215" s="235" t="s">
        <v>174</v>
      </c>
    </row>
    <row r="216" spans="1:65" s="14" customFormat="1" ht="11.25">
      <c r="B216" s="236"/>
      <c r="C216" s="237"/>
      <c r="D216" s="221" t="s">
        <v>185</v>
      </c>
      <c r="E216" s="238" t="s">
        <v>1</v>
      </c>
      <c r="F216" s="239" t="s">
        <v>187</v>
      </c>
      <c r="G216" s="237"/>
      <c r="H216" s="240">
        <v>25.2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AT216" s="246" t="s">
        <v>185</v>
      </c>
      <c r="AU216" s="246" t="s">
        <v>87</v>
      </c>
      <c r="AV216" s="14" t="s">
        <v>181</v>
      </c>
      <c r="AW216" s="14" t="s">
        <v>34</v>
      </c>
      <c r="AX216" s="14" t="s">
        <v>85</v>
      </c>
      <c r="AY216" s="246" t="s">
        <v>174</v>
      </c>
    </row>
    <row r="217" spans="1:65" s="2" customFormat="1" ht="16.5" customHeight="1">
      <c r="A217" s="34"/>
      <c r="B217" s="35"/>
      <c r="C217" s="208" t="s">
        <v>301</v>
      </c>
      <c r="D217" s="208" t="s">
        <v>176</v>
      </c>
      <c r="E217" s="209" t="s">
        <v>302</v>
      </c>
      <c r="F217" s="210" t="s">
        <v>303</v>
      </c>
      <c r="G217" s="211" t="s">
        <v>304</v>
      </c>
      <c r="H217" s="212">
        <v>711.63300000000004</v>
      </c>
      <c r="I217" s="213"/>
      <c r="J217" s="214">
        <f>ROUND(I217*H217,2)</f>
        <v>0</v>
      </c>
      <c r="K217" s="210" t="s">
        <v>180</v>
      </c>
      <c r="L217" s="39"/>
      <c r="M217" s="215" t="s">
        <v>1</v>
      </c>
      <c r="N217" s="216" t="s">
        <v>43</v>
      </c>
      <c r="O217" s="71"/>
      <c r="P217" s="217">
        <f>O217*H217</f>
        <v>0</v>
      </c>
      <c r="Q217" s="217">
        <v>0</v>
      </c>
      <c r="R217" s="217">
        <f>Q217*H217</f>
        <v>0</v>
      </c>
      <c r="S217" s="217">
        <v>0</v>
      </c>
      <c r="T217" s="218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9" t="s">
        <v>181</v>
      </c>
      <c r="AT217" s="219" t="s">
        <v>176</v>
      </c>
      <c r="AU217" s="219" t="s">
        <v>87</v>
      </c>
      <c r="AY217" s="17" t="s">
        <v>174</v>
      </c>
      <c r="BE217" s="220">
        <f>IF(N217="základní",J217,0)</f>
        <v>0</v>
      </c>
      <c r="BF217" s="220">
        <f>IF(N217="snížená",J217,0)</f>
        <v>0</v>
      </c>
      <c r="BG217" s="220">
        <f>IF(N217="zákl. přenesená",J217,0)</f>
        <v>0</v>
      </c>
      <c r="BH217" s="220">
        <f>IF(N217="sníž. přenesená",J217,0)</f>
        <v>0</v>
      </c>
      <c r="BI217" s="220">
        <f>IF(N217="nulová",J217,0)</f>
        <v>0</v>
      </c>
      <c r="BJ217" s="17" t="s">
        <v>85</v>
      </c>
      <c r="BK217" s="220">
        <f>ROUND(I217*H217,2)</f>
        <v>0</v>
      </c>
      <c r="BL217" s="17" t="s">
        <v>181</v>
      </c>
      <c r="BM217" s="219" t="s">
        <v>305</v>
      </c>
    </row>
    <row r="218" spans="1:65" s="2" customFormat="1" ht="29.25">
      <c r="A218" s="34"/>
      <c r="B218" s="35"/>
      <c r="C218" s="36"/>
      <c r="D218" s="221" t="s">
        <v>183</v>
      </c>
      <c r="E218" s="36"/>
      <c r="F218" s="222" t="s">
        <v>306</v>
      </c>
      <c r="G218" s="36"/>
      <c r="H218" s="36"/>
      <c r="I218" s="122"/>
      <c r="J218" s="36"/>
      <c r="K218" s="36"/>
      <c r="L218" s="39"/>
      <c r="M218" s="223"/>
      <c r="N218" s="224"/>
      <c r="O218" s="71"/>
      <c r="P218" s="71"/>
      <c r="Q218" s="71"/>
      <c r="R218" s="71"/>
      <c r="S218" s="71"/>
      <c r="T218" s="72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7" t="s">
        <v>183</v>
      </c>
      <c r="AU218" s="17" t="s">
        <v>87</v>
      </c>
    </row>
    <row r="219" spans="1:65" s="13" customFormat="1" ht="11.25">
      <c r="B219" s="225"/>
      <c r="C219" s="226"/>
      <c r="D219" s="221" t="s">
        <v>185</v>
      </c>
      <c r="E219" s="227" t="s">
        <v>1</v>
      </c>
      <c r="F219" s="228" t="s">
        <v>307</v>
      </c>
      <c r="G219" s="226"/>
      <c r="H219" s="229">
        <v>30.7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AT219" s="235" t="s">
        <v>185</v>
      </c>
      <c r="AU219" s="235" t="s">
        <v>87</v>
      </c>
      <c r="AV219" s="13" t="s">
        <v>87</v>
      </c>
      <c r="AW219" s="13" t="s">
        <v>34</v>
      </c>
      <c r="AX219" s="13" t="s">
        <v>78</v>
      </c>
      <c r="AY219" s="235" t="s">
        <v>174</v>
      </c>
    </row>
    <row r="220" spans="1:65" s="13" customFormat="1" ht="11.25">
      <c r="B220" s="225"/>
      <c r="C220" s="226"/>
      <c r="D220" s="221" t="s">
        <v>185</v>
      </c>
      <c r="E220" s="227" t="s">
        <v>1</v>
      </c>
      <c r="F220" s="228" t="s">
        <v>308</v>
      </c>
      <c r="G220" s="226"/>
      <c r="H220" s="229">
        <v>0</v>
      </c>
      <c r="I220" s="230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AT220" s="235" t="s">
        <v>185</v>
      </c>
      <c r="AU220" s="235" t="s">
        <v>87</v>
      </c>
      <c r="AV220" s="13" t="s">
        <v>87</v>
      </c>
      <c r="AW220" s="13" t="s">
        <v>34</v>
      </c>
      <c r="AX220" s="13" t="s">
        <v>78</v>
      </c>
      <c r="AY220" s="235" t="s">
        <v>174</v>
      </c>
    </row>
    <row r="221" spans="1:65" s="13" customFormat="1" ht="11.25">
      <c r="B221" s="225"/>
      <c r="C221" s="226"/>
      <c r="D221" s="221" t="s">
        <v>185</v>
      </c>
      <c r="E221" s="227" t="s">
        <v>1</v>
      </c>
      <c r="F221" s="228" t="s">
        <v>309</v>
      </c>
      <c r="G221" s="226"/>
      <c r="H221" s="229">
        <v>41.365000000000002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AT221" s="235" t="s">
        <v>185</v>
      </c>
      <c r="AU221" s="235" t="s">
        <v>87</v>
      </c>
      <c r="AV221" s="13" t="s">
        <v>87</v>
      </c>
      <c r="AW221" s="13" t="s">
        <v>34</v>
      </c>
      <c r="AX221" s="13" t="s">
        <v>78</v>
      </c>
      <c r="AY221" s="235" t="s">
        <v>174</v>
      </c>
    </row>
    <row r="222" spans="1:65" s="13" customFormat="1" ht="11.25">
      <c r="B222" s="225"/>
      <c r="C222" s="226"/>
      <c r="D222" s="221" t="s">
        <v>185</v>
      </c>
      <c r="E222" s="227" t="s">
        <v>1</v>
      </c>
      <c r="F222" s="228" t="s">
        <v>310</v>
      </c>
      <c r="G222" s="226"/>
      <c r="H222" s="229">
        <v>9.9250000000000007</v>
      </c>
      <c r="I222" s="230"/>
      <c r="J222" s="226"/>
      <c r="K222" s="226"/>
      <c r="L222" s="231"/>
      <c r="M222" s="232"/>
      <c r="N222" s="233"/>
      <c r="O222" s="233"/>
      <c r="P222" s="233"/>
      <c r="Q222" s="233"/>
      <c r="R222" s="233"/>
      <c r="S222" s="233"/>
      <c r="T222" s="234"/>
      <c r="AT222" s="235" t="s">
        <v>185</v>
      </c>
      <c r="AU222" s="235" t="s">
        <v>87</v>
      </c>
      <c r="AV222" s="13" t="s">
        <v>87</v>
      </c>
      <c r="AW222" s="13" t="s">
        <v>34</v>
      </c>
      <c r="AX222" s="13" t="s">
        <v>78</v>
      </c>
      <c r="AY222" s="235" t="s">
        <v>174</v>
      </c>
    </row>
    <row r="223" spans="1:65" s="13" customFormat="1" ht="11.25">
      <c r="B223" s="225"/>
      <c r="C223" s="226"/>
      <c r="D223" s="221" t="s">
        <v>185</v>
      </c>
      <c r="E223" s="227" t="s">
        <v>1</v>
      </c>
      <c r="F223" s="228" t="s">
        <v>311</v>
      </c>
      <c r="G223" s="226"/>
      <c r="H223" s="229">
        <v>2.25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AT223" s="235" t="s">
        <v>185</v>
      </c>
      <c r="AU223" s="235" t="s">
        <v>87</v>
      </c>
      <c r="AV223" s="13" t="s">
        <v>87</v>
      </c>
      <c r="AW223" s="13" t="s">
        <v>34</v>
      </c>
      <c r="AX223" s="13" t="s">
        <v>78</v>
      </c>
      <c r="AY223" s="235" t="s">
        <v>174</v>
      </c>
    </row>
    <row r="224" spans="1:65" s="13" customFormat="1" ht="11.25">
      <c r="B224" s="225"/>
      <c r="C224" s="226"/>
      <c r="D224" s="221" t="s">
        <v>185</v>
      </c>
      <c r="E224" s="227" t="s">
        <v>1</v>
      </c>
      <c r="F224" s="228" t="s">
        <v>312</v>
      </c>
      <c r="G224" s="226"/>
      <c r="H224" s="229">
        <v>7.45</v>
      </c>
      <c r="I224" s="230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AT224" s="235" t="s">
        <v>185</v>
      </c>
      <c r="AU224" s="235" t="s">
        <v>87</v>
      </c>
      <c r="AV224" s="13" t="s">
        <v>87</v>
      </c>
      <c r="AW224" s="13" t="s">
        <v>34</v>
      </c>
      <c r="AX224" s="13" t="s">
        <v>78</v>
      </c>
      <c r="AY224" s="235" t="s">
        <v>174</v>
      </c>
    </row>
    <row r="225" spans="1:65" s="13" customFormat="1" ht="11.25">
      <c r="B225" s="225"/>
      <c r="C225" s="226"/>
      <c r="D225" s="221" t="s">
        <v>185</v>
      </c>
      <c r="E225" s="227" t="s">
        <v>1</v>
      </c>
      <c r="F225" s="228" t="s">
        <v>313</v>
      </c>
      <c r="G225" s="226"/>
      <c r="H225" s="229">
        <v>162.90799999999999</v>
      </c>
      <c r="I225" s="230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AT225" s="235" t="s">
        <v>185</v>
      </c>
      <c r="AU225" s="235" t="s">
        <v>87</v>
      </c>
      <c r="AV225" s="13" t="s">
        <v>87</v>
      </c>
      <c r="AW225" s="13" t="s">
        <v>34</v>
      </c>
      <c r="AX225" s="13" t="s">
        <v>78</v>
      </c>
      <c r="AY225" s="235" t="s">
        <v>174</v>
      </c>
    </row>
    <row r="226" spans="1:65" s="13" customFormat="1" ht="11.25">
      <c r="B226" s="225"/>
      <c r="C226" s="226"/>
      <c r="D226" s="221" t="s">
        <v>185</v>
      </c>
      <c r="E226" s="227" t="s">
        <v>1</v>
      </c>
      <c r="F226" s="228" t="s">
        <v>314</v>
      </c>
      <c r="G226" s="226"/>
      <c r="H226" s="229">
        <v>6.7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AT226" s="235" t="s">
        <v>185</v>
      </c>
      <c r="AU226" s="235" t="s">
        <v>87</v>
      </c>
      <c r="AV226" s="13" t="s">
        <v>87</v>
      </c>
      <c r="AW226" s="13" t="s">
        <v>34</v>
      </c>
      <c r="AX226" s="13" t="s">
        <v>78</v>
      </c>
      <c r="AY226" s="235" t="s">
        <v>174</v>
      </c>
    </row>
    <row r="227" spans="1:65" s="13" customFormat="1" ht="11.25">
      <c r="B227" s="225"/>
      <c r="C227" s="226"/>
      <c r="D227" s="221" t="s">
        <v>185</v>
      </c>
      <c r="E227" s="227" t="s">
        <v>1</v>
      </c>
      <c r="F227" s="228" t="s">
        <v>315</v>
      </c>
      <c r="G227" s="226"/>
      <c r="H227" s="229">
        <v>51.66</v>
      </c>
      <c r="I227" s="230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AT227" s="235" t="s">
        <v>185</v>
      </c>
      <c r="AU227" s="235" t="s">
        <v>87</v>
      </c>
      <c r="AV227" s="13" t="s">
        <v>87</v>
      </c>
      <c r="AW227" s="13" t="s">
        <v>34</v>
      </c>
      <c r="AX227" s="13" t="s">
        <v>78</v>
      </c>
      <c r="AY227" s="235" t="s">
        <v>174</v>
      </c>
    </row>
    <row r="228" spans="1:65" s="13" customFormat="1" ht="11.25">
      <c r="B228" s="225"/>
      <c r="C228" s="226"/>
      <c r="D228" s="221" t="s">
        <v>185</v>
      </c>
      <c r="E228" s="227" t="s">
        <v>1</v>
      </c>
      <c r="F228" s="228" t="s">
        <v>316</v>
      </c>
      <c r="G228" s="226"/>
      <c r="H228" s="229">
        <v>17.25</v>
      </c>
      <c r="I228" s="230"/>
      <c r="J228" s="226"/>
      <c r="K228" s="226"/>
      <c r="L228" s="231"/>
      <c r="M228" s="232"/>
      <c r="N228" s="233"/>
      <c r="O228" s="233"/>
      <c r="P228" s="233"/>
      <c r="Q228" s="233"/>
      <c r="R228" s="233"/>
      <c r="S228" s="233"/>
      <c r="T228" s="234"/>
      <c r="AT228" s="235" t="s">
        <v>185</v>
      </c>
      <c r="AU228" s="235" t="s">
        <v>87</v>
      </c>
      <c r="AV228" s="13" t="s">
        <v>87</v>
      </c>
      <c r="AW228" s="13" t="s">
        <v>34</v>
      </c>
      <c r="AX228" s="13" t="s">
        <v>78</v>
      </c>
      <c r="AY228" s="235" t="s">
        <v>174</v>
      </c>
    </row>
    <row r="229" spans="1:65" s="13" customFormat="1" ht="11.25">
      <c r="B229" s="225"/>
      <c r="C229" s="226"/>
      <c r="D229" s="221" t="s">
        <v>185</v>
      </c>
      <c r="E229" s="227" t="s">
        <v>1</v>
      </c>
      <c r="F229" s="228" t="s">
        <v>317</v>
      </c>
      <c r="G229" s="226"/>
      <c r="H229" s="229">
        <v>0.7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AT229" s="235" t="s">
        <v>185</v>
      </c>
      <c r="AU229" s="235" t="s">
        <v>87</v>
      </c>
      <c r="AV229" s="13" t="s">
        <v>87</v>
      </c>
      <c r="AW229" s="13" t="s">
        <v>34</v>
      </c>
      <c r="AX229" s="13" t="s">
        <v>78</v>
      </c>
      <c r="AY229" s="235" t="s">
        <v>174</v>
      </c>
    </row>
    <row r="230" spans="1:65" s="13" customFormat="1" ht="11.25">
      <c r="B230" s="225"/>
      <c r="C230" s="226"/>
      <c r="D230" s="221" t="s">
        <v>185</v>
      </c>
      <c r="E230" s="227" t="s">
        <v>1</v>
      </c>
      <c r="F230" s="228" t="s">
        <v>318</v>
      </c>
      <c r="G230" s="226"/>
      <c r="H230" s="229">
        <v>6.75</v>
      </c>
      <c r="I230" s="230"/>
      <c r="J230" s="226"/>
      <c r="K230" s="226"/>
      <c r="L230" s="231"/>
      <c r="M230" s="232"/>
      <c r="N230" s="233"/>
      <c r="O230" s="233"/>
      <c r="P230" s="233"/>
      <c r="Q230" s="233"/>
      <c r="R230" s="233"/>
      <c r="S230" s="233"/>
      <c r="T230" s="234"/>
      <c r="AT230" s="235" t="s">
        <v>185</v>
      </c>
      <c r="AU230" s="235" t="s">
        <v>87</v>
      </c>
      <c r="AV230" s="13" t="s">
        <v>87</v>
      </c>
      <c r="AW230" s="13" t="s">
        <v>34</v>
      </c>
      <c r="AX230" s="13" t="s">
        <v>78</v>
      </c>
      <c r="AY230" s="235" t="s">
        <v>174</v>
      </c>
    </row>
    <row r="231" spans="1:65" s="13" customFormat="1" ht="11.25">
      <c r="B231" s="225"/>
      <c r="C231" s="226"/>
      <c r="D231" s="221" t="s">
        <v>185</v>
      </c>
      <c r="E231" s="227" t="s">
        <v>1</v>
      </c>
      <c r="F231" s="228" t="s">
        <v>319</v>
      </c>
      <c r="G231" s="226"/>
      <c r="H231" s="229">
        <v>26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AT231" s="235" t="s">
        <v>185</v>
      </c>
      <c r="AU231" s="235" t="s">
        <v>87</v>
      </c>
      <c r="AV231" s="13" t="s">
        <v>87</v>
      </c>
      <c r="AW231" s="13" t="s">
        <v>34</v>
      </c>
      <c r="AX231" s="13" t="s">
        <v>78</v>
      </c>
      <c r="AY231" s="235" t="s">
        <v>174</v>
      </c>
    </row>
    <row r="232" spans="1:65" s="13" customFormat="1" ht="11.25">
      <c r="B232" s="225"/>
      <c r="C232" s="226"/>
      <c r="D232" s="221" t="s">
        <v>185</v>
      </c>
      <c r="E232" s="227" t="s">
        <v>1</v>
      </c>
      <c r="F232" s="228" t="s">
        <v>320</v>
      </c>
      <c r="G232" s="226"/>
      <c r="H232" s="229">
        <v>176.92500000000001</v>
      </c>
      <c r="I232" s="230"/>
      <c r="J232" s="226"/>
      <c r="K232" s="226"/>
      <c r="L232" s="231"/>
      <c r="M232" s="232"/>
      <c r="N232" s="233"/>
      <c r="O232" s="233"/>
      <c r="P232" s="233"/>
      <c r="Q232" s="233"/>
      <c r="R232" s="233"/>
      <c r="S232" s="233"/>
      <c r="T232" s="234"/>
      <c r="AT232" s="235" t="s">
        <v>185</v>
      </c>
      <c r="AU232" s="235" t="s">
        <v>87</v>
      </c>
      <c r="AV232" s="13" t="s">
        <v>87</v>
      </c>
      <c r="AW232" s="13" t="s">
        <v>34</v>
      </c>
      <c r="AX232" s="13" t="s">
        <v>78</v>
      </c>
      <c r="AY232" s="235" t="s">
        <v>174</v>
      </c>
    </row>
    <row r="233" spans="1:65" s="13" customFormat="1" ht="11.25">
      <c r="B233" s="225"/>
      <c r="C233" s="226"/>
      <c r="D233" s="221" t="s">
        <v>185</v>
      </c>
      <c r="E233" s="227" t="s">
        <v>1</v>
      </c>
      <c r="F233" s="228" t="s">
        <v>321</v>
      </c>
      <c r="G233" s="226"/>
      <c r="H233" s="229">
        <v>179.02500000000001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AT233" s="235" t="s">
        <v>185</v>
      </c>
      <c r="AU233" s="235" t="s">
        <v>87</v>
      </c>
      <c r="AV233" s="13" t="s">
        <v>87</v>
      </c>
      <c r="AW233" s="13" t="s">
        <v>34</v>
      </c>
      <c r="AX233" s="13" t="s">
        <v>78</v>
      </c>
      <c r="AY233" s="235" t="s">
        <v>174</v>
      </c>
    </row>
    <row r="234" spans="1:65" s="13" customFormat="1" ht="11.25">
      <c r="B234" s="225"/>
      <c r="C234" s="226"/>
      <c r="D234" s="221" t="s">
        <v>185</v>
      </c>
      <c r="E234" s="227" t="s">
        <v>1</v>
      </c>
      <c r="F234" s="228" t="s">
        <v>322</v>
      </c>
      <c r="G234" s="226"/>
      <c r="H234" s="229">
        <v>-7.9749999999999996</v>
      </c>
      <c r="I234" s="230"/>
      <c r="J234" s="226"/>
      <c r="K234" s="226"/>
      <c r="L234" s="231"/>
      <c r="M234" s="232"/>
      <c r="N234" s="233"/>
      <c r="O234" s="233"/>
      <c r="P234" s="233"/>
      <c r="Q234" s="233"/>
      <c r="R234" s="233"/>
      <c r="S234" s="233"/>
      <c r="T234" s="234"/>
      <c r="AT234" s="235" t="s">
        <v>185</v>
      </c>
      <c r="AU234" s="235" t="s">
        <v>87</v>
      </c>
      <c r="AV234" s="13" t="s">
        <v>87</v>
      </c>
      <c r="AW234" s="13" t="s">
        <v>34</v>
      </c>
      <c r="AX234" s="13" t="s">
        <v>78</v>
      </c>
      <c r="AY234" s="235" t="s">
        <v>174</v>
      </c>
    </row>
    <row r="235" spans="1:65" s="14" customFormat="1" ht="11.25">
      <c r="B235" s="236"/>
      <c r="C235" s="237"/>
      <c r="D235" s="221" t="s">
        <v>185</v>
      </c>
      <c r="E235" s="238" t="s">
        <v>1</v>
      </c>
      <c r="F235" s="239" t="s">
        <v>187</v>
      </c>
      <c r="G235" s="237"/>
      <c r="H235" s="240">
        <v>711.63299999999992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AT235" s="246" t="s">
        <v>185</v>
      </c>
      <c r="AU235" s="246" t="s">
        <v>87</v>
      </c>
      <c r="AV235" s="14" t="s">
        <v>181</v>
      </c>
      <c r="AW235" s="14" t="s">
        <v>34</v>
      </c>
      <c r="AX235" s="14" t="s">
        <v>85</v>
      </c>
      <c r="AY235" s="246" t="s">
        <v>174</v>
      </c>
    </row>
    <row r="236" spans="1:65" s="2" customFormat="1" ht="24" customHeight="1">
      <c r="A236" s="34"/>
      <c r="B236" s="35"/>
      <c r="C236" s="208" t="s">
        <v>323</v>
      </c>
      <c r="D236" s="208" t="s">
        <v>176</v>
      </c>
      <c r="E236" s="209" t="s">
        <v>324</v>
      </c>
      <c r="F236" s="210" t="s">
        <v>325</v>
      </c>
      <c r="G236" s="211" t="s">
        <v>304</v>
      </c>
      <c r="H236" s="212">
        <v>155.04300000000001</v>
      </c>
      <c r="I236" s="213"/>
      <c r="J236" s="214">
        <f>ROUND(I236*H236,2)</f>
        <v>0</v>
      </c>
      <c r="K236" s="210" t="s">
        <v>180</v>
      </c>
      <c r="L236" s="39"/>
      <c r="M236" s="215" t="s">
        <v>1</v>
      </c>
      <c r="N236" s="216" t="s">
        <v>43</v>
      </c>
      <c r="O236" s="71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9" t="s">
        <v>181</v>
      </c>
      <c r="AT236" s="219" t="s">
        <v>176</v>
      </c>
      <c r="AU236" s="219" t="s">
        <v>87</v>
      </c>
      <c r="AY236" s="17" t="s">
        <v>174</v>
      </c>
      <c r="BE236" s="220">
        <f>IF(N236="základní",J236,0)</f>
        <v>0</v>
      </c>
      <c r="BF236" s="220">
        <f>IF(N236="snížená",J236,0)</f>
        <v>0</v>
      </c>
      <c r="BG236" s="220">
        <f>IF(N236="zákl. přenesená",J236,0)</f>
        <v>0</v>
      </c>
      <c r="BH236" s="220">
        <f>IF(N236="sníž. přenesená",J236,0)</f>
        <v>0</v>
      </c>
      <c r="BI236" s="220">
        <f>IF(N236="nulová",J236,0)</f>
        <v>0</v>
      </c>
      <c r="BJ236" s="17" t="s">
        <v>85</v>
      </c>
      <c r="BK236" s="220">
        <f>ROUND(I236*H236,2)</f>
        <v>0</v>
      </c>
      <c r="BL236" s="17" t="s">
        <v>181</v>
      </c>
      <c r="BM236" s="219" t="s">
        <v>326</v>
      </c>
    </row>
    <row r="237" spans="1:65" s="2" customFormat="1" ht="29.25">
      <c r="A237" s="34"/>
      <c r="B237" s="35"/>
      <c r="C237" s="36"/>
      <c r="D237" s="221" t="s">
        <v>183</v>
      </c>
      <c r="E237" s="36"/>
      <c r="F237" s="222" t="s">
        <v>327</v>
      </c>
      <c r="G237" s="36"/>
      <c r="H237" s="36"/>
      <c r="I237" s="122"/>
      <c r="J237" s="36"/>
      <c r="K237" s="36"/>
      <c r="L237" s="39"/>
      <c r="M237" s="223"/>
      <c r="N237" s="224"/>
      <c r="O237" s="71"/>
      <c r="P237" s="71"/>
      <c r="Q237" s="71"/>
      <c r="R237" s="71"/>
      <c r="S237" s="71"/>
      <c r="T237" s="72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17" t="s">
        <v>183</v>
      </c>
      <c r="AU237" s="17" t="s">
        <v>87</v>
      </c>
    </row>
    <row r="238" spans="1:65" s="13" customFormat="1" ht="11.25">
      <c r="B238" s="225"/>
      <c r="C238" s="226"/>
      <c r="D238" s="221" t="s">
        <v>185</v>
      </c>
      <c r="E238" s="227" t="s">
        <v>1</v>
      </c>
      <c r="F238" s="228" t="s">
        <v>328</v>
      </c>
      <c r="G238" s="226"/>
      <c r="H238" s="229">
        <v>22.5</v>
      </c>
      <c r="I238" s="230"/>
      <c r="J238" s="226"/>
      <c r="K238" s="226"/>
      <c r="L238" s="231"/>
      <c r="M238" s="232"/>
      <c r="N238" s="233"/>
      <c r="O238" s="233"/>
      <c r="P238" s="233"/>
      <c r="Q238" s="233"/>
      <c r="R238" s="233"/>
      <c r="S238" s="233"/>
      <c r="T238" s="234"/>
      <c r="AT238" s="235" t="s">
        <v>185</v>
      </c>
      <c r="AU238" s="235" t="s">
        <v>87</v>
      </c>
      <c r="AV238" s="13" t="s">
        <v>87</v>
      </c>
      <c r="AW238" s="13" t="s">
        <v>34</v>
      </c>
      <c r="AX238" s="13" t="s">
        <v>78</v>
      </c>
      <c r="AY238" s="235" t="s">
        <v>174</v>
      </c>
    </row>
    <row r="239" spans="1:65" s="13" customFormat="1" ht="11.25">
      <c r="B239" s="225"/>
      <c r="C239" s="226"/>
      <c r="D239" s="221" t="s">
        <v>185</v>
      </c>
      <c r="E239" s="227" t="s">
        <v>1</v>
      </c>
      <c r="F239" s="228" t="s">
        <v>329</v>
      </c>
      <c r="G239" s="226"/>
      <c r="H239" s="229">
        <v>1.8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AT239" s="235" t="s">
        <v>185</v>
      </c>
      <c r="AU239" s="235" t="s">
        <v>87</v>
      </c>
      <c r="AV239" s="13" t="s">
        <v>87</v>
      </c>
      <c r="AW239" s="13" t="s">
        <v>34</v>
      </c>
      <c r="AX239" s="13" t="s">
        <v>78</v>
      </c>
      <c r="AY239" s="235" t="s">
        <v>174</v>
      </c>
    </row>
    <row r="240" spans="1:65" s="13" customFormat="1" ht="11.25">
      <c r="B240" s="225"/>
      <c r="C240" s="226"/>
      <c r="D240" s="221" t="s">
        <v>185</v>
      </c>
      <c r="E240" s="227" t="s">
        <v>1</v>
      </c>
      <c r="F240" s="228" t="s">
        <v>330</v>
      </c>
      <c r="G240" s="226"/>
      <c r="H240" s="229">
        <v>42.3</v>
      </c>
      <c r="I240" s="230"/>
      <c r="J240" s="226"/>
      <c r="K240" s="226"/>
      <c r="L240" s="231"/>
      <c r="M240" s="232"/>
      <c r="N240" s="233"/>
      <c r="O240" s="233"/>
      <c r="P240" s="233"/>
      <c r="Q240" s="233"/>
      <c r="R240" s="233"/>
      <c r="S240" s="233"/>
      <c r="T240" s="234"/>
      <c r="AT240" s="235" t="s">
        <v>185</v>
      </c>
      <c r="AU240" s="235" t="s">
        <v>87</v>
      </c>
      <c r="AV240" s="13" t="s">
        <v>87</v>
      </c>
      <c r="AW240" s="13" t="s">
        <v>34</v>
      </c>
      <c r="AX240" s="13" t="s">
        <v>78</v>
      </c>
      <c r="AY240" s="235" t="s">
        <v>174</v>
      </c>
    </row>
    <row r="241" spans="1:65" s="13" customFormat="1" ht="11.25">
      <c r="B241" s="225"/>
      <c r="C241" s="226"/>
      <c r="D241" s="221" t="s">
        <v>185</v>
      </c>
      <c r="E241" s="227" t="s">
        <v>1</v>
      </c>
      <c r="F241" s="228" t="s">
        <v>331</v>
      </c>
      <c r="G241" s="226"/>
      <c r="H241" s="229">
        <v>0.9</v>
      </c>
      <c r="I241" s="230"/>
      <c r="J241" s="226"/>
      <c r="K241" s="226"/>
      <c r="L241" s="231"/>
      <c r="M241" s="232"/>
      <c r="N241" s="233"/>
      <c r="O241" s="233"/>
      <c r="P241" s="233"/>
      <c r="Q241" s="233"/>
      <c r="R241" s="233"/>
      <c r="S241" s="233"/>
      <c r="T241" s="234"/>
      <c r="AT241" s="235" t="s">
        <v>185</v>
      </c>
      <c r="AU241" s="235" t="s">
        <v>87</v>
      </c>
      <c r="AV241" s="13" t="s">
        <v>87</v>
      </c>
      <c r="AW241" s="13" t="s">
        <v>34</v>
      </c>
      <c r="AX241" s="13" t="s">
        <v>78</v>
      </c>
      <c r="AY241" s="235" t="s">
        <v>174</v>
      </c>
    </row>
    <row r="242" spans="1:65" s="13" customFormat="1" ht="11.25">
      <c r="B242" s="225"/>
      <c r="C242" s="226"/>
      <c r="D242" s="221" t="s">
        <v>185</v>
      </c>
      <c r="E242" s="227" t="s">
        <v>1</v>
      </c>
      <c r="F242" s="228" t="s">
        <v>332</v>
      </c>
      <c r="G242" s="226"/>
      <c r="H242" s="229">
        <v>2.7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AT242" s="235" t="s">
        <v>185</v>
      </c>
      <c r="AU242" s="235" t="s">
        <v>87</v>
      </c>
      <c r="AV242" s="13" t="s">
        <v>87</v>
      </c>
      <c r="AW242" s="13" t="s">
        <v>34</v>
      </c>
      <c r="AX242" s="13" t="s">
        <v>78</v>
      </c>
      <c r="AY242" s="235" t="s">
        <v>174</v>
      </c>
    </row>
    <row r="243" spans="1:65" s="13" customFormat="1" ht="11.25">
      <c r="B243" s="225"/>
      <c r="C243" s="226"/>
      <c r="D243" s="221" t="s">
        <v>185</v>
      </c>
      <c r="E243" s="227" t="s">
        <v>1</v>
      </c>
      <c r="F243" s="228" t="s">
        <v>333</v>
      </c>
      <c r="G243" s="226"/>
      <c r="H243" s="229">
        <v>19.8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AT243" s="235" t="s">
        <v>185</v>
      </c>
      <c r="AU243" s="235" t="s">
        <v>87</v>
      </c>
      <c r="AV243" s="13" t="s">
        <v>87</v>
      </c>
      <c r="AW243" s="13" t="s">
        <v>34</v>
      </c>
      <c r="AX243" s="13" t="s">
        <v>78</v>
      </c>
      <c r="AY243" s="235" t="s">
        <v>174</v>
      </c>
    </row>
    <row r="244" spans="1:65" s="13" customFormat="1" ht="11.25">
      <c r="B244" s="225"/>
      <c r="C244" s="226"/>
      <c r="D244" s="221" t="s">
        <v>185</v>
      </c>
      <c r="E244" s="227" t="s">
        <v>1</v>
      </c>
      <c r="F244" s="228" t="s">
        <v>334</v>
      </c>
      <c r="G244" s="226"/>
      <c r="H244" s="229">
        <v>22.815000000000001</v>
      </c>
      <c r="I244" s="230"/>
      <c r="J244" s="226"/>
      <c r="K244" s="226"/>
      <c r="L244" s="231"/>
      <c r="M244" s="232"/>
      <c r="N244" s="233"/>
      <c r="O244" s="233"/>
      <c r="P244" s="233"/>
      <c r="Q244" s="233"/>
      <c r="R244" s="233"/>
      <c r="S244" s="233"/>
      <c r="T244" s="234"/>
      <c r="AT244" s="235" t="s">
        <v>185</v>
      </c>
      <c r="AU244" s="235" t="s">
        <v>87</v>
      </c>
      <c r="AV244" s="13" t="s">
        <v>87</v>
      </c>
      <c r="AW244" s="13" t="s">
        <v>34</v>
      </c>
      <c r="AX244" s="13" t="s">
        <v>78</v>
      </c>
      <c r="AY244" s="235" t="s">
        <v>174</v>
      </c>
    </row>
    <row r="245" spans="1:65" s="13" customFormat="1" ht="11.25">
      <c r="B245" s="225"/>
      <c r="C245" s="226"/>
      <c r="D245" s="221" t="s">
        <v>185</v>
      </c>
      <c r="E245" s="227" t="s">
        <v>1</v>
      </c>
      <c r="F245" s="228" t="s">
        <v>335</v>
      </c>
      <c r="G245" s="226"/>
      <c r="H245" s="229">
        <v>5.2919999999999998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AT245" s="235" t="s">
        <v>185</v>
      </c>
      <c r="AU245" s="235" t="s">
        <v>87</v>
      </c>
      <c r="AV245" s="13" t="s">
        <v>87</v>
      </c>
      <c r="AW245" s="13" t="s">
        <v>34</v>
      </c>
      <c r="AX245" s="13" t="s">
        <v>78</v>
      </c>
      <c r="AY245" s="235" t="s">
        <v>174</v>
      </c>
    </row>
    <row r="246" spans="1:65" s="13" customFormat="1" ht="11.25">
      <c r="B246" s="225"/>
      <c r="C246" s="226"/>
      <c r="D246" s="221" t="s">
        <v>185</v>
      </c>
      <c r="E246" s="227" t="s">
        <v>1</v>
      </c>
      <c r="F246" s="228" t="s">
        <v>336</v>
      </c>
      <c r="G246" s="226"/>
      <c r="H246" s="229">
        <v>2.3039999999999998</v>
      </c>
      <c r="I246" s="230"/>
      <c r="J246" s="226"/>
      <c r="K246" s="226"/>
      <c r="L246" s="231"/>
      <c r="M246" s="232"/>
      <c r="N246" s="233"/>
      <c r="O246" s="233"/>
      <c r="P246" s="233"/>
      <c r="Q246" s="233"/>
      <c r="R246" s="233"/>
      <c r="S246" s="233"/>
      <c r="T246" s="234"/>
      <c r="AT246" s="235" t="s">
        <v>185</v>
      </c>
      <c r="AU246" s="235" t="s">
        <v>87</v>
      </c>
      <c r="AV246" s="13" t="s">
        <v>87</v>
      </c>
      <c r="AW246" s="13" t="s">
        <v>34</v>
      </c>
      <c r="AX246" s="13" t="s">
        <v>78</v>
      </c>
      <c r="AY246" s="235" t="s">
        <v>174</v>
      </c>
    </row>
    <row r="247" spans="1:65" s="13" customFormat="1" ht="11.25">
      <c r="B247" s="225"/>
      <c r="C247" s="226"/>
      <c r="D247" s="221" t="s">
        <v>185</v>
      </c>
      <c r="E247" s="227" t="s">
        <v>1</v>
      </c>
      <c r="F247" s="228" t="s">
        <v>337</v>
      </c>
      <c r="G247" s="226"/>
      <c r="H247" s="229">
        <v>5.8319999999999999</v>
      </c>
      <c r="I247" s="230"/>
      <c r="J247" s="226"/>
      <c r="K247" s="226"/>
      <c r="L247" s="231"/>
      <c r="M247" s="232"/>
      <c r="N247" s="233"/>
      <c r="O247" s="233"/>
      <c r="P247" s="233"/>
      <c r="Q247" s="233"/>
      <c r="R247" s="233"/>
      <c r="S247" s="233"/>
      <c r="T247" s="234"/>
      <c r="AT247" s="235" t="s">
        <v>185</v>
      </c>
      <c r="AU247" s="235" t="s">
        <v>87</v>
      </c>
      <c r="AV247" s="13" t="s">
        <v>87</v>
      </c>
      <c r="AW247" s="13" t="s">
        <v>34</v>
      </c>
      <c r="AX247" s="13" t="s">
        <v>78</v>
      </c>
      <c r="AY247" s="235" t="s">
        <v>174</v>
      </c>
    </row>
    <row r="248" spans="1:65" s="13" customFormat="1" ht="11.25">
      <c r="B248" s="225"/>
      <c r="C248" s="226"/>
      <c r="D248" s="221" t="s">
        <v>185</v>
      </c>
      <c r="E248" s="227" t="s">
        <v>1</v>
      </c>
      <c r="F248" s="228" t="s">
        <v>338</v>
      </c>
      <c r="G248" s="226"/>
      <c r="H248" s="229">
        <v>3.6</v>
      </c>
      <c r="I248" s="230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AT248" s="235" t="s">
        <v>185</v>
      </c>
      <c r="AU248" s="235" t="s">
        <v>87</v>
      </c>
      <c r="AV248" s="13" t="s">
        <v>87</v>
      </c>
      <c r="AW248" s="13" t="s">
        <v>34</v>
      </c>
      <c r="AX248" s="13" t="s">
        <v>78</v>
      </c>
      <c r="AY248" s="235" t="s">
        <v>174</v>
      </c>
    </row>
    <row r="249" spans="1:65" s="13" customFormat="1" ht="11.25">
      <c r="B249" s="225"/>
      <c r="C249" s="226"/>
      <c r="D249" s="221" t="s">
        <v>185</v>
      </c>
      <c r="E249" s="227" t="s">
        <v>1</v>
      </c>
      <c r="F249" s="228" t="s">
        <v>339</v>
      </c>
      <c r="G249" s="226"/>
      <c r="H249" s="229">
        <v>25.2</v>
      </c>
      <c r="I249" s="230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AT249" s="235" t="s">
        <v>185</v>
      </c>
      <c r="AU249" s="235" t="s">
        <v>87</v>
      </c>
      <c r="AV249" s="13" t="s">
        <v>87</v>
      </c>
      <c r="AW249" s="13" t="s">
        <v>34</v>
      </c>
      <c r="AX249" s="13" t="s">
        <v>78</v>
      </c>
      <c r="AY249" s="235" t="s">
        <v>174</v>
      </c>
    </row>
    <row r="250" spans="1:65" s="14" customFormat="1" ht="11.25">
      <c r="B250" s="236"/>
      <c r="C250" s="237"/>
      <c r="D250" s="221" t="s">
        <v>185</v>
      </c>
      <c r="E250" s="238" t="s">
        <v>1</v>
      </c>
      <c r="F250" s="239" t="s">
        <v>187</v>
      </c>
      <c r="G250" s="237"/>
      <c r="H250" s="240">
        <v>155.04299999999998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AT250" s="246" t="s">
        <v>185</v>
      </c>
      <c r="AU250" s="246" t="s">
        <v>87</v>
      </c>
      <c r="AV250" s="14" t="s">
        <v>181</v>
      </c>
      <c r="AW250" s="14" t="s">
        <v>34</v>
      </c>
      <c r="AX250" s="14" t="s">
        <v>85</v>
      </c>
      <c r="AY250" s="246" t="s">
        <v>174</v>
      </c>
    </row>
    <row r="251" spans="1:65" s="2" customFormat="1" ht="24" customHeight="1">
      <c r="A251" s="34"/>
      <c r="B251" s="35"/>
      <c r="C251" s="208" t="s">
        <v>340</v>
      </c>
      <c r="D251" s="208" t="s">
        <v>176</v>
      </c>
      <c r="E251" s="209" t="s">
        <v>341</v>
      </c>
      <c r="F251" s="210" t="s">
        <v>342</v>
      </c>
      <c r="G251" s="211" t="s">
        <v>304</v>
      </c>
      <c r="H251" s="212">
        <v>191.1</v>
      </c>
      <c r="I251" s="213"/>
      <c r="J251" s="214">
        <f>ROUND(I251*H251,2)</f>
        <v>0</v>
      </c>
      <c r="K251" s="210" t="s">
        <v>180</v>
      </c>
      <c r="L251" s="39"/>
      <c r="M251" s="215" t="s">
        <v>1</v>
      </c>
      <c r="N251" s="216" t="s">
        <v>43</v>
      </c>
      <c r="O251" s="71"/>
      <c r="P251" s="217">
        <f>O251*H251</f>
        <v>0</v>
      </c>
      <c r="Q251" s="217">
        <v>0</v>
      </c>
      <c r="R251" s="217">
        <f>Q251*H251</f>
        <v>0</v>
      </c>
      <c r="S251" s="217">
        <v>0</v>
      </c>
      <c r="T251" s="218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9" t="s">
        <v>181</v>
      </c>
      <c r="AT251" s="219" t="s">
        <v>176</v>
      </c>
      <c r="AU251" s="219" t="s">
        <v>87</v>
      </c>
      <c r="AY251" s="17" t="s">
        <v>174</v>
      </c>
      <c r="BE251" s="220">
        <f>IF(N251="základní",J251,0)</f>
        <v>0</v>
      </c>
      <c r="BF251" s="220">
        <f>IF(N251="snížená",J251,0)</f>
        <v>0</v>
      </c>
      <c r="BG251" s="220">
        <f>IF(N251="zákl. přenesená",J251,0)</f>
        <v>0</v>
      </c>
      <c r="BH251" s="220">
        <f>IF(N251="sníž. přenesená",J251,0)</f>
        <v>0</v>
      </c>
      <c r="BI251" s="220">
        <f>IF(N251="nulová",J251,0)</f>
        <v>0</v>
      </c>
      <c r="BJ251" s="17" t="s">
        <v>85</v>
      </c>
      <c r="BK251" s="220">
        <f>ROUND(I251*H251,2)</f>
        <v>0</v>
      </c>
      <c r="BL251" s="17" t="s">
        <v>181</v>
      </c>
      <c r="BM251" s="219" t="s">
        <v>343</v>
      </c>
    </row>
    <row r="252" spans="1:65" s="2" customFormat="1" ht="19.5">
      <c r="A252" s="34"/>
      <c r="B252" s="35"/>
      <c r="C252" s="36"/>
      <c r="D252" s="221" t="s">
        <v>183</v>
      </c>
      <c r="E252" s="36"/>
      <c r="F252" s="222" t="s">
        <v>344</v>
      </c>
      <c r="G252" s="36"/>
      <c r="H252" s="36"/>
      <c r="I252" s="122"/>
      <c r="J252" s="36"/>
      <c r="K252" s="36"/>
      <c r="L252" s="39"/>
      <c r="M252" s="223"/>
      <c r="N252" s="224"/>
      <c r="O252" s="71"/>
      <c r="P252" s="71"/>
      <c r="Q252" s="71"/>
      <c r="R252" s="71"/>
      <c r="S252" s="71"/>
      <c r="T252" s="72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7" t="s">
        <v>183</v>
      </c>
      <c r="AU252" s="17" t="s">
        <v>87</v>
      </c>
    </row>
    <row r="253" spans="1:65" s="13" customFormat="1" ht="11.25">
      <c r="B253" s="225"/>
      <c r="C253" s="226"/>
      <c r="D253" s="221" t="s">
        <v>185</v>
      </c>
      <c r="E253" s="227" t="s">
        <v>1</v>
      </c>
      <c r="F253" s="228" t="s">
        <v>345</v>
      </c>
      <c r="G253" s="226"/>
      <c r="H253" s="229">
        <v>45.5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AT253" s="235" t="s">
        <v>185</v>
      </c>
      <c r="AU253" s="235" t="s">
        <v>87</v>
      </c>
      <c r="AV253" s="13" t="s">
        <v>87</v>
      </c>
      <c r="AW253" s="13" t="s">
        <v>34</v>
      </c>
      <c r="AX253" s="13" t="s">
        <v>78</v>
      </c>
      <c r="AY253" s="235" t="s">
        <v>174</v>
      </c>
    </row>
    <row r="254" spans="1:65" s="13" customFormat="1" ht="11.25">
      <c r="B254" s="225"/>
      <c r="C254" s="226"/>
      <c r="D254" s="221" t="s">
        <v>185</v>
      </c>
      <c r="E254" s="227" t="s">
        <v>1</v>
      </c>
      <c r="F254" s="228" t="s">
        <v>346</v>
      </c>
      <c r="G254" s="226"/>
      <c r="H254" s="229">
        <v>50.3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AT254" s="235" t="s">
        <v>185</v>
      </c>
      <c r="AU254" s="235" t="s">
        <v>87</v>
      </c>
      <c r="AV254" s="13" t="s">
        <v>87</v>
      </c>
      <c r="AW254" s="13" t="s">
        <v>34</v>
      </c>
      <c r="AX254" s="13" t="s">
        <v>78</v>
      </c>
      <c r="AY254" s="235" t="s">
        <v>174</v>
      </c>
    </row>
    <row r="255" spans="1:65" s="13" customFormat="1" ht="11.25">
      <c r="B255" s="225"/>
      <c r="C255" s="226"/>
      <c r="D255" s="221" t="s">
        <v>185</v>
      </c>
      <c r="E255" s="227" t="s">
        <v>1</v>
      </c>
      <c r="F255" s="228" t="s">
        <v>347</v>
      </c>
      <c r="G255" s="226"/>
      <c r="H255" s="229">
        <v>51.8</v>
      </c>
      <c r="I255" s="230"/>
      <c r="J255" s="226"/>
      <c r="K255" s="226"/>
      <c r="L255" s="231"/>
      <c r="M255" s="232"/>
      <c r="N255" s="233"/>
      <c r="O255" s="233"/>
      <c r="P255" s="233"/>
      <c r="Q255" s="233"/>
      <c r="R255" s="233"/>
      <c r="S255" s="233"/>
      <c r="T255" s="234"/>
      <c r="AT255" s="235" t="s">
        <v>185</v>
      </c>
      <c r="AU255" s="235" t="s">
        <v>87</v>
      </c>
      <c r="AV255" s="13" t="s">
        <v>87</v>
      </c>
      <c r="AW255" s="13" t="s">
        <v>34</v>
      </c>
      <c r="AX255" s="13" t="s">
        <v>78</v>
      </c>
      <c r="AY255" s="235" t="s">
        <v>174</v>
      </c>
    </row>
    <row r="256" spans="1:65" s="13" customFormat="1" ht="11.25">
      <c r="B256" s="225"/>
      <c r="C256" s="226"/>
      <c r="D256" s="221" t="s">
        <v>185</v>
      </c>
      <c r="E256" s="227" t="s">
        <v>1</v>
      </c>
      <c r="F256" s="228" t="s">
        <v>348</v>
      </c>
      <c r="G256" s="226"/>
      <c r="H256" s="229">
        <v>43.5</v>
      </c>
      <c r="I256" s="230"/>
      <c r="J256" s="226"/>
      <c r="K256" s="226"/>
      <c r="L256" s="231"/>
      <c r="M256" s="232"/>
      <c r="N256" s="233"/>
      <c r="O256" s="233"/>
      <c r="P256" s="233"/>
      <c r="Q256" s="233"/>
      <c r="R256" s="233"/>
      <c r="S256" s="233"/>
      <c r="T256" s="234"/>
      <c r="AT256" s="235" t="s">
        <v>185</v>
      </c>
      <c r="AU256" s="235" t="s">
        <v>87</v>
      </c>
      <c r="AV256" s="13" t="s">
        <v>87</v>
      </c>
      <c r="AW256" s="13" t="s">
        <v>34</v>
      </c>
      <c r="AX256" s="13" t="s">
        <v>78</v>
      </c>
      <c r="AY256" s="235" t="s">
        <v>174</v>
      </c>
    </row>
    <row r="257" spans="1:65" s="14" customFormat="1" ht="11.25">
      <c r="B257" s="236"/>
      <c r="C257" s="237"/>
      <c r="D257" s="221" t="s">
        <v>185</v>
      </c>
      <c r="E257" s="238" t="s">
        <v>1</v>
      </c>
      <c r="F257" s="239" t="s">
        <v>187</v>
      </c>
      <c r="G257" s="237"/>
      <c r="H257" s="240">
        <v>191.1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AT257" s="246" t="s">
        <v>185</v>
      </c>
      <c r="AU257" s="246" t="s">
        <v>87</v>
      </c>
      <c r="AV257" s="14" t="s">
        <v>181</v>
      </c>
      <c r="AW257" s="14" t="s">
        <v>34</v>
      </c>
      <c r="AX257" s="14" t="s">
        <v>85</v>
      </c>
      <c r="AY257" s="246" t="s">
        <v>174</v>
      </c>
    </row>
    <row r="258" spans="1:65" s="2" customFormat="1" ht="24" customHeight="1">
      <c r="A258" s="34"/>
      <c r="B258" s="35"/>
      <c r="C258" s="208" t="s">
        <v>349</v>
      </c>
      <c r="D258" s="208" t="s">
        <v>176</v>
      </c>
      <c r="E258" s="209" t="s">
        <v>350</v>
      </c>
      <c r="F258" s="210" t="s">
        <v>351</v>
      </c>
      <c r="G258" s="211" t="s">
        <v>304</v>
      </c>
      <c r="H258" s="212">
        <v>8253.2000000000007</v>
      </c>
      <c r="I258" s="213"/>
      <c r="J258" s="214">
        <f>ROUND(I258*H258,2)</f>
        <v>0</v>
      </c>
      <c r="K258" s="210" t="s">
        <v>180</v>
      </c>
      <c r="L258" s="39"/>
      <c r="M258" s="215" t="s">
        <v>1</v>
      </c>
      <c r="N258" s="216" t="s">
        <v>43</v>
      </c>
      <c r="O258" s="71"/>
      <c r="P258" s="217">
        <f>O258*H258</f>
        <v>0</v>
      </c>
      <c r="Q258" s="217">
        <v>0</v>
      </c>
      <c r="R258" s="217">
        <f>Q258*H258</f>
        <v>0</v>
      </c>
      <c r="S258" s="217">
        <v>0</v>
      </c>
      <c r="T258" s="218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9" t="s">
        <v>181</v>
      </c>
      <c r="AT258" s="219" t="s">
        <v>176</v>
      </c>
      <c r="AU258" s="219" t="s">
        <v>87</v>
      </c>
      <c r="AY258" s="17" t="s">
        <v>174</v>
      </c>
      <c r="BE258" s="220">
        <f>IF(N258="základní",J258,0)</f>
        <v>0</v>
      </c>
      <c r="BF258" s="220">
        <f>IF(N258="snížená",J258,0)</f>
        <v>0</v>
      </c>
      <c r="BG258" s="220">
        <f>IF(N258="zákl. přenesená",J258,0)</f>
        <v>0</v>
      </c>
      <c r="BH258" s="220">
        <f>IF(N258="sníž. přenesená",J258,0)</f>
        <v>0</v>
      </c>
      <c r="BI258" s="220">
        <f>IF(N258="nulová",J258,0)</f>
        <v>0</v>
      </c>
      <c r="BJ258" s="17" t="s">
        <v>85</v>
      </c>
      <c r="BK258" s="220">
        <f>ROUND(I258*H258,2)</f>
        <v>0</v>
      </c>
      <c r="BL258" s="17" t="s">
        <v>181</v>
      </c>
      <c r="BM258" s="219" t="s">
        <v>352</v>
      </c>
    </row>
    <row r="259" spans="1:65" s="2" customFormat="1" ht="29.25">
      <c r="A259" s="34"/>
      <c r="B259" s="35"/>
      <c r="C259" s="36"/>
      <c r="D259" s="221" t="s">
        <v>183</v>
      </c>
      <c r="E259" s="36"/>
      <c r="F259" s="222" t="s">
        <v>353</v>
      </c>
      <c r="G259" s="36"/>
      <c r="H259" s="36"/>
      <c r="I259" s="122"/>
      <c r="J259" s="36"/>
      <c r="K259" s="36"/>
      <c r="L259" s="39"/>
      <c r="M259" s="223"/>
      <c r="N259" s="224"/>
      <c r="O259" s="71"/>
      <c r="P259" s="71"/>
      <c r="Q259" s="71"/>
      <c r="R259" s="71"/>
      <c r="S259" s="71"/>
      <c r="T259" s="72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7" t="s">
        <v>183</v>
      </c>
      <c r="AU259" s="17" t="s">
        <v>87</v>
      </c>
    </row>
    <row r="260" spans="1:65" s="13" customFormat="1" ht="22.5">
      <c r="B260" s="225"/>
      <c r="C260" s="226"/>
      <c r="D260" s="221" t="s">
        <v>185</v>
      </c>
      <c r="E260" s="227" t="s">
        <v>1</v>
      </c>
      <c r="F260" s="228" t="s">
        <v>354</v>
      </c>
      <c r="G260" s="226"/>
      <c r="H260" s="229">
        <v>2184.88</v>
      </c>
      <c r="I260" s="230"/>
      <c r="J260" s="226"/>
      <c r="K260" s="226"/>
      <c r="L260" s="231"/>
      <c r="M260" s="232"/>
      <c r="N260" s="233"/>
      <c r="O260" s="233"/>
      <c r="P260" s="233"/>
      <c r="Q260" s="233"/>
      <c r="R260" s="233"/>
      <c r="S260" s="233"/>
      <c r="T260" s="234"/>
      <c r="AT260" s="235" t="s">
        <v>185</v>
      </c>
      <c r="AU260" s="235" t="s">
        <v>87</v>
      </c>
      <c r="AV260" s="13" t="s">
        <v>87</v>
      </c>
      <c r="AW260" s="13" t="s">
        <v>34</v>
      </c>
      <c r="AX260" s="13" t="s">
        <v>78</v>
      </c>
      <c r="AY260" s="235" t="s">
        <v>174</v>
      </c>
    </row>
    <row r="261" spans="1:65" s="13" customFormat="1" ht="11.25">
      <c r="B261" s="225"/>
      <c r="C261" s="226"/>
      <c r="D261" s="221" t="s">
        <v>185</v>
      </c>
      <c r="E261" s="227" t="s">
        <v>1</v>
      </c>
      <c r="F261" s="228" t="s">
        <v>355</v>
      </c>
      <c r="G261" s="226"/>
      <c r="H261" s="229">
        <v>132.96</v>
      </c>
      <c r="I261" s="230"/>
      <c r="J261" s="226"/>
      <c r="K261" s="226"/>
      <c r="L261" s="231"/>
      <c r="M261" s="232"/>
      <c r="N261" s="233"/>
      <c r="O261" s="233"/>
      <c r="P261" s="233"/>
      <c r="Q261" s="233"/>
      <c r="R261" s="233"/>
      <c r="S261" s="233"/>
      <c r="T261" s="234"/>
      <c r="AT261" s="235" t="s">
        <v>185</v>
      </c>
      <c r="AU261" s="235" t="s">
        <v>87</v>
      </c>
      <c r="AV261" s="13" t="s">
        <v>87</v>
      </c>
      <c r="AW261" s="13" t="s">
        <v>34</v>
      </c>
      <c r="AX261" s="13" t="s">
        <v>78</v>
      </c>
      <c r="AY261" s="235" t="s">
        <v>174</v>
      </c>
    </row>
    <row r="262" spans="1:65" s="13" customFormat="1" ht="11.25">
      <c r="B262" s="225"/>
      <c r="C262" s="226"/>
      <c r="D262" s="221" t="s">
        <v>185</v>
      </c>
      <c r="E262" s="227" t="s">
        <v>1</v>
      </c>
      <c r="F262" s="228" t="s">
        <v>356</v>
      </c>
      <c r="G262" s="226"/>
      <c r="H262" s="229">
        <v>1104.96</v>
      </c>
      <c r="I262" s="230"/>
      <c r="J262" s="226"/>
      <c r="K262" s="226"/>
      <c r="L262" s="231"/>
      <c r="M262" s="232"/>
      <c r="N262" s="233"/>
      <c r="O262" s="233"/>
      <c r="P262" s="233"/>
      <c r="Q262" s="233"/>
      <c r="R262" s="233"/>
      <c r="S262" s="233"/>
      <c r="T262" s="234"/>
      <c r="AT262" s="235" t="s">
        <v>185</v>
      </c>
      <c r="AU262" s="235" t="s">
        <v>87</v>
      </c>
      <c r="AV262" s="13" t="s">
        <v>87</v>
      </c>
      <c r="AW262" s="13" t="s">
        <v>34</v>
      </c>
      <c r="AX262" s="13" t="s">
        <v>78</v>
      </c>
      <c r="AY262" s="235" t="s">
        <v>174</v>
      </c>
    </row>
    <row r="263" spans="1:65" s="13" customFormat="1" ht="11.25">
      <c r="B263" s="225"/>
      <c r="C263" s="226"/>
      <c r="D263" s="221" t="s">
        <v>185</v>
      </c>
      <c r="E263" s="227" t="s">
        <v>1</v>
      </c>
      <c r="F263" s="228" t="s">
        <v>357</v>
      </c>
      <c r="G263" s="226"/>
      <c r="H263" s="229">
        <v>201.04</v>
      </c>
      <c r="I263" s="230"/>
      <c r="J263" s="226"/>
      <c r="K263" s="226"/>
      <c r="L263" s="231"/>
      <c r="M263" s="232"/>
      <c r="N263" s="233"/>
      <c r="O263" s="233"/>
      <c r="P263" s="233"/>
      <c r="Q263" s="233"/>
      <c r="R263" s="233"/>
      <c r="S263" s="233"/>
      <c r="T263" s="234"/>
      <c r="AT263" s="235" t="s">
        <v>185</v>
      </c>
      <c r="AU263" s="235" t="s">
        <v>87</v>
      </c>
      <c r="AV263" s="13" t="s">
        <v>87</v>
      </c>
      <c r="AW263" s="13" t="s">
        <v>34</v>
      </c>
      <c r="AX263" s="13" t="s">
        <v>78</v>
      </c>
      <c r="AY263" s="235" t="s">
        <v>174</v>
      </c>
    </row>
    <row r="264" spans="1:65" s="13" customFormat="1" ht="11.25">
      <c r="B264" s="225"/>
      <c r="C264" s="226"/>
      <c r="D264" s="221" t="s">
        <v>185</v>
      </c>
      <c r="E264" s="227" t="s">
        <v>1</v>
      </c>
      <c r="F264" s="228" t="s">
        <v>358</v>
      </c>
      <c r="G264" s="226"/>
      <c r="H264" s="229">
        <v>398.08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AT264" s="235" t="s">
        <v>185</v>
      </c>
      <c r="AU264" s="235" t="s">
        <v>87</v>
      </c>
      <c r="AV264" s="13" t="s">
        <v>87</v>
      </c>
      <c r="AW264" s="13" t="s">
        <v>34</v>
      </c>
      <c r="AX264" s="13" t="s">
        <v>78</v>
      </c>
      <c r="AY264" s="235" t="s">
        <v>174</v>
      </c>
    </row>
    <row r="265" spans="1:65" s="13" customFormat="1" ht="11.25">
      <c r="B265" s="225"/>
      <c r="C265" s="226"/>
      <c r="D265" s="221" t="s">
        <v>185</v>
      </c>
      <c r="E265" s="227" t="s">
        <v>1</v>
      </c>
      <c r="F265" s="228" t="s">
        <v>359</v>
      </c>
      <c r="G265" s="226"/>
      <c r="H265" s="229">
        <v>1535.36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AT265" s="235" t="s">
        <v>185</v>
      </c>
      <c r="AU265" s="235" t="s">
        <v>87</v>
      </c>
      <c r="AV265" s="13" t="s">
        <v>87</v>
      </c>
      <c r="AW265" s="13" t="s">
        <v>34</v>
      </c>
      <c r="AX265" s="13" t="s">
        <v>78</v>
      </c>
      <c r="AY265" s="235" t="s">
        <v>174</v>
      </c>
    </row>
    <row r="266" spans="1:65" s="13" customFormat="1" ht="11.25">
      <c r="B266" s="225"/>
      <c r="C266" s="226"/>
      <c r="D266" s="221" t="s">
        <v>185</v>
      </c>
      <c r="E266" s="227" t="s">
        <v>1</v>
      </c>
      <c r="F266" s="228" t="s">
        <v>360</v>
      </c>
      <c r="G266" s="226"/>
      <c r="H266" s="229">
        <v>343.28</v>
      </c>
      <c r="I266" s="230"/>
      <c r="J266" s="226"/>
      <c r="K266" s="226"/>
      <c r="L266" s="231"/>
      <c r="M266" s="232"/>
      <c r="N266" s="233"/>
      <c r="O266" s="233"/>
      <c r="P266" s="233"/>
      <c r="Q266" s="233"/>
      <c r="R266" s="233"/>
      <c r="S266" s="233"/>
      <c r="T266" s="234"/>
      <c r="AT266" s="235" t="s">
        <v>185</v>
      </c>
      <c r="AU266" s="235" t="s">
        <v>87</v>
      </c>
      <c r="AV266" s="13" t="s">
        <v>87</v>
      </c>
      <c r="AW266" s="13" t="s">
        <v>34</v>
      </c>
      <c r="AX266" s="13" t="s">
        <v>78</v>
      </c>
      <c r="AY266" s="235" t="s">
        <v>174</v>
      </c>
    </row>
    <row r="267" spans="1:65" s="13" customFormat="1" ht="11.25">
      <c r="B267" s="225"/>
      <c r="C267" s="226"/>
      <c r="D267" s="221" t="s">
        <v>185</v>
      </c>
      <c r="E267" s="227" t="s">
        <v>1</v>
      </c>
      <c r="F267" s="228" t="s">
        <v>361</v>
      </c>
      <c r="G267" s="226"/>
      <c r="H267" s="229">
        <v>906.48</v>
      </c>
      <c r="I267" s="230"/>
      <c r="J267" s="226"/>
      <c r="K267" s="226"/>
      <c r="L267" s="231"/>
      <c r="M267" s="232"/>
      <c r="N267" s="233"/>
      <c r="O267" s="233"/>
      <c r="P267" s="233"/>
      <c r="Q267" s="233"/>
      <c r="R267" s="233"/>
      <c r="S267" s="233"/>
      <c r="T267" s="234"/>
      <c r="AT267" s="235" t="s">
        <v>185</v>
      </c>
      <c r="AU267" s="235" t="s">
        <v>87</v>
      </c>
      <c r="AV267" s="13" t="s">
        <v>87</v>
      </c>
      <c r="AW267" s="13" t="s">
        <v>34</v>
      </c>
      <c r="AX267" s="13" t="s">
        <v>78</v>
      </c>
      <c r="AY267" s="235" t="s">
        <v>174</v>
      </c>
    </row>
    <row r="268" spans="1:65" s="13" customFormat="1" ht="11.25">
      <c r="B268" s="225"/>
      <c r="C268" s="226"/>
      <c r="D268" s="221" t="s">
        <v>185</v>
      </c>
      <c r="E268" s="227" t="s">
        <v>1</v>
      </c>
      <c r="F268" s="228" t="s">
        <v>362</v>
      </c>
      <c r="G268" s="226"/>
      <c r="H268" s="229">
        <v>157.52000000000001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AT268" s="235" t="s">
        <v>185</v>
      </c>
      <c r="AU268" s="235" t="s">
        <v>87</v>
      </c>
      <c r="AV268" s="13" t="s">
        <v>87</v>
      </c>
      <c r="AW268" s="13" t="s">
        <v>34</v>
      </c>
      <c r="AX268" s="13" t="s">
        <v>78</v>
      </c>
      <c r="AY268" s="235" t="s">
        <v>174</v>
      </c>
    </row>
    <row r="269" spans="1:65" s="13" customFormat="1" ht="11.25">
      <c r="B269" s="225"/>
      <c r="C269" s="226"/>
      <c r="D269" s="221" t="s">
        <v>185</v>
      </c>
      <c r="E269" s="227" t="s">
        <v>1</v>
      </c>
      <c r="F269" s="228" t="s">
        <v>363</v>
      </c>
      <c r="G269" s="226"/>
      <c r="H269" s="229">
        <v>211.68</v>
      </c>
      <c r="I269" s="230"/>
      <c r="J269" s="226"/>
      <c r="K269" s="226"/>
      <c r="L269" s="231"/>
      <c r="M269" s="232"/>
      <c r="N269" s="233"/>
      <c r="O269" s="233"/>
      <c r="P269" s="233"/>
      <c r="Q269" s="233"/>
      <c r="R269" s="233"/>
      <c r="S269" s="233"/>
      <c r="T269" s="234"/>
      <c r="AT269" s="235" t="s">
        <v>185</v>
      </c>
      <c r="AU269" s="235" t="s">
        <v>87</v>
      </c>
      <c r="AV269" s="13" t="s">
        <v>87</v>
      </c>
      <c r="AW269" s="13" t="s">
        <v>34</v>
      </c>
      <c r="AX269" s="13" t="s">
        <v>78</v>
      </c>
      <c r="AY269" s="235" t="s">
        <v>174</v>
      </c>
    </row>
    <row r="270" spans="1:65" s="13" customFormat="1" ht="11.25">
      <c r="B270" s="225"/>
      <c r="C270" s="226"/>
      <c r="D270" s="221" t="s">
        <v>185</v>
      </c>
      <c r="E270" s="227" t="s">
        <v>1</v>
      </c>
      <c r="F270" s="228" t="s">
        <v>364</v>
      </c>
      <c r="G270" s="226"/>
      <c r="H270" s="229">
        <v>702.72</v>
      </c>
      <c r="I270" s="230"/>
      <c r="J270" s="226"/>
      <c r="K270" s="226"/>
      <c r="L270" s="231"/>
      <c r="M270" s="232"/>
      <c r="N270" s="233"/>
      <c r="O270" s="233"/>
      <c r="P270" s="233"/>
      <c r="Q270" s="233"/>
      <c r="R270" s="233"/>
      <c r="S270" s="233"/>
      <c r="T270" s="234"/>
      <c r="AT270" s="235" t="s">
        <v>185</v>
      </c>
      <c r="AU270" s="235" t="s">
        <v>87</v>
      </c>
      <c r="AV270" s="13" t="s">
        <v>87</v>
      </c>
      <c r="AW270" s="13" t="s">
        <v>34</v>
      </c>
      <c r="AX270" s="13" t="s">
        <v>78</v>
      </c>
      <c r="AY270" s="235" t="s">
        <v>174</v>
      </c>
    </row>
    <row r="271" spans="1:65" s="13" customFormat="1" ht="11.25">
      <c r="B271" s="225"/>
      <c r="C271" s="226"/>
      <c r="D271" s="221" t="s">
        <v>185</v>
      </c>
      <c r="E271" s="227" t="s">
        <v>1</v>
      </c>
      <c r="F271" s="228" t="s">
        <v>365</v>
      </c>
      <c r="G271" s="226"/>
      <c r="H271" s="229">
        <v>162.08000000000001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AT271" s="235" t="s">
        <v>185</v>
      </c>
      <c r="AU271" s="235" t="s">
        <v>87</v>
      </c>
      <c r="AV271" s="13" t="s">
        <v>87</v>
      </c>
      <c r="AW271" s="13" t="s">
        <v>34</v>
      </c>
      <c r="AX271" s="13" t="s">
        <v>78</v>
      </c>
      <c r="AY271" s="235" t="s">
        <v>174</v>
      </c>
    </row>
    <row r="272" spans="1:65" s="13" customFormat="1" ht="11.25">
      <c r="B272" s="225"/>
      <c r="C272" s="226"/>
      <c r="D272" s="221" t="s">
        <v>185</v>
      </c>
      <c r="E272" s="227" t="s">
        <v>1</v>
      </c>
      <c r="F272" s="228" t="s">
        <v>366</v>
      </c>
      <c r="G272" s="226"/>
      <c r="H272" s="229">
        <v>264.56</v>
      </c>
      <c r="I272" s="230"/>
      <c r="J272" s="226"/>
      <c r="K272" s="226"/>
      <c r="L272" s="231"/>
      <c r="M272" s="232"/>
      <c r="N272" s="233"/>
      <c r="O272" s="233"/>
      <c r="P272" s="233"/>
      <c r="Q272" s="233"/>
      <c r="R272" s="233"/>
      <c r="S272" s="233"/>
      <c r="T272" s="234"/>
      <c r="AT272" s="235" t="s">
        <v>185</v>
      </c>
      <c r="AU272" s="235" t="s">
        <v>87</v>
      </c>
      <c r="AV272" s="13" t="s">
        <v>87</v>
      </c>
      <c r="AW272" s="13" t="s">
        <v>34</v>
      </c>
      <c r="AX272" s="13" t="s">
        <v>78</v>
      </c>
      <c r="AY272" s="235" t="s">
        <v>174</v>
      </c>
    </row>
    <row r="273" spans="1:65" s="13" customFormat="1" ht="11.25">
      <c r="B273" s="225"/>
      <c r="C273" s="226"/>
      <c r="D273" s="221" t="s">
        <v>185</v>
      </c>
      <c r="E273" s="227" t="s">
        <v>1</v>
      </c>
      <c r="F273" s="228" t="s">
        <v>367</v>
      </c>
      <c r="G273" s="226"/>
      <c r="H273" s="229">
        <v>384.16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AT273" s="235" t="s">
        <v>185</v>
      </c>
      <c r="AU273" s="235" t="s">
        <v>87</v>
      </c>
      <c r="AV273" s="13" t="s">
        <v>87</v>
      </c>
      <c r="AW273" s="13" t="s">
        <v>34</v>
      </c>
      <c r="AX273" s="13" t="s">
        <v>78</v>
      </c>
      <c r="AY273" s="235" t="s">
        <v>174</v>
      </c>
    </row>
    <row r="274" spans="1:65" s="13" customFormat="1" ht="11.25">
      <c r="B274" s="225"/>
      <c r="C274" s="226"/>
      <c r="D274" s="221" t="s">
        <v>185</v>
      </c>
      <c r="E274" s="227" t="s">
        <v>1</v>
      </c>
      <c r="F274" s="228" t="s">
        <v>368</v>
      </c>
      <c r="G274" s="226"/>
      <c r="H274" s="229">
        <v>149.91999999999999</v>
      </c>
      <c r="I274" s="230"/>
      <c r="J274" s="226"/>
      <c r="K274" s="226"/>
      <c r="L274" s="231"/>
      <c r="M274" s="232"/>
      <c r="N274" s="233"/>
      <c r="O274" s="233"/>
      <c r="P274" s="233"/>
      <c r="Q274" s="233"/>
      <c r="R274" s="233"/>
      <c r="S274" s="233"/>
      <c r="T274" s="234"/>
      <c r="AT274" s="235" t="s">
        <v>185</v>
      </c>
      <c r="AU274" s="235" t="s">
        <v>87</v>
      </c>
      <c r="AV274" s="13" t="s">
        <v>87</v>
      </c>
      <c r="AW274" s="13" t="s">
        <v>34</v>
      </c>
      <c r="AX274" s="13" t="s">
        <v>78</v>
      </c>
      <c r="AY274" s="235" t="s">
        <v>174</v>
      </c>
    </row>
    <row r="275" spans="1:65" s="13" customFormat="1" ht="11.25">
      <c r="B275" s="225"/>
      <c r="C275" s="226"/>
      <c r="D275" s="221" t="s">
        <v>185</v>
      </c>
      <c r="E275" s="227" t="s">
        <v>1</v>
      </c>
      <c r="F275" s="228" t="s">
        <v>369</v>
      </c>
      <c r="G275" s="226"/>
      <c r="H275" s="229">
        <v>-257.92</v>
      </c>
      <c r="I275" s="230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AT275" s="235" t="s">
        <v>185</v>
      </c>
      <c r="AU275" s="235" t="s">
        <v>87</v>
      </c>
      <c r="AV275" s="13" t="s">
        <v>87</v>
      </c>
      <c r="AW275" s="13" t="s">
        <v>34</v>
      </c>
      <c r="AX275" s="13" t="s">
        <v>78</v>
      </c>
      <c r="AY275" s="235" t="s">
        <v>174</v>
      </c>
    </row>
    <row r="276" spans="1:65" s="13" customFormat="1" ht="11.25">
      <c r="B276" s="225"/>
      <c r="C276" s="226"/>
      <c r="D276" s="221" t="s">
        <v>185</v>
      </c>
      <c r="E276" s="227" t="s">
        <v>1</v>
      </c>
      <c r="F276" s="228" t="s">
        <v>370</v>
      </c>
      <c r="G276" s="226"/>
      <c r="H276" s="229">
        <v>-328.56</v>
      </c>
      <c r="I276" s="230"/>
      <c r="J276" s="226"/>
      <c r="K276" s="226"/>
      <c r="L276" s="231"/>
      <c r="M276" s="232"/>
      <c r="N276" s="233"/>
      <c r="O276" s="233"/>
      <c r="P276" s="233"/>
      <c r="Q276" s="233"/>
      <c r="R276" s="233"/>
      <c r="S276" s="233"/>
      <c r="T276" s="234"/>
      <c r="AT276" s="235" t="s">
        <v>185</v>
      </c>
      <c r="AU276" s="235" t="s">
        <v>87</v>
      </c>
      <c r="AV276" s="13" t="s">
        <v>87</v>
      </c>
      <c r="AW276" s="13" t="s">
        <v>34</v>
      </c>
      <c r="AX276" s="13" t="s">
        <v>78</v>
      </c>
      <c r="AY276" s="235" t="s">
        <v>174</v>
      </c>
    </row>
    <row r="277" spans="1:65" s="14" customFormat="1" ht="11.25">
      <c r="B277" s="236"/>
      <c r="C277" s="237"/>
      <c r="D277" s="221" t="s">
        <v>185</v>
      </c>
      <c r="E277" s="238" t="s">
        <v>1</v>
      </c>
      <c r="F277" s="239" t="s">
        <v>187</v>
      </c>
      <c r="G277" s="237"/>
      <c r="H277" s="240">
        <v>8253.2000000000007</v>
      </c>
      <c r="I277" s="241"/>
      <c r="J277" s="237"/>
      <c r="K277" s="237"/>
      <c r="L277" s="242"/>
      <c r="M277" s="243"/>
      <c r="N277" s="244"/>
      <c r="O277" s="244"/>
      <c r="P277" s="244"/>
      <c r="Q277" s="244"/>
      <c r="R277" s="244"/>
      <c r="S277" s="244"/>
      <c r="T277" s="245"/>
      <c r="AT277" s="246" t="s">
        <v>185</v>
      </c>
      <c r="AU277" s="246" t="s">
        <v>87</v>
      </c>
      <c r="AV277" s="14" t="s">
        <v>181</v>
      </c>
      <c r="AW277" s="14" t="s">
        <v>34</v>
      </c>
      <c r="AX277" s="14" t="s">
        <v>85</v>
      </c>
      <c r="AY277" s="246" t="s">
        <v>174</v>
      </c>
    </row>
    <row r="278" spans="1:65" s="2" customFormat="1" ht="24" customHeight="1">
      <c r="A278" s="34"/>
      <c r="B278" s="35"/>
      <c r="C278" s="208" t="s">
        <v>7</v>
      </c>
      <c r="D278" s="208" t="s">
        <v>176</v>
      </c>
      <c r="E278" s="209" t="s">
        <v>371</v>
      </c>
      <c r="F278" s="210" t="s">
        <v>372</v>
      </c>
      <c r="G278" s="211" t="s">
        <v>304</v>
      </c>
      <c r="H278" s="212">
        <v>2063.3000000000002</v>
      </c>
      <c r="I278" s="213"/>
      <c r="J278" s="214">
        <f>ROUND(I278*H278,2)</f>
        <v>0</v>
      </c>
      <c r="K278" s="210" t="s">
        <v>180</v>
      </c>
      <c r="L278" s="39"/>
      <c r="M278" s="215" t="s">
        <v>1</v>
      </c>
      <c r="N278" s="216" t="s">
        <v>43</v>
      </c>
      <c r="O278" s="71"/>
      <c r="P278" s="217">
        <f>O278*H278</f>
        <v>0</v>
      </c>
      <c r="Q278" s="217">
        <v>0</v>
      </c>
      <c r="R278" s="217">
        <f>Q278*H278</f>
        <v>0</v>
      </c>
      <c r="S278" s="217">
        <v>0</v>
      </c>
      <c r="T278" s="218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9" t="s">
        <v>181</v>
      </c>
      <c r="AT278" s="219" t="s">
        <v>176</v>
      </c>
      <c r="AU278" s="219" t="s">
        <v>87</v>
      </c>
      <c r="AY278" s="17" t="s">
        <v>174</v>
      </c>
      <c r="BE278" s="220">
        <f>IF(N278="základní",J278,0)</f>
        <v>0</v>
      </c>
      <c r="BF278" s="220">
        <f>IF(N278="snížená",J278,0)</f>
        <v>0</v>
      </c>
      <c r="BG278" s="220">
        <f>IF(N278="zákl. přenesená",J278,0)</f>
        <v>0</v>
      </c>
      <c r="BH278" s="220">
        <f>IF(N278="sníž. přenesená",J278,0)</f>
        <v>0</v>
      </c>
      <c r="BI278" s="220">
        <f>IF(N278="nulová",J278,0)</f>
        <v>0</v>
      </c>
      <c r="BJ278" s="17" t="s">
        <v>85</v>
      </c>
      <c r="BK278" s="220">
        <f>ROUND(I278*H278,2)</f>
        <v>0</v>
      </c>
      <c r="BL278" s="17" t="s">
        <v>181</v>
      </c>
      <c r="BM278" s="219" t="s">
        <v>373</v>
      </c>
    </row>
    <row r="279" spans="1:65" s="2" customFormat="1" ht="29.25">
      <c r="A279" s="34"/>
      <c r="B279" s="35"/>
      <c r="C279" s="36"/>
      <c r="D279" s="221" t="s">
        <v>183</v>
      </c>
      <c r="E279" s="36"/>
      <c r="F279" s="222" t="s">
        <v>374</v>
      </c>
      <c r="G279" s="36"/>
      <c r="H279" s="36"/>
      <c r="I279" s="122"/>
      <c r="J279" s="36"/>
      <c r="K279" s="36"/>
      <c r="L279" s="39"/>
      <c r="M279" s="223"/>
      <c r="N279" s="224"/>
      <c r="O279" s="71"/>
      <c r="P279" s="71"/>
      <c r="Q279" s="71"/>
      <c r="R279" s="71"/>
      <c r="S279" s="71"/>
      <c r="T279" s="72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T279" s="17" t="s">
        <v>183</v>
      </c>
      <c r="AU279" s="17" t="s">
        <v>87</v>
      </c>
    </row>
    <row r="280" spans="1:65" s="13" customFormat="1" ht="22.5">
      <c r="B280" s="225"/>
      <c r="C280" s="226"/>
      <c r="D280" s="221" t="s">
        <v>185</v>
      </c>
      <c r="E280" s="227" t="s">
        <v>1</v>
      </c>
      <c r="F280" s="228" t="s">
        <v>375</v>
      </c>
      <c r="G280" s="226"/>
      <c r="H280" s="229">
        <v>546.22</v>
      </c>
      <c r="I280" s="230"/>
      <c r="J280" s="226"/>
      <c r="K280" s="226"/>
      <c r="L280" s="231"/>
      <c r="M280" s="232"/>
      <c r="N280" s="233"/>
      <c r="O280" s="233"/>
      <c r="P280" s="233"/>
      <c r="Q280" s="233"/>
      <c r="R280" s="233"/>
      <c r="S280" s="233"/>
      <c r="T280" s="234"/>
      <c r="AT280" s="235" t="s">
        <v>185</v>
      </c>
      <c r="AU280" s="235" t="s">
        <v>87</v>
      </c>
      <c r="AV280" s="13" t="s">
        <v>87</v>
      </c>
      <c r="AW280" s="13" t="s">
        <v>34</v>
      </c>
      <c r="AX280" s="13" t="s">
        <v>78</v>
      </c>
      <c r="AY280" s="235" t="s">
        <v>174</v>
      </c>
    </row>
    <row r="281" spans="1:65" s="13" customFormat="1" ht="11.25">
      <c r="B281" s="225"/>
      <c r="C281" s="226"/>
      <c r="D281" s="221" t="s">
        <v>185</v>
      </c>
      <c r="E281" s="227" t="s">
        <v>1</v>
      </c>
      <c r="F281" s="228" t="s">
        <v>376</v>
      </c>
      <c r="G281" s="226"/>
      <c r="H281" s="229">
        <v>33.24</v>
      </c>
      <c r="I281" s="230"/>
      <c r="J281" s="226"/>
      <c r="K281" s="226"/>
      <c r="L281" s="231"/>
      <c r="M281" s="232"/>
      <c r="N281" s="233"/>
      <c r="O281" s="233"/>
      <c r="P281" s="233"/>
      <c r="Q281" s="233"/>
      <c r="R281" s="233"/>
      <c r="S281" s="233"/>
      <c r="T281" s="234"/>
      <c r="AT281" s="235" t="s">
        <v>185</v>
      </c>
      <c r="AU281" s="235" t="s">
        <v>87</v>
      </c>
      <c r="AV281" s="13" t="s">
        <v>87</v>
      </c>
      <c r="AW281" s="13" t="s">
        <v>34</v>
      </c>
      <c r="AX281" s="13" t="s">
        <v>78</v>
      </c>
      <c r="AY281" s="235" t="s">
        <v>174</v>
      </c>
    </row>
    <row r="282" spans="1:65" s="13" customFormat="1" ht="11.25">
      <c r="B282" s="225"/>
      <c r="C282" s="226"/>
      <c r="D282" s="221" t="s">
        <v>185</v>
      </c>
      <c r="E282" s="227" t="s">
        <v>1</v>
      </c>
      <c r="F282" s="228" t="s">
        <v>377</v>
      </c>
      <c r="G282" s="226"/>
      <c r="H282" s="229">
        <v>276.24</v>
      </c>
      <c r="I282" s="230"/>
      <c r="J282" s="226"/>
      <c r="K282" s="226"/>
      <c r="L282" s="231"/>
      <c r="M282" s="232"/>
      <c r="N282" s="233"/>
      <c r="O282" s="233"/>
      <c r="P282" s="233"/>
      <c r="Q282" s="233"/>
      <c r="R282" s="233"/>
      <c r="S282" s="233"/>
      <c r="T282" s="234"/>
      <c r="AT282" s="235" t="s">
        <v>185</v>
      </c>
      <c r="AU282" s="235" t="s">
        <v>87</v>
      </c>
      <c r="AV282" s="13" t="s">
        <v>87</v>
      </c>
      <c r="AW282" s="13" t="s">
        <v>34</v>
      </c>
      <c r="AX282" s="13" t="s">
        <v>78</v>
      </c>
      <c r="AY282" s="235" t="s">
        <v>174</v>
      </c>
    </row>
    <row r="283" spans="1:65" s="13" customFormat="1" ht="11.25">
      <c r="B283" s="225"/>
      <c r="C283" s="226"/>
      <c r="D283" s="221" t="s">
        <v>185</v>
      </c>
      <c r="E283" s="227" t="s">
        <v>1</v>
      </c>
      <c r="F283" s="228" t="s">
        <v>378</v>
      </c>
      <c r="G283" s="226"/>
      <c r="H283" s="229">
        <v>50.26</v>
      </c>
      <c r="I283" s="230"/>
      <c r="J283" s="226"/>
      <c r="K283" s="226"/>
      <c r="L283" s="231"/>
      <c r="M283" s="232"/>
      <c r="N283" s="233"/>
      <c r="O283" s="233"/>
      <c r="P283" s="233"/>
      <c r="Q283" s="233"/>
      <c r="R283" s="233"/>
      <c r="S283" s="233"/>
      <c r="T283" s="234"/>
      <c r="AT283" s="235" t="s">
        <v>185</v>
      </c>
      <c r="AU283" s="235" t="s">
        <v>87</v>
      </c>
      <c r="AV283" s="13" t="s">
        <v>87</v>
      </c>
      <c r="AW283" s="13" t="s">
        <v>34</v>
      </c>
      <c r="AX283" s="13" t="s">
        <v>78</v>
      </c>
      <c r="AY283" s="235" t="s">
        <v>174</v>
      </c>
    </row>
    <row r="284" spans="1:65" s="13" customFormat="1" ht="11.25">
      <c r="B284" s="225"/>
      <c r="C284" s="226"/>
      <c r="D284" s="221" t="s">
        <v>185</v>
      </c>
      <c r="E284" s="227" t="s">
        <v>1</v>
      </c>
      <c r="F284" s="228" t="s">
        <v>379</v>
      </c>
      <c r="G284" s="226"/>
      <c r="H284" s="229">
        <v>99.52</v>
      </c>
      <c r="I284" s="230"/>
      <c r="J284" s="226"/>
      <c r="K284" s="226"/>
      <c r="L284" s="231"/>
      <c r="M284" s="232"/>
      <c r="N284" s="233"/>
      <c r="O284" s="233"/>
      <c r="P284" s="233"/>
      <c r="Q284" s="233"/>
      <c r="R284" s="233"/>
      <c r="S284" s="233"/>
      <c r="T284" s="234"/>
      <c r="AT284" s="235" t="s">
        <v>185</v>
      </c>
      <c r="AU284" s="235" t="s">
        <v>87</v>
      </c>
      <c r="AV284" s="13" t="s">
        <v>87</v>
      </c>
      <c r="AW284" s="13" t="s">
        <v>34</v>
      </c>
      <c r="AX284" s="13" t="s">
        <v>78</v>
      </c>
      <c r="AY284" s="235" t="s">
        <v>174</v>
      </c>
    </row>
    <row r="285" spans="1:65" s="13" customFormat="1" ht="11.25">
      <c r="B285" s="225"/>
      <c r="C285" s="226"/>
      <c r="D285" s="221" t="s">
        <v>185</v>
      </c>
      <c r="E285" s="227" t="s">
        <v>1</v>
      </c>
      <c r="F285" s="228" t="s">
        <v>380</v>
      </c>
      <c r="G285" s="226"/>
      <c r="H285" s="229">
        <v>383.84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AT285" s="235" t="s">
        <v>185</v>
      </c>
      <c r="AU285" s="235" t="s">
        <v>87</v>
      </c>
      <c r="AV285" s="13" t="s">
        <v>87</v>
      </c>
      <c r="AW285" s="13" t="s">
        <v>34</v>
      </c>
      <c r="AX285" s="13" t="s">
        <v>78</v>
      </c>
      <c r="AY285" s="235" t="s">
        <v>174</v>
      </c>
    </row>
    <row r="286" spans="1:65" s="13" customFormat="1" ht="11.25">
      <c r="B286" s="225"/>
      <c r="C286" s="226"/>
      <c r="D286" s="221" t="s">
        <v>185</v>
      </c>
      <c r="E286" s="227" t="s">
        <v>1</v>
      </c>
      <c r="F286" s="228" t="s">
        <v>381</v>
      </c>
      <c r="G286" s="226"/>
      <c r="H286" s="229">
        <v>85.82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AT286" s="235" t="s">
        <v>185</v>
      </c>
      <c r="AU286" s="235" t="s">
        <v>87</v>
      </c>
      <c r="AV286" s="13" t="s">
        <v>87</v>
      </c>
      <c r="AW286" s="13" t="s">
        <v>34</v>
      </c>
      <c r="AX286" s="13" t="s">
        <v>78</v>
      </c>
      <c r="AY286" s="235" t="s">
        <v>174</v>
      </c>
    </row>
    <row r="287" spans="1:65" s="13" customFormat="1" ht="11.25">
      <c r="B287" s="225"/>
      <c r="C287" s="226"/>
      <c r="D287" s="221" t="s">
        <v>185</v>
      </c>
      <c r="E287" s="227" t="s">
        <v>1</v>
      </c>
      <c r="F287" s="228" t="s">
        <v>382</v>
      </c>
      <c r="G287" s="226"/>
      <c r="H287" s="229">
        <v>226.62</v>
      </c>
      <c r="I287" s="230"/>
      <c r="J287" s="226"/>
      <c r="K287" s="226"/>
      <c r="L287" s="231"/>
      <c r="M287" s="232"/>
      <c r="N287" s="233"/>
      <c r="O287" s="233"/>
      <c r="P287" s="233"/>
      <c r="Q287" s="233"/>
      <c r="R287" s="233"/>
      <c r="S287" s="233"/>
      <c r="T287" s="234"/>
      <c r="AT287" s="235" t="s">
        <v>185</v>
      </c>
      <c r="AU287" s="235" t="s">
        <v>87</v>
      </c>
      <c r="AV287" s="13" t="s">
        <v>87</v>
      </c>
      <c r="AW287" s="13" t="s">
        <v>34</v>
      </c>
      <c r="AX287" s="13" t="s">
        <v>78</v>
      </c>
      <c r="AY287" s="235" t="s">
        <v>174</v>
      </c>
    </row>
    <row r="288" spans="1:65" s="13" customFormat="1" ht="11.25">
      <c r="B288" s="225"/>
      <c r="C288" s="226"/>
      <c r="D288" s="221" t="s">
        <v>185</v>
      </c>
      <c r="E288" s="227" t="s">
        <v>1</v>
      </c>
      <c r="F288" s="228" t="s">
        <v>383</v>
      </c>
      <c r="G288" s="226"/>
      <c r="H288" s="229">
        <v>39.380000000000003</v>
      </c>
      <c r="I288" s="230"/>
      <c r="J288" s="226"/>
      <c r="K288" s="226"/>
      <c r="L288" s="231"/>
      <c r="M288" s="232"/>
      <c r="N288" s="233"/>
      <c r="O288" s="233"/>
      <c r="P288" s="233"/>
      <c r="Q288" s="233"/>
      <c r="R288" s="233"/>
      <c r="S288" s="233"/>
      <c r="T288" s="234"/>
      <c r="AT288" s="235" t="s">
        <v>185</v>
      </c>
      <c r="AU288" s="235" t="s">
        <v>87</v>
      </c>
      <c r="AV288" s="13" t="s">
        <v>87</v>
      </c>
      <c r="AW288" s="13" t="s">
        <v>34</v>
      </c>
      <c r="AX288" s="13" t="s">
        <v>78</v>
      </c>
      <c r="AY288" s="235" t="s">
        <v>174</v>
      </c>
    </row>
    <row r="289" spans="1:65" s="13" customFormat="1" ht="11.25">
      <c r="B289" s="225"/>
      <c r="C289" s="226"/>
      <c r="D289" s="221" t="s">
        <v>185</v>
      </c>
      <c r="E289" s="227" t="s">
        <v>1</v>
      </c>
      <c r="F289" s="228" t="s">
        <v>384</v>
      </c>
      <c r="G289" s="226"/>
      <c r="H289" s="229">
        <v>52.92</v>
      </c>
      <c r="I289" s="230"/>
      <c r="J289" s="226"/>
      <c r="K289" s="226"/>
      <c r="L289" s="231"/>
      <c r="M289" s="232"/>
      <c r="N289" s="233"/>
      <c r="O289" s="233"/>
      <c r="P289" s="233"/>
      <c r="Q289" s="233"/>
      <c r="R289" s="233"/>
      <c r="S289" s="233"/>
      <c r="T289" s="234"/>
      <c r="AT289" s="235" t="s">
        <v>185</v>
      </c>
      <c r="AU289" s="235" t="s">
        <v>87</v>
      </c>
      <c r="AV289" s="13" t="s">
        <v>87</v>
      </c>
      <c r="AW289" s="13" t="s">
        <v>34</v>
      </c>
      <c r="AX289" s="13" t="s">
        <v>78</v>
      </c>
      <c r="AY289" s="235" t="s">
        <v>174</v>
      </c>
    </row>
    <row r="290" spans="1:65" s="13" customFormat="1" ht="11.25">
      <c r="B290" s="225"/>
      <c r="C290" s="226"/>
      <c r="D290" s="221" t="s">
        <v>185</v>
      </c>
      <c r="E290" s="227" t="s">
        <v>1</v>
      </c>
      <c r="F290" s="228" t="s">
        <v>385</v>
      </c>
      <c r="G290" s="226"/>
      <c r="H290" s="229">
        <v>175.68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AT290" s="235" t="s">
        <v>185</v>
      </c>
      <c r="AU290" s="235" t="s">
        <v>87</v>
      </c>
      <c r="AV290" s="13" t="s">
        <v>87</v>
      </c>
      <c r="AW290" s="13" t="s">
        <v>34</v>
      </c>
      <c r="AX290" s="13" t="s">
        <v>78</v>
      </c>
      <c r="AY290" s="235" t="s">
        <v>174</v>
      </c>
    </row>
    <row r="291" spans="1:65" s="13" customFormat="1" ht="11.25">
      <c r="B291" s="225"/>
      <c r="C291" s="226"/>
      <c r="D291" s="221" t="s">
        <v>185</v>
      </c>
      <c r="E291" s="227" t="s">
        <v>1</v>
      </c>
      <c r="F291" s="228" t="s">
        <v>386</v>
      </c>
      <c r="G291" s="226"/>
      <c r="H291" s="229">
        <v>40.520000000000003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AT291" s="235" t="s">
        <v>185</v>
      </c>
      <c r="AU291" s="235" t="s">
        <v>87</v>
      </c>
      <c r="AV291" s="13" t="s">
        <v>87</v>
      </c>
      <c r="AW291" s="13" t="s">
        <v>34</v>
      </c>
      <c r="AX291" s="13" t="s">
        <v>78</v>
      </c>
      <c r="AY291" s="235" t="s">
        <v>174</v>
      </c>
    </row>
    <row r="292" spans="1:65" s="13" customFormat="1" ht="11.25">
      <c r="B292" s="225"/>
      <c r="C292" s="226"/>
      <c r="D292" s="221" t="s">
        <v>185</v>
      </c>
      <c r="E292" s="227" t="s">
        <v>1</v>
      </c>
      <c r="F292" s="228" t="s">
        <v>387</v>
      </c>
      <c r="G292" s="226"/>
      <c r="H292" s="229">
        <v>66.14</v>
      </c>
      <c r="I292" s="230"/>
      <c r="J292" s="226"/>
      <c r="K292" s="226"/>
      <c r="L292" s="231"/>
      <c r="M292" s="232"/>
      <c r="N292" s="233"/>
      <c r="O292" s="233"/>
      <c r="P292" s="233"/>
      <c r="Q292" s="233"/>
      <c r="R292" s="233"/>
      <c r="S292" s="233"/>
      <c r="T292" s="234"/>
      <c r="AT292" s="235" t="s">
        <v>185</v>
      </c>
      <c r="AU292" s="235" t="s">
        <v>87</v>
      </c>
      <c r="AV292" s="13" t="s">
        <v>87</v>
      </c>
      <c r="AW292" s="13" t="s">
        <v>34</v>
      </c>
      <c r="AX292" s="13" t="s">
        <v>78</v>
      </c>
      <c r="AY292" s="235" t="s">
        <v>174</v>
      </c>
    </row>
    <row r="293" spans="1:65" s="13" customFormat="1" ht="11.25">
      <c r="B293" s="225"/>
      <c r="C293" s="226"/>
      <c r="D293" s="221" t="s">
        <v>185</v>
      </c>
      <c r="E293" s="227" t="s">
        <v>1</v>
      </c>
      <c r="F293" s="228" t="s">
        <v>388</v>
      </c>
      <c r="G293" s="226"/>
      <c r="H293" s="229">
        <v>96.04</v>
      </c>
      <c r="I293" s="230"/>
      <c r="J293" s="226"/>
      <c r="K293" s="226"/>
      <c r="L293" s="231"/>
      <c r="M293" s="232"/>
      <c r="N293" s="233"/>
      <c r="O293" s="233"/>
      <c r="P293" s="233"/>
      <c r="Q293" s="233"/>
      <c r="R293" s="233"/>
      <c r="S293" s="233"/>
      <c r="T293" s="234"/>
      <c r="AT293" s="235" t="s">
        <v>185</v>
      </c>
      <c r="AU293" s="235" t="s">
        <v>87</v>
      </c>
      <c r="AV293" s="13" t="s">
        <v>87</v>
      </c>
      <c r="AW293" s="13" t="s">
        <v>34</v>
      </c>
      <c r="AX293" s="13" t="s">
        <v>78</v>
      </c>
      <c r="AY293" s="235" t="s">
        <v>174</v>
      </c>
    </row>
    <row r="294" spans="1:65" s="13" customFormat="1" ht="11.25">
      <c r="B294" s="225"/>
      <c r="C294" s="226"/>
      <c r="D294" s="221" t="s">
        <v>185</v>
      </c>
      <c r="E294" s="227" t="s">
        <v>1</v>
      </c>
      <c r="F294" s="228" t="s">
        <v>389</v>
      </c>
      <c r="G294" s="226"/>
      <c r="H294" s="229">
        <v>37.479999999999997</v>
      </c>
      <c r="I294" s="230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AT294" s="235" t="s">
        <v>185</v>
      </c>
      <c r="AU294" s="235" t="s">
        <v>87</v>
      </c>
      <c r="AV294" s="13" t="s">
        <v>87</v>
      </c>
      <c r="AW294" s="13" t="s">
        <v>34</v>
      </c>
      <c r="AX294" s="13" t="s">
        <v>78</v>
      </c>
      <c r="AY294" s="235" t="s">
        <v>174</v>
      </c>
    </row>
    <row r="295" spans="1:65" s="13" customFormat="1" ht="11.25">
      <c r="B295" s="225"/>
      <c r="C295" s="226"/>
      <c r="D295" s="221" t="s">
        <v>185</v>
      </c>
      <c r="E295" s="227" t="s">
        <v>1</v>
      </c>
      <c r="F295" s="228" t="s">
        <v>390</v>
      </c>
      <c r="G295" s="226"/>
      <c r="H295" s="229">
        <v>-64.48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AT295" s="235" t="s">
        <v>185</v>
      </c>
      <c r="AU295" s="235" t="s">
        <v>87</v>
      </c>
      <c r="AV295" s="13" t="s">
        <v>87</v>
      </c>
      <c r="AW295" s="13" t="s">
        <v>34</v>
      </c>
      <c r="AX295" s="13" t="s">
        <v>78</v>
      </c>
      <c r="AY295" s="235" t="s">
        <v>174</v>
      </c>
    </row>
    <row r="296" spans="1:65" s="13" customFormat="1" ht="11.25">
      <c r="B296" s="225"/>
      <c r="C296" s="226"/>
      <c r="D296" s="221" t="s">
        <v>185</v>
      </c>
      <c r="E296" s="227" t="s">
        <v>1</v>
      </c>
      <c r="F296" s="228" t="s">
        <v>391</v>
      </c>
      <c r="G296" s="226"/>
      <c r="H296" s="229">
        <v>-82.14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AT296" s="235" t="s">
        <v>185</v>
      </c>
      <c r="AU296" s="235" t="s">
        <v>87</v>
      </c>
      <c r="AV296" s="13" t="s">
        <v>87</v>
      </c>
      <c r="AW296" s="13" t="s">
        <v>34</v>
      </c>
      <c r="AX296" s="13" t="s">
        <v>78</v>
      </c>
      <c r="AY296" s="235" t="s">
        <v>174</v>
      </c>
    </row>
    <row r="297" spans="1:65" s="14" customFormat="1" ht="11.25">
      <c r="B297" s="236"/>
      <c r="C297" s="237"/>
      <c r="D297" s="221" t="s">
        <v>185</v>
      </c>
      <c r="E297" s="238" t="s">
        <v>1</v>
      </c>
      <c r="F297" s="239" t="s">
        <v>187</v>
      </c>
      <c r="G297" s="237"/>
      <c r="H297" s="240">
        <v>2063.3000000000002</v>
      </c>
      <c r="I297" s="241"/>
      <c r="J297" s="237"/>
      <c r="K297" s="237"/>
      <c r="L297" s="242"/>
      <c r="M297" s="243"/>
      <c r="N297" s="244"/>
      <c r="O297" s="244"/>
      <c r="P297" s="244"/>
      <c r="Q297" s="244"/>
      <c r="R297" s="244"/>
      <c r="S297" s="244"/>
      <c r="T297" s="245"/>
      <c r="AT297" s="246" t="s">
        <v>185</v>
      </c>
      <c r="AU297" s="246" t="s">
        <v>87</v>
      </c>
      <c r="AV297" s="14" t="s">
        <v>181</v>
      </c>
      <c r="AW297" s="14" t="s">
        <v>34</v>
      </c>
      <c r="AX297" s="14" t="s">
        <v>85</v>
      </c>
      <c r="AY297" s="246" t="s">
        <v>174</v>
      </c>
    </row>
    <row r="298" spans="1:65" s="2" customFormat="1" ht="24" customHeight="1">
      <c r="A298" s="34"/>
      <c r="B298" s="35"/>
      <c r="C298" s="208" t="s">
        <v>392</v>
      </c>
      <c r="D298" s="208" t="s">
        <v>176</v>
      </c>
      <c r="E298" s="209" t="s">
        <v>393</v>
      </c>
      <c r="F298" s="210" t="s">
        <v>394</v>
      </c>
      <c r="G298" s="211" t="s">
        <v>304</v>
      </c>
      <c r="H298" s="212">
        <v>618.99</v>
      </c>
      <c r="I298" s="213"/>
      <c r="J298" s="214">
        <f>ROUND(I298*H298,2)</f>
        <v>0</v>
      </c>
      <c r="K298" s="210" t="s">
        <v>180</v>
      </c>
      <c r="L298" s="39"/>
      <c r="M298" s="215" t="s">
        <v>1</v>
      </c>
      <c r="N298" s="216" t="s">
        <v>43</v>
      </c>
      <c r="O298" s="71"/>
      <c r="P298" s="217">
        <f>O298*H298</f>
        <v>0</v>
      </c>
      <c r="Q298" s="217">
        <v>0</v>
      </c>
      <c r="R298" s="217">
        <f>Q298*H298</f>
        <v>0</v>
      </c>
      <c r="S298" s="217">
        <v>0</v>
      </c>
      <c r="T298" s="218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9" t="s">
        <v>181</v>
      </c>
      <c r="AT298" s="219" t="s">
        <v>176</v>
      </c>
      <c r="AU298" s="219" t="s">
        <v>87</v>
      </c>
      <c r="AY298" s="17" t="s">
        <v>174</v>
      </c>
      <c r="BE298" s="220">
        <f>IF(N298="základní",J298,0)</f>
        <v>0</v>
      </c>
      <c r="BF298" s="220">
        <f>IF(N298="snížená",J298,0)</f>
        <v>0</v>
      </c>
      <c r="BG298" s="220">
        <f>IF(N298="zákl. přenesená",J298,0)</f>
        <v>0</v>
      </c>
      <c r="BH298" s="220">
        <f>IF(N298="sníž. přenesená",J298,0)</f>
        <v>0</v>
      </c>
      <c r="BI298" s="220">
        <f>IF(N298="nulová",J298,0)</f>
        <v>0</v>
      </c>
      <c r="BJ298" s="17" t="s">
        <v>85</v>
      </c>
      <c r="BK298" s="220">
        <f>ROUND(I298*H298,2)</f>
        <v>0</v>
      </c>
      <c r="BL298" s="17" t="s">
        <v>181</v>
      </c>
      <c r="BM298" s="219" t="s">
        <v>395</v>
      </c>
    </row>
    <row r="299" spans="1:65" s="2" customFormat="1" ht="29.25">
      <c r="A299" s="34"/>
      <c r="B299" s="35"/>
      <c r="C299" s="36"/>
      <c r="D299" s="221" t="s">
        <v>183</v>
      </c>
      <c r="E299" s="36"/>
      <c r="F299" s="222" t="s">
        <v>396</v>
      </c>
      <c r="G299" s="36"/>
      <c r="H299" s="36"/>
      <c r="I299" s="122"/>
      <c r="J299" s="36"/>
      <c r="K299" s="36"/>
      <c r="L299" s="39"/>
      <c r="M299" s="223"/>
      <c r="N299" s="224"/>
      <c r="O299" s="71"/>
      <c r="P299" s="71"/>
      <c r="Q299" s="71"/>
      <c r="R299" s="71"/>
      <c r="S299" s="71"/>
      <c r="T299" s="72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T299" s="17" t="s">
        <v>183</v>
      </c>
      <c r="AU299" s="17" t="s">
        <v>87</v>
      </c>
    </row>
    <row r="300" spans="1:65" s="13" customFormat="1" ht="11.25">
      <c r="B300" s="225"/>
      <c r="C300" s="226"/>
      <c r="D300" s="221" t="s">
        <v>185</v>
      </c>
      <c r="E300" s="227" t="s">
        <v>1</v>
      </c>
      <c r="F300" s="228" t="s">
        <v>397</v>
      </c>
      <c r="G300" s="226"/>
      <c r="H300" s="229">
        <v>618.99</v>
      </c>
      <c r="I300" s="230"/>
      <c r="J300" s="226"/>
      <c r="K300" s="226"/>
      <c r="L300" s="231"/>
      <c r="M300" s="232"/>
      <c r="N300" s="233"/>
      <c r="O300" s="233"/>
      <c r="P300" s="233"/>
      <c r="Q300" s="233"/>
      <c r="R300" s="233"/>
      <c r="S300" s="233"/>
      <c r="T300" s="234"/>
      <c r="AT300" s="235" t="s">
        <v>185</v>
      </c>
      <c r="AU300" s="235" t="s">
        <v>87</v>
      </c>
      <c r="AV300" s="13" t="s">
        <v>87</v>
      </c>
      <c r="AW300" s="13" t="s">
        <v>34</v>
      </c>
      <c r="AX300" s="13" t="s">
        <v>78</v>
      </c>
      <c r="AY300" s="235" t="s">
        <v>174</v>
      </c>
    </row>
    <row r="301" spans="1:65" s="14" customFormat="1" ht="11.25">
      <c r="B301" s="236"/>
      <c r="C301" s="237"/>
      <c r="D301" s="221" t="s">
        <v>185</v>
      </c>
      <c r="E301" s="238" t="s">
        <v>1</v>
      </c>
      <c r="F301" s="239" t="s">
        <v>187</v>
      </c>
      <c r="G301" s="237"/>
      <c r="H301" s="240">
        <v>618.99</v>
      </c>
      <c r="I301" s="241"/>
      <c r="J301" s="237"/>
      <c r="K301" s="237"/>
      <c r="L301" s="242"/>
      <c r="M301" s="243"/>
      <c r="N301" s="244"/>
      <c r="O301" s="244"/>
      <c r="P301" s="244"/>
      <c r="Q301" s="244"/>
      <c r="R301" s="244"/>
      <c r="S301" s="244"/>
      <c r="T301" s="245"/>
      <c r="AT301" s="246" t="s">
        <v>185</v>
      </c>
      <c r="AU301" s="246" t="s">
        <v>87</v>
      </c>
      <c r="AV301" s="14" t="s">
        <v>181</v>
      </c>
      <c r="AW301" s="14" t="s">
        <v>34</v>
      </c>
      <c r="AX301" s="14" t="s">
        <v>85</v>
      </c>
      <c r="AY301" s="246" t="s">
        <v>174</v>
      </c>
    </row>
    <row r="302" spans="1:65" s="2" customFormat="1" ht="36" customHeight="1">
      <c r="A302" s="34"/>
      <c r="B302" s="35"/>
      <c r="C302" s="208" t="s">
        <v>398</v>
      </c>
      <c r="D302" s="208" t="s">
        <v>176</v>
      </c>
      <c r="E302" s="209" t="s">
        <v>399</v>
      </c>
      <c r="F302" s="210" t="s">
        <v>400</v>
      </c>
      <c r="G302" s="211" t="s">
        <v>237</v>
      </c>
      <c r="H302" s="212">
        <v>20.6</v>
      </c>
      <c r="I302" s="213"/>
      <c r="J302" s="214">
        <f>ROUND(I302*H302,2)</f>
        <v>0</v>
      </c>
      <c r="K302" s="210" t="s">
        <v>180</v>
      </c>
      <c r="L302" s="39"/>
      <c r="M302" s="215" t="s">
        <v>1</v>
      </c>
      <c r="N302" s="216" t="s">
        <v>43</v>
      </c>
      <c r="O302" s="71"/>
      <c r="P302" s="217">
        <f>O302*H302</f>
        <v>0</v>
      </c>
      <c r="Q302" s="217">
        <v>7.0000000000000001E-3</v>
      </c>
      <c r="R302" s="217">
        <f>Q302*H302</f>
        <v>0.14420000000000002</v>
      </c>
      <c r="S302" s="217">
        <v>0</v>
      </c>
      <c r="T302" s="218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9" t="s">
        <v>181</v>
      </c>
      <c r="AT302" s="219" t="s">
        <v>176</v>
      </c>
      <c r="AU302" s="219" t="s">
        <v>87</v>
      </c>
      <c r="AY302" s="17" t="s">
        <v>174</v>
      </c>
      <c r="BE302" s="220">
        <f>IF(N302="základní",J302,0)</f>
        <v>0</v>
      </c>
      <c r="BF302" s="220">
        <f>IF(N302="snížená",J302,0)</f>
        <v>0</v>
      </c>
      <c r="BG302" s="220">
        <f>IF(N302="zákl. přenesená",J302,0)</f>
        <v>0</v>
      </c>
      <c r="BH302" s="220">
        <f>IF(N302="sníž. přenesená",J302,0)</f>
        <v>0</v>
      </c>
      <c r="BI302" s="220">
        <f>IF(N302="nulová",J302,0)</f>
        <v>0</v>
      </c>
      <c r="BJ302" s="17" t="s">
        <v>85</v>
      </c>
      <c r="BK302" s="220">
        <f>ROUND(I302*H302,2)</f>
        <v>0</v>
      </c>
      <c r="BL302" s="17" t="s">
        <v>181</v>
      </c>
      <c r="BM302" s="219" t="s">
        <v>401</v>
      </c>
    </row>
    <row r="303" spans="1:65" s="2" customFormat="1" ht="29.25">
      <c r="A303" s="34"/>
      <c r="B303" s="35"/>
      <c r="C303" s="36"/>
      <c r="D303" s="221" t="s">
        <v>183</v>
      </c>
      <c r="E303" s="36"/>
      <c r="F303" s="222" t="s">
        <v>402</v>
      </c>
      <c r="G303" s="36"/>
      <c r="H303" s="36"/>
      <c r="I303" s="122"/>
      <c r="J303" s="36"/>
      <c r="K303" s="36"/>
      <c r="L303" s="39"/>
      <c r="M303" s="223"/>
      <c r="N303" s="224"/>
      <c r="O303" s="71"/>
      <c r="P303" s="71"/>
      <c r="Q303" s="71"/>
      <c r="R303" s="71"/>
      <c r="S303" s="71"/>
      <c r="T303" s="72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17" t="s">
        <v>183</v>
      </c>
      <c r="AU303" s="17" t="s">
        <v>87</v>
      </c>
    </row>
    <row r="304" spans="1:65" s="13" customFormat="1" ht="11.25">
      <c r="B304" s="225"/>
      <c r="C304" s="226"/>
      <c r="D304" s="221" t="s">
        <v>185</v>
      </c>
      <c r="E304" s="227" t="s">
        <v>1</v>
      </c>
      <c r="F304" s="228" t="s">
        <v>403</v>
      </c>
      <c r="G304" s="226"/>
      <c r="H304" s="229">
        <v>8.1999999999999993</v>
      </c>
      <c r="I304" s="230"/>
      <c r="J304" s="226"/>
      <c r="K304" s="226"/>
      <c r="L304" s="231"/>
      <c r="M304" s="232"/>
      <c r="N304" s="233"/>
      <c r="O304" s="233"/>
      <c r="P304" s="233"/>
      <c r="Q304" s="233"/>
      <c r="R304" s="233"/>
      <c r="S304" s="233"/>
      <c r="T304" s="234"/>
      <c r="AT304" s="235" t="s">
        <v>185</v>
      </c>
      <c r="AU304" s="235" t="s">
        <v>87</v>
      </c>
      <c r="AV304" s="13" t="s">
        <v>87</v>
      </c>
      <c r="AW304" s="13" t="s">
        <v>34</v>
      </c>
      <c r="AX304" s="13" t="s">
        <v>78</v>
      </c>
      <c r="AY304" s="235" t="s">
        <v>174</v>
      </c>
    </row>
    <row r="305" spans="1:65" s="13" customFormat="1" ht="11.25">
      <c r="B305" s="225"/>
      <c r="C305" s="226"/>
      <c r="D305" s="221" t="s">
        <v>185</v>
      </c>
      <c r="E305" s="227" t="s">
        <v>1</v>
      </c>
      <c r="F305" s="228" t="s">
        <v>404</v>
      </c>
      <c r="G305" s="226"/>
      <c r="H305" s="229">
        <v>12.4</v>
      </c>
      <c r="I305" s="230"/>
      <c r="J305" s="226"/>
      <c r="K305" s="226"/>
      <c r="L305" s="231"/>
      <c r="M305" s="232"/>
      <c r="N305" s="233"/>
      <c r="O305" s="233"/>
      <c r="P305" s="233"/>
      <c r="Q305" s="233"/>
      <c r="R305" s="233"/>
      <c r="S305" s="233"/>
      <c r="T305" s="234"/>
      <c r="AT305" s="235" t="s">
        <v>185</v>
      </c>
      <c r="AU305" s="235" t="s">
        <v>87</v>
      </c>
      <c r="AV305" s="13" t="s">
        <v>87</v>
      </c>
      <c r="AW305" s="13" t="s">
        <v>34</v>
      </c>
      <c r="AX305" s="13" t="s">
        <v>78</v>
      </c>
      <c r="AY305" s="235" t="s">
        <v>174</v>
      </c>
    </row>
    <row r="306" spans="1:65" s="14" customFormat="1" ht="11.25">
      <c r="B306" s="236"/>
      <c r="C306" s="237"/>
      <c r="D306" s="221" t="s">
        <v>185</v>
      </c>
      <c r="E306" s="238" t="s">
        <v>1</v>
      </c>
      <c r="F306" s="239" t="s">
        <v>187</v>
      </c>
      <c r="G306" s="237"/>
      <c r="H306" s="240">
        <v>20.6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AT306" s="246" t="s">
        <v>185</v>
      </c>
      <c r="AU306" s="246" t="s">
        <v>87</v>
      </c>
      <c r="AV306" s="14" t="s">
        <v>181</v>
      </c>
      <c r="AW306" s="14" t="s">
        <v>34</v>
      </c>
      <c r="AX306" s="14" t="s">
        <v>85</v>
      </c>
      <c r="AY306" s="246" t="s">
        <v>174</v>
      </c>
    </row>
    <row r="307" spans="1:65" s="2" customFormat="1" ht="24" customHeight="1">
      <c r="A307" s="34"/>
      <c r="B307" s="35"/>
      <c r="C307" s="247" t="s">
        <v>405</v>
      </c>
      <c r="D307" s="247" t="s">
        <v>406</v>
      </c>
      <c r="E307" s="248" t="s">
        <v>407</v>
      </c>
      <c r="F307" s="249" t="s">
        <v>408</v>
      </c>
      <c r="G307" s="250" t="s">
        <v>237</v>
      </c>
      <c r="H307" s="251">
        <v>20.972000000000001</v>
      </c>
      <c r="I307" s="252"/>
      <c r="J307" s="253">
        <f>ROUND(I307*H307,2)</f>
        <v>0</v>
      </c>
      <c r="K307" s="249" t="s">
        <v>180</v>
      </c>
      <c r="L307" s="254"/>
      <c r="M307" s="255" t="s">
        <v>1</v>
      </c>
      <c r="N307" s="256" t="s">
        <v>43</v>
      </c>
      <c r="O307" s="71"/>
      <c r="P307" s="217">
        <f>O307*H307</f>
        <v>0</v>
      </c>
      <c r="Q307" s="217">
        <v>1.6330000000000001E-2</v>
      </c>
      <c r="R307" s="217">
        <f>Q307*H307</f>
        <v>0.34247276000000004</v>
      </c>
      <c r="S307" s="217">
        <v>0</v>
      </c>
      <c r="T307" s="218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219" t="s">
        <v>241</v>
      </c>
      <c r="AT307" s="219" t="s">
        <v>406</v>
      </c>
      <c r="AU307" s="219" t="s">
        <v>87</v>
      </c>
      <c r="AY307" s="17" t="s">
        <v>174</v>
      </c>
      <c r="BE307" s="220">
        <f>IF(N307="základní",J307,0)</f>
        <v>0</v>
      </c>
      <c r="BF307" s="220">
        <f>IF(N307="snížená",J307,0)</f>
        <v>0</v>
      </c>
      <c r="BG307" s="220">
        <f>IF(N307="zákl. přenesená",J307,0)</f>
        <v>0</v>
      </c>
      <c r="BH307" s="220">
        <f>IF(N307="sníž. přenesená",J307,0)</f>
        <v>0</v>
      </c>
      <c r="BI307" s="220">
        <f>IF(N307="nulová",J307,0)</f>
        <v>0</v>
      </c>
      <c r="BJ307" s="17" t="s">
        <v>85</v>
      </c>
      <c r="BK307" s="220">
        <f>ROUND(I307*H307,2)</f>
        <v>0</v>
      </c>
      <c r="BL307" s="17" t="s">
        <v>181</v>
      </c>
      <c r="BM307" s="219" t="s">
        <v>409</v>
      </c>
    </row>
    <row r="308" spans="1:65" s="2" customFormat="1" ht="19.5">
      <c r="A308" s="34"/>
      <c r="B308" s="35"/>
      <c r="C308" s="36"/>
      <c r="D308" s="221" t="s">
        <v>183</v>
      </c>
      <c r="E308" s="36"/>
      <c r="F308" s="222" t="s">
        <v>408</v>
      </c>
      <c r="G308" s="36"/>
      <c r="H308" s="36"/>
      <c r="I308" s="122"/>
      <c r="J308" s="36"/>
      <c r="K308" s="36"/>
      <c r="L308" s="39"/>
      <c r="M308" s="223"/>
      <c r="N308" s="224"/>
      <c r="O308" s="71"/>
      <c r="P308" s="71"/>
      <c r="Q308" s="71"/>
      <c r="R308" s="71"/>
      <c r="S308" s="71"/>
      <c r="T308" s="72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T308" s="17" t="s">
        <v>183</v>
      </c>
      <c r="AU308" s="17" t="s">
        <v>87</v>
      </c>
    </row>
    <row r="309" spans="1:65" s="13" customFormat="1" ht="11.25">
      <c r="B309" s="225"/>
      <c r="C309" s="226"/>
      <c r="D309" s="221" t="s">
        <v>185</v>
      </c>
      <c r="E309" s="227" t="s">
        <v>1</v>
      </c>
      <c r="F309" s="228" t="s">
        <v>410</v>
      </c>
      <c r="G309" s="226"/>
      <c r="H309" s="229">
        <v>20.908999999999999</v>
      </c>
      <c r="I309" s="230"/>
      <c r="J309" s="226"/>
      <c r="K309" s="226"/>
      <c r="L309" s="231"/>
      <c r="M309" s="232"/>
      <c r="N309" s="233"/>
      <c r="O309" s="233"/>
      <c r="P309" s="233"/>
      <c r="Q309" s="233"/>
      <c r="R309" s="233"/>
      <c r="S309" s="233"/>
      <c r="T309" s="234"/>
      <c r="AT309" s="235" t="s">
        <v>185</v>
      </c>
      <c r="AU309" s="235" t="s">
        <v>87</v>
      </c>
      <c r="AV309" s="13" t="s">
        <v>87</v>
      </c>
      <c r="AW309" s="13" t="s">
        <v>34</v>
      </c>
      <c r="AX309" s="13" t="s">
        <v>78</v>
      </c>
      <c r="AY309" s="235" t="s">
        <v>174</v>
      </c>
    </row>
    <row r="310" spans="1:65" s="14" customFormat="1" ht="11.25">
      <c r="B310" s="236"/>
      <c r="C310" s="237"/>
      <c r="D310" s="221" t="s">
        <v>185</v>
      </c>
      <c r="E310" s="238" t="s">
        <v>1</v>
      </c>
      <c r="F310" s="239" t="s">
        <v>187</v>
      </c>
      <c r="G310" s="237"/>
      <c r="H310" s="240">
        <v>20.908999999999999</v>
      </c>
      <c r="I310" s="241"/>
      <c r="J310" s="237"/>
      <c r="K310" s="237"/>
      <c r="L310" s="242"/>
      <c r="M310" s="243"/>
      <c r="N310" s="244"/>
      <c r="O310" s="244"/>
      <c r="P310" s="244"/>
      <c r="Q310" s="244"/>
      <c r="R310" s="244"/>
      <c r="S310" s="244"/>
      <c r="T310" s="245"/>
      <c r="AT310" s="246" t="s">
        <v>185</v>
      </c>
      <c r="AU310" s="246" t="s">
        <v>87</v>
      </c>
      <c r="AV310" s="14" t="s">
        <v>181</v>
      </c>
      <c r="AW310" s="14" t="s">
        <v>34</v>
      </c>
      <c r="AX310" s="14" t="s">
        <v>85</v>
      </c>
      <c r="AY310" s="246" t="s">
        <v>174</v>
      </c>
    </row>
    <row r="311" spans="1:65" s="13" customFormat="1" ht="11.25">
      <c r="B311" s="225"/>
      <c r="C311" s="226"/>
      <c r="D311" s="221" t="s">
        <v>185</v>
      </c>
      <c r="E311" s="226"/>
      <c r="F311" s="228" t="s">
        <v>411</v>
      </c>
      <c r="G311" s="226"/>
      <c r="H311" s="229">
        <v>20.972000000000001</v>
      </c>
      <c r="I311" s="230"/>
      <c r="J311" s="226"/>
      <c r="K311" s="226"/>
      <c r="L311" s="231"/>
      <c r="M311" s="232"/>
      <c r="N311" s="233"/>
      <c r="O311" s="233"/>
      <c r="P311" s="233"/>
      <c r="Q311" s="233"/>
      <c r="R311" s="233"/>
      <c r="S311" s="233"/>
      <c r="T311" s="234"/>
      <c r="AT311" s="235" t="s">
        <v>185</v>
      </c>
      <c r="AU311" s="235" t="s">
        <v>87</v>
      </c>
      <c r="AV311" s="13" t="s">
        <v>87</v>
      </c>
      <c r="AW311" s="13" t="s">
        <v>4</v>
      </c>
      <c r="AX311" s="13" t="s">
        <v>85</v>
      </c>
      <c r="AY311" s="235" t="s">
        <v>174</v>
      </c>
    </row>
    <row r="312" spans="1:65" s="2" customFormat="1" ht="36" customHeight="1">
      <c r="A312" s="34"/>
      <c r="B312" s="35"/>
      <c r="C312" s="208" t="s">
        <v>412</v>
      </c>
      <c r="D312" s="208" t="s">
        <v>176</v>
      </c>
      <c r="E312" s="209" t="s">
        <v>413</v>
      </c>
      <c r="F312" s="210" t="s">
        <v>414</v>
      </c>
      <c r="G312" s="211" t="s">
        <v>237</v>
      </c>
      <c r="H312" s="212">
        <v>34.65</v>
      </c>
      <c r="I312" s="213"/>
      <c r="J312" s="214">
        <f>ROUND(I312*H312,2)</f>
        <v>0</v>
      </c>
      <c r="K312" s="210" t="s">
        <v>180</v>
      </c>
      <c r="L312" s="39"/>
      <c r="M312" s="215" t="s">
        <v>1</v>
      </c>
      <c r="N312" s="216" t="s">
        <v>43</v>
      </c>
      <c r="O312" s="71"/>
      <c r="P312" s="217">
        <f>O312*H312</f>
        <v>0</v>
      </c>
      <c r="Q312" s="217">
        <v>8.3999999999999995E-3</v>
      </c>
      <c r="R312" s="217">
        <f>Q312*H312</f>
        <v>0.29105999999999999</v>
      </c>
      <c r="S312" s="217">
        <v>0</v>
      </c>
      <c r="T312" s="218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219" t="s">
        <v>181</v>
      </c>
      <c r="AT312" s="219" t="s">
        <v>176</v>
      </c>
      <c r="AU312" s="219" t="s">
        <v>87</v>
      </c>
      <c r="AY312" s="17" t="s">
        <v>174</v>
      </c>
      <c r="BE312" s="220">
        <f>IF(N312="základní",J312,0)</f>
        <v>0</v>
      </c>
      <c r="BF312" s="220">
        <f>IF(N312="snížená",J312,0)</f>
        <v>0</v>
      </c>
      <c r="BG312" s="220">
        <f>IF(N312="zákl. přenesená",J312,0)</f>
        <v>0</v>
      </c>
      <c r="BH312" s="220">
        <f>IF(N312="sníž. přenesená",J312,0)</f>
        <v>0</v>
      </c>
      <c r="BI312" s="220">
        <f>IF(N312="nulová",J312,0)</f>
        <v>0</v>
      </c>
      <c r="BJ312" s="17" t="s">
        <v>85</v>
      </c>
      <c r="BK312" s="220">
        <f>ROUND(I312*H312,2)</f>
        <v>0</v>
      </c>
      <c r="BL312" s="17" t="s">
        <v>181</v>
      </c>
      <c r="BM312" s="219" t="s">
        <v>415</v>
      </c>
    </row>
    <row r="313" spans="1:65" s="2" customFormat="1" ht="29.25">
      <c r="A313" s="34"/>
      <c r="B313" s="35"/>
      <c r="C313" s="36"/>
      <c r="D313" s="221" t="s">
        <v>183</v>
      </c>
      <c r="E313" s="36"/>
      <c r="F313" s="222" t="s">
        <v>416</v>
      </c>
      <c r="G313" s="36"/>
      <c r="H313" s="36"/>
      <c r="I313" s="122"/>
      <c r="J313" s="36"/>
      <c r="K313" s="36"/>
      <c r="L313" s="39"/>
      <c r="M313" s="223"/>
      <c r="N313" s="224"/>
      <c r="O313" s="71"/>
      <c r="P313" s="71"/>
      <c r="Q313" s="71"/>
      <c r="R313" s="71"/>
      <c r="S313" s="71"/>
      <c r="T313" s="72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T313" s="17" t="s">
        <v>183</v>
      </c>
      <c r="AU313" s="17" t="s">
        <v>87</v>
      </c>
    </row>
    <row r="314" spans="1:65" s="13" customFormat="1" ht="11.25">
      <c r="B314" s="225"/>
      <c r="C314" s="226"/>
      <c r="D314" s="221" t="s">
        <v>185</v>
      </c>
      <c r="E314" s="227" t="s">
        <v>1</v>
      </c>
      <c r="F314" s="228" t="s">
        <v>417</v>
      </c>
      <c r="G314" s="226"/>
      <c r="H314" s="229">
        <v>11.85</v>
      </c>
      <c r="I314" s="230"/>
      <c r="J314" s="226"/>
      <c r="K314" s="226"/>
      <c r="L314" s="231"/>
      <c r="M314" s="232"/>
      <c r="N314" s="233"/>
      <c r="O314" s="233"/>
      <c r="P314" s="233"/>
      <c r="Q314" s="233"/>
      <c r="R314" s="233"/>
      <c r="S314" s="233"/>
      <c r="T314" s="234"/>
      <c r="AT314" s="235" t="s">
        <v>185</v>
      </c>
      <c r="AU314" s="235" t="s">
        <v>87</v>
      </c>
      <c r="AV314" s="13" t="s">
        <v>87</v>
      </c>
      <c r="AW314" s="13" t="s">
        <v>34</v>
      </c>
      <c r="AX314" s="13" t="s">
        <v>78</v>
      </c>
      <c r="AY314" s="235" t="s">
        <v>174</v>
      </c>
    </row>
    <row r="315" spans="1:65" s="13" customFormat="1" ht="11.25">
      <c r="B315" s="225"/>
      <c r="C315" s="226"/>
      <c r="D315" s="221" t="s">
        <v>185</v>
      </c>
      <c r="E315" s="227" t="s">
        <v>1</v>
      </c>
      <c r="F315" s="228" t="s">
        <v>418</v>
      </c>
      <c r="G315" s="226"/>
      <c r="H315" s="229">
        <v>22.8</v>
      </c>
      <c r="I315" s="230"/>
      <c r="J315" s="226"/>
      <c r="K315" s="226"/>
      <c r="L315" s="231"/>
      <c r="M315" s="232"/>
      <c r="N315" s="233"/>
      <c r="O315" s="233"/>
      <c r="P315" s="233"/>
      <c r="Q315" s="233"/>
      <c r="R315" s="233"/>
      <c r="S315" s="233"/>
      <c r="T315" s="234"/>
      <c r="AT315" s="235" t="s">
        <v>185</v>
      </c>
      <c r="AU315" s="235" t="s">
        <v>87</v>
      </c>
      <c r="AV315" s="13" t="s">
        <v>87</v>
      </c>
      <c r="AW315" s="13" t="s">
        <v>34</v>
      </c>
      <c r="AX315" s="13" t="s">
        <v>78</v>
      </c>
      <c r="AY315" s="235" t="s">
        <v>174</v>
      </c>
    </row>
    <row r="316" spans="1:65" s="14" customFormat="1" ht="11.25">
      <c r="B316" s="236"/>
      <c r="C316" s="237"/>
      <c r="D316" s="221" t="s">
        <v>185</v>
      </c>
      <c r="E316" s="238" t="s">
        <v>1</v>
      </c>
      <c r="F316" s="239" t="s">
        <v>187</v>
      </c>
      <c r="G316" s="237"/>
      <c r="H316" s="240">
        <v>34.65</v>
      </c>
      <c r="I316" s="241"/>
      <c r="J316" s="237"/>
      <c r="K316" s="237"/>
      <c r="L316" s="242"/>
      <c r="M316" s="243"/>
      <c r="N316" s="244"/>
      <c r="O316" s="244"/>
      <c r="P316" s="244"/>
      <c r="Q316" s="244"/>
      <c r="R316" s="244"/>
      <c r="S316" s="244"/>
      <c r="T316" s="245"/>
      <c r="AT316" s="246" t="s">
        <v>185</v>
      </c>
      <c r="AU316" s="246" t="s">
        <v>87</v>
      </c>
      <c r="AV316" s="14" t="s">
        <v>181</v>
      </c>
      <c r="AW316" s="14" t="s">
        <v>34</v>
      </c>
      <c r="AX316" s="14" t="s">
        <v>85</v>
      </c>
      <c r="AY316" s="246" t="s">
        <v>174</v>
      </c>
    </row>
    <row r="317" spans="1:65" s="2" customFormat="1" ht="24" customHeight="1">
      <c r="A317" s="34"/>
      <c r="B317" s="35"/>
      <c r="C317" s="247" t="s">
        <v>419</v>
      </c>
      <c r="D317" s="247" t="s">
        <v>406</v>
      </c>
      <c r="E317" s="248" t="s">
        <v>420</v>
      </c>
      <c r="F317" s="249" t="s">
        <v>421</v>
      </c>
      <c r="G317" s="250" t="s">
        <v>237</v>
      </c>
      <c r="H317" s="251">
        <v>35.381</v>
      </c>
      <c r="I317" s="252"/>
      <c r="J317" s="253">
        <f>ROUND(I317*H317,2)</f>
        <v>0</v>
      </c>
      <c r="K317" s="249" t="s">
        <v>180</v>
      </c>
      <c r="L317" s="254"/>
      <c r="M317" s="255" t="s">
        <v>1</v>
      </c>
      <c r="N317" s="256" t="s">
        <v>43</v>
      </c>
      <c r="O317" s="71"/>
      <c r="P317" s="217">
        <f>O317*H317</f>
        <v>0</v>
      </c>
      <c r="Q317" s="217">
        <v>2.5899999999999999E-2</v>
      </c>
      <c r="R317" s="217">
        <f>Q317*H317</f>
        <v>0.91636790000000001</v>
      </c>
      <c r="S317" s="217">
        <v>0</v>
      </c>
      <c r="T317" s="218">
        <f>S317*H317</f>
        <v>0</v>
      </c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R317" s="219" t="s">
        <v>241</v>
      </c>
      <c r="AT317" s="219" t="s">
        <v>406</v>
      </c>
      <c r="AU317" s="219" t="s">
        <v>87</v>
      </c>
      <c r="AY317" s="17" t="s">
        <v>174</v>
      </c>
      <c r="BE317" s="220">
        <f>IF(N317="základní",J317,0)</f>
        <v>0</v>
      </c>
      <c r="BF317" s="220">
        <f>IF(N317="snížená",J317,0)</f>
        <v>0</v>
      </c>
      <c r="BG317" s="220">
        <f>IF(N317="zákl. přenesená",J317,0)</f>
        <v>0</v>
      </c>
      <c r="BH317" s="220">
        <f>IF(N317="sníž. přenesená",J317,0)</f>
        <v>0</v>
      </c>
      <c r="BI317" s="220">
        <f>IF(N317="nulová",J317,0)</f>
        <v>0</v>
      </c>
      <c r="BJ317" s="17" t="s">
        <v>85</v>
      </c>
      <c r="BK317" s="220">
        <f>ROUND(I317*H317,2)</f>
        <v>0</v>
      </c>
      <c r="BL317" s="17" t="s">
        <v>181</v>
      </c>
      <c r="BM317" s="219" t="s">
        <v>422</v>
      </c>
    </row>
    <row r="318" spans="1:65" s="2" customFormat="1" ht="19.5">
      <c r="A318" s="34"/>
      <c r="B318" s="35"/>
      <c r="C318" s="36"/>
      <c r="D318" s="221" t="s">
        <v>183</v>
      </c>
      <c r="E318" s="36"/>
      <c r="F318" s="222" t="s">
        <v>421</v>
      </c>
      <c r="G318" s="36"/>
      <c r="H318" s="36"/>
      <c r="I318" s="122"/>
      <c r="J318" s="36"/>
      <c r="K318" s="36"/>
      <c r="L318" s="39"/>
      <c r="M318" s="223"/>
      <c r="N318" s="224"/>
      <c r="O318" s="71"/>
      <c r="P318" s="71"/>
      <c r="Q318" s="71"/>
      <c r="R318" s="71"/>
      <c r="S318" s="71"/>
      <c r="T318" s="72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T318" s="17" t="s">
        <v>183</v>
      </c>
      <c r="AU318" s="17" t="s">
        <v>87</v>
      </c>
    </row>
    <row r="319" spans="1:65" s="13" customFormat="1" ht="11.25">
      <c r="B319" s="225"/>
      <c r="C319" s="226"/>
      <c r="D319" s="221" t="s">
        <v>185</v>
      </c>
      <c r="E319" s="227" t="s">
        <v>1</v>
      </c>
      <c r="F319" s="228" t="s">
        <v>423</v>
      </c>
      <c r="G319" s="226"/>
      <c r="H319" s="229">
        <v>35.274999999999999</v>
      </c>
      <c r="I319" s="230"/>
      <c r="J319" s="226"/>
      <c r="K319" s="226"/>
      <c r="L319" s="231"/>
      <c r="M319" s="232"/>
      <c r="N319" s="233"/>
      <c r="O319" s="233"/>
      <c r="P319" s="233"/>
      <c r="Q319" s="233"/>
      <c r="R319" s="233"/>
      <c r="S319" s="233"/>
      <c r="T319" s="234"/>
      <c r="AT319" s="235" t="s">
        <v>185</v>
      </c>
      <c r="AU319" s="235" t="s">
        <v>87</v>
      </c>
      <c r="AV319" s="13" t="s">
        <v>87</v>
      </c>
      <c r="AW319" s="13" t="s">
        <v>34</v>
      </c>
      <c r="AX319" s="13" t="s">
        <v>78</v>
      </c>
      <c r="AY319" s="235" t="s">
        <v>174</v>
      </c>
    </row>
    <row r="320" spans="1:65" s="14" customFormat="1" ht="11.25">
      <c r="B320" s="236"/>
      <c r="C320" s="237"/>
      <c r="D320" s="221" t="s">
        <v>185</v>
      </c>
      <c r="E320" s="238" t="s">
        <v>1</v>
      </c>
      <c r="F320" s="239" t="s">
        <v>187</v>
      </c>
      <c r="G320" s="237"/>
      <c r="H320" s="240">
        <v>35.274999999999999</v>
      </c>
      <c r="I320" s="241"/>
      <c r="J320" s="237"/>
      <c r="K320" s="237"/>
      <c r="L320" s="242"/>
      <c r="M320" s="243"/>
      <c r="N320" s="244"/>
      <c r="O320" s="244"/>
      <c r="P320" s="244"/>
      <c r="Q320" s="244"/>
      <c r="R320" s="244"/>
      <c r="S320" s="244"/>
      <c r="T320" s="245"/>
      <c r="AT320" s="246" t="s">
        <v>185</v>
      </c>
      <c r="AU320" s="246" t="s">
        <v>87</v>
      </c>
      <c r="AV320" s="14" t="s">
        <v>181</v>
      </c>
      <c r="AW320" s="14" t="s">
        <v>34</v>
      </c>
      <c r="AX320" s="14" t="s">
        <v>85</v>
      </c>
      <c r="AY320" s="246" t="s">
        <v>174</v>
      </c>
    </row>
    <row r="321" spans="1:65" s="13" customFormat="1" ht="11.25">
      <c r="B321" s="225"/>
      <c r="C321" s="226"/>
      <c r="D321" s="221" t="s">
        <v>185</v>
      </c>
      <c r="E321" s="226"/>
      <c r="F321" s="228" t="s">
        <v>424</v>
      </c>
      <c r="G321" s="226"/>
      <c r="H321" s="229">
        <v>35.381</v>
      </c>
      <c r="I321" s="230"/>
      <c r="J321" s="226"/>
      <c r="K321" s="226"/>
      <c r="L321" s="231"/>
      <c r="M321" s="232"/>
      <c r="N321" s="233"/>
      <c r="O321" s="233"/>
      <c r="P321" s="233"/>
      <c r="Q321" s="233"/>
      <c r="R321" s="233"/>
      <c r="S321" s="233"/>
      <c r="T321" s="234"/>
      <c r="AT321" s="235" t="s">
        <v>185</v>
      </c>
      <c r="AU321" s="235" t="s">
        <v>87</v>
      </c>
      <c r="AV321" s="13" t="s">
        <v>87</v>
      </c>
      <c r="AW321" s="13" t="s">
        <v>4</v>
      </c>
      <c r="AX321" s="13" t="s">
        <v>85</v>
      </c>
      <c r="AY321" s="235" t="s">
        <v>174</v>
      </c>
    </row>
    <row r="322" spans="1:65" s="2" customFormat="1" ht="16.5" customHeight="1">
      <c r="A322" s="34"/>
      <c r="B322" s="35"/>
      <c r="C322" s="208" t="s">
        <v>425</v>
      </c>
      <c r="D322" s="208" t="s">
        <v>176</v>
      </c>
      <c r="E322" s="209" t="s">
        <v>426</v>
      </c>
      <c r="F322" s="210" t="s">
        <v>427</v>
      </c>
      <c r="G322" s="211" t="s">
        <v>194</v>
      </c>
      <c r="H322" s="212">
        <v>18621.09</v>
      </c>
      <c r="I322" s="213"/>
      <c r="J322" s="214">
        <f>ROUND(I322*H322,2)</f>
        <v>0</v>
      </c>
      <c r="K322" s="210" t="s">
        <v>180</v>
      </c>
      <c r="L322" s="39"/>
      <c r="M322" s="215" t="s">
        <v>1</v>
      </c>
      <c r="N322" s="216" t="s">
        <v>43</v>
      </c>
      <c r="O322" s="71"/>
      <c r="P322" s="217">
        <f>O322*H322</f>
        <v>0</v>
      </c>
      <c r="Q322" s="217">
        <v>8.4999999999999995E-4</v>
      </c>
      <c r="R322" s="217">
        <f>Q322*H322</f>
        <v>15.827926499999998</v>
      </c>
      <c r="S322" s="217">
        <v>0</v>
      </c>
      <c r="T322" s="218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9" t="s">
        <v>181</v>
      </c>
      <c r="AT322" s="219" t="s">
        <v>176</v>
      </c>
      <c r="AU322" s="219" t="s">
        <v>87</v>
      </c>
      <c r="AY322" s="17" t="s">
        <v>174</v>
      </c>
      <c r="BE322" s="220">
        <f>IF(N322="základní",J322,0)</f>
        <v>0</v>
      </c>
      <c r="BF322" s="220">
        <f>IF(N322="snížená",J322,0)</f>
        <v>0</v>
      </c>
      <c r="BG322" s="220">
        <f>IF(N322="zákl. přenesená",J322,0)</f>
        <v>0</v>
      </c>
      <c r="BH322" s="220">
        <f>IF(N322="sníž. přenesená",J322,0)</f>
        <v>0</v>
      </c>
      <c r="BI322" s="220">
        <f>IF(N322="nulová",J322,0)</f>
        <v>0</v>
      </c>
      <c r="BJ322" s="17" t="s">
        <v>85</v>
      </c>
      <c r="BK322" s="220">
        <f>ROUND(I322*H322,2)</f>
        <v>0</v>
      </c>
      <c r="BL322" s="17" t="s">
        <v>181</v>
      </c>
      <c r="BM322" s="219" t="s">
        <v>428</v>
      </c>
    </row>
    <row r="323" spans="1:65" s="2" customFormat="1" ht="29.25">
      <c r="A323" s="34"/>
      <c r="B323" s="35"/>
      <c r="C323" s="36"/>
      <c r="D323" s="221" t="s">
        <v>183</v>
      </c>
      <c r="E323" s="36"/>
      <c r="F323" s="222" t="s">
        <v>429</v>
      </c>
      <c r="G323" s="36"/>
      <c r="H323" s="36"/>
      <c r="I323" s="122"/>
      <c r="J323" s="36"/>
      <c r="K323" s="36"/>
      <c r="L323" s="39"/>
      <c r="M323" s="223"/>
      <c r="N323" s="224"/>
      <c r="O323" s="71"/>
      <c r="P323" s="71"/>
      <c r="Q323" s="71"/>
      <c r="R323" s="71"/>
      <c r="S323" s="71"/>
      <c r="T323" s="72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T323" s="17" t="s">
        <v>183</v>
      </c>
      <c r="AU323" s="17" t="s">
        <v>87</v>
      </c>
    </row>
    <row r="324" spans="1:65" s="13" customFormat="1" ht="11.25">
      <c r="B324" s="225"/>
      <c r="C324" s="226"/>
      <c r="D324" s="221" t="s">
        <v>185</v>
      </c>
      <c r="E324" s="227" t="s">
        <v>1</v>
      </c>
      <c r="F324" s="228" t="s">
        <v>430</v>
      </c>
      <c r="G324" s="226"/>
      <c r="H324" s="229">
        <v>5122.12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AT324" s="235" t="s">
        <v>185</v>
      </c>
      <c r="AU324" s="235" t="s">
        <v>87</v>
      </c>
      <c r="AV324" s="13" t="s">
        <v>87</v>
      </c>
      <c r="AW324" s="13" t="s">
        <v>34</v>
      </c>
      <c r="AX324" s="13" t="s">
        <v>78</v>
      </c>
      <c r="AY324" s="235" t="s">
        <v>174</v>
      </c>
    </row>
    <row r="325" spans="1:65" s="13" customFormat="1" ht="11.25">
      <c r="B325" s="225"/>
      <c r="C325" s="226"/>
      <c r="D325" s="221" t="s">
        <v>185</v>
      </c>
      <c r="E325" s="227" t="s">
        <v>1</v>
      </c>
      <c r="F325" s="228" t="s">
        <v>431</v>
      </c>
      <c r="G325" s="226"/>
      <c r="H325" s="229">
        <v>238.5</v>
      </c>
      <c r="I325" s="230"/>
      <c r="J325" s="226"/>
      <c r="K325" s="226"/>
      <c r="L325" s="231"/>
      <c r="M325" s="232"/>
      <c r="N325" s="233"/>
      <c r="O325" s="233"/>
      <c r="P325" s="233"/>
      <c r="Q325" s="233"/>
      <c r="R325" s="233"/>
      <c r="S325" s="233"/>
      <c r="T325" s="234"/>
      <c r="AT325" s="235" t="s">
        <v>185</v>
      </c>
      <c r="AU325" s="235" t="s">
        <v>87</v>
      </c>
      <c r="AV325" s="13" t="s">
        <v>87</v>
      </c>
      <c r="AW325" s="13" t="s">
        <v>34</v>
      </c>
      <c r="AX325" s="13" t="s">
        <v>78</v>
      </c>
      <c r="AY325" s="235" t="s">
        <v>174</v>
      </c>
    </row>
    <row r="326" spans="1:65" s="13" customFormat="1" ht="11.25">
      <c r="B326" s="225"/>
      <c r="C326" s="226"/>
      <c r="D326" s="221" t="s">
        <v>185</v>
      </c>
      <c r="E326" s="227" t="s">
        <v>1</v>
      </c>
      <c r="F326" s="228" t="s">
        <v>432</v>
      </c>
      <c r="G326" s="226"/>
      <c r="H326" s="229">
        <v>2601.08</v>
      </c>
      <c r="I326" s="230"/>
      <c r="J326" s="226"/>
      <c r="K326" s="226"/>
      <c r="L326" s="231"/>
      <c r="M326" s="232"/>
      <c r="N326" s="233"/>
      <c r="O326" s="233"/>
      <c r="P326" s="233"/>
      <c r="Q326" s="233"/>
      <c r="R326" s="233"/>
      <c r="S326" s="233"/>
      <c r="T326" s="234"/>
      <c r="AT326" s="235" t="s">
        <v>185</v>
      </c>
      <c r="AU326" s="235" t="s">
        <v>87</v>
      </c>
      <c r="AV326" s="13" t="s">
        <v>87</v>
      </c>
      <c r="AW326" s="13" t="s">
        <v>34</v>
      </c>
      <c r="AX326" s="13" t="s">
        <v>78</v>
      </c>
      <c r="AY326" s="235" t="s">
        <v>174</v>
      </c>
    </row>
    <row r="327" spans="1:65" s="13" customFormat="1" ht="11.25">
      <c r="B327" s="225"/>
      <c r="C327" s="226"/>
      <c r="D327" s="221" t="s">
        <v>185</v>
      </c>
      <c r="E327" s="227" t="s">
        <v>1</v>
      </c>
      <c r="F327" s="228" t="s">
        <v>433</v>
      </c>
      <c r="G327" s="226"/>
      <c r="H327" s="229">
        <v>475.28</v>
      </c>
      <c r="I327" s="230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AT327" s="235" t="s">
        <v>185</v>
      </c>
      <c r="AU327" s="235" t="s">
        <v>87</v>
      </c>
      <c r="AV327" s="13" t="s">
        <v>87</v>
      </c>
      <c r="AW327" s="13" t="s">
        <v>34</v>
      </c>
      <c r="AX327" s="13" t="s">
        <v>78</v>
      </c>
      <c r="AY327" s="235" t="s">
        <v>174</v>
      </c>
    </row>
    <row r="328" spans="1:65" s="13" customFormat="1" ht="11.25">
      <c r="B328" s="225"/>
      <c r="C328" s="226"/>
      <c r="D328" s="221" t="s">
        <v>185</v>
      </c>
      <c r="E328" s="227" t="s">
        <v>1</v>
      </c>
      <c r="F328" s="228" t="s">
        <v>434</v>
      </c>
      <c r="G328" s="226"/>
      <c r="H328" s="229">
        <v>984.32</v>
      </c>
      <c r="I328" s="230"/>
      <c r="J328" s="226"/>
      <c r="K328" s="226"/>
      <c r="L328" s="231"/>
      <c r="M328" s="232"/>
      <c r="N328" s="233"/>
      <c r="O328" s="233"/>
      <c r="P328" s="233"/>
      <c r="Q328" s="233"/>
      <c r="R328" s="233"/>
      <c r="S328" s="233"/>
      <c r="T328" s="234"/>
      <c r="AT328" s="235" t="s">
        <v>185</v>
      </c>
      <c r="AU328" s="235" t="s">
        <v>87</v>
      </c>
      <c r="AV328" s="13" t="s">
        <v>87</v>
      </c>
      <c r="AW328" s="13" t="s">
        <v>34</v>
      </c>
      <c r="AX328" s="13" t="s">
        <v>78</v>
      </c>
      <c r="AY328" s="235" t="s">
        <v>174</v>
      </c>
    </row>
    <row r="329" spans="1:65" s="13" customFormat="1" ht="11.25">
      <c r="B329" s="225"/>
      <c r="C329" s="226"/>
      <c r="D329" s="221" t="s">
        <v>185</v>
      </c>
      <c r="E329" s="227" t="s">
        <v>1</v>
      </c>
      <c r="F329" s="228" t="s">
        <v>435</v>
      </c>
      <c r="G329" s="226"/>
      <c r="H329" s="229">
        <v>3358.24</v>
      </c>
      <c r="I329" s="230"/>
      <c r="J329" s="226"/>
      <c r="K329" s="226"/>
      <c r="L329" s="231"/>
      <c r="M329" s="232"/>
      <c r="N329" s="233"/>
      <c r="O329" s="233"/>
      <c r="P329" s="233"/>
      <c r="Q329" s="233"/>
      <c r="R329" s="233"/>
      <c r="S329" s="233"/>
      <c r="T329" s="234"/>
      <c r="AT329" s="235" t="s">
        <v>185</v>
      </c>
      <c r="AU329" s="235" t="s">
        <v>87</v>
      </c>
      <c r="AV329" s="13" t="s">
        <v>87</v>
      </c>
      <c r="AW329" s="13" t="s">
        <v>34</v>
      </c>
      <c r="AX329" s="13" t="s">
        <v>78</v>
      </c>
      <c r="AY329" s="235" t="s">
        <v>174</v>
      </c>
    </row>
    <row r="330" spans="1:65" s="13" customFormat="1" ht="11.25">
      <c r="B330" s="225"/>
      <c r="C330" s="226"/>
      <c r="D330" s="221" t="s">
        <v>185</v>
      </c>
      <c r="E330" s="227" t="s">
        <v>1</v>
      </c>
      <c r="F330" s="228" t="s">
        <v>436</v>
      </c>
      <c r="G330" s="226"/>
      <c r="H330" s="229">
        <v>793.63</v>
      </c>
      <c r="I330" s="230"/>
      <c r="J330" s="226"/>
      <c r="K330" s="226"/>
      <c r="L330" s="231"/>
      <c r="M330" s="232"/>
      <c r="N330" s="233"/>
      <c r="O330" s="233"/>
      <c r="P330" s="233"/>
      <c r="Q330" s="233"/>
      <c r="R330" s="233"/>
      <c r="S330" s="233"/>
      <c r="T330" s="234"/>
      <c r="AT330" s="235" t="s">
        <v>185</v>
      </c>
      <c r="AU330" s="235" t="s">
        <v>87</v>
      </c>
      <c r="AV330" s="13" t="s">
        <v>87</v>
      </c>
      <c r="AW330" s="13" t="s">
        <v>34</v>
      </c>
      <c r="AX330" s="13" t="s">
        <v>78</v>
      </c>
      <c r="AY330" s="235" t="s">
        <v>174</v>
      </c>
    </row>
    <row r="331" spans="1:65" s="13" customFormat="1" ht="11.25">
      <c r="B331" s="225"/>
      <c r="C331" s="226"/>
      <c r="D331" s="221" t="s">
        <v>185</v>
      </c>
      <c r="E331" s="227" t="s">
        <v>1</v>
      </c>
      <c r="F331" s="228" t="s">
        <v>437</v>
      </c>
      <c r="G331" s="226"/>
      <c r="H331" s="229">
        <v>2230.7800000000002</v>
      </c>
      <c r="I331" s="230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AT331" s="235" t="s">
        <v>185</v>
      </c>
      <c r="AU331" s="235" t="s">
        <v>87</v>
      </c>
      <c r="AV331" s="13" t="s">
        <v>87</v>
      </c>
      <c r="AW331" s="13" t="s">
        <v>34</v>
      </c>
      <c r="AX331" s="13" t="s">
        <v>78</v>
      </c>
      <c r="AY331" s="235" t="s">
        <v>174</v>
      </c>
    </row>
    <row r="332" spans="1:65" s="13" customFormat="1" ht="11.25">
      <c r="B332" s="225"/>
      <c r="C332" s="226"/>
      <c r="D332" s="221" t="s">
        <v>185</v>
      </c>
      <c r="E332" s="227" t="s">
        <v>1</v>
      </c>
      <c r="F332" s="228" t="s">
        <v>438</v>
      </c>
      <c r="G332" s="226"/>
      <c r="H332" s="229">
        <v>372.91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AT332" s="235" t="s">
        <v>185</v>
      </c>
      <c r="AU332" s="235" t="s">
        <v>87</v>
      </c>
      <c r="AV332" s="13" t="s">
        <v>87</v>
      </c>
      <c r="AW332" s="13" t="s">
        <v>34</v>
      </c>
      <c r="AX332" s="13" t="s">
        <v>78</v>
      </c>
      <c r="AY332" s="235" t="s">
        <v>174</v>
      </c>
    </row>
    <row r="333" spans="1:65" s="13" customFormat="1" ht="11.25">
      <c r="B333" s="225"/>
      <c r="C333" s="226"/>
      <c r="D333" s="221" t="s">
        <v>185</v>
      </c>
      <c r="E333" s="227" t="s">
        <v>1</v>
      </c>
      <c r="F333" s="228" t="s">
        <v>439</v>
      </c>
      <c r="G333" s="226"/>
      <c r="H333" s="229">
        <v>481.5</v>
      </c>
      <c r="I333" s="230"/>
      <c r="J333" s="226"/>
      <c r="K333" s="226"/>
      <c r="L333" s="231"/>
      <c r="M333" s="232"/>
      <c r="N333" s="233"/>
      <c r="O333" s="233"/>
      <c r="P333" s="233"/>
      <c r="Q333" s="233"/>
      <c r="R333" s="233"/>
      <c r="S333" s="233"/>
      <c r="T333" s="234"/>
      <c r="AT333" s="235" t="s">
        <v>185</v>
      </c>
      <c r="AU333" s="235" t="s">
        <v>87</v>
      </c>
      <c r="AV333" s="13" t="s">
        <v>87</v>
      </c>
      <c r="AW333" s="13" t="s">
        <v>34</v>
      </c>
      <c r="AX333" s="13" t="s">
        <v>78</v>
      </c>
      <c r="AY333" s="235" t="s">
        <v>174</v>
      </c>
    </row>
    <row r="334" spans="1:65" s="13" customFormat="1" ht="11.25">
      <c r="B334" s="225"/>
      <c r="C334" s="226"/>
      <c r="D334" s="221" t="s">
        <v>185</v>
      </c>
      <c r="E334" s="227" t="s">
        <v>1</v>
      </c>
      <c r="F334" s="228" t="s">
        <v>440</v>
      </c>
      <c r="G334" s="226"/>
      <c r="H334" s="229">
        <v>1633.04</v>
      </c>
      <c r="I334" s="230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AT334" s="235" t="s">
        <v>185</v>
      </c>
      <c r="AU334" s="235" t="s">
        <v>87</v>
      </c>
      <c r="AV334" s="13" t="s">
        <v>87</v>
      </c>
      <c r="AW334" s="13" t="s">
        <v>34</v>
      </c>
      <c r="AX334" s="13" t="s">
        <v>78</v>
      </c>
      <c r="AY334" s="235" t="s">
        <v>174</v>
      </c>
    </row>
    <row r="335" spans="1:65" s="13" customFormat="1" ht="11.25">
      <c r="B335" s="225"/>
      <c r="C335" s="226"/>
      <c r="D335" s="221" t="s">
        <v>185</v>
      </c>
      <c r="E335" s="227" t="s">
        <v>1</v>
      </c>
      <c r="F335" s="228" t="s">
        <v>441</v>
      </c>
      <c r="G335" s="226"/>
      <c r="H335" s="229">
        <v>382.88</v>
      </c>
      <c r="I335" s="230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AT335" s="235" t="s">
        <v>185</v>
      </c>
      <c r="AU335" s="235" t="s">
        <v>87</v>
      </c>
      <c r="AV335" s="13" t="s">
        <v>87</v>
      </c>
      <c r="AW335" s="13" t="s">
        <v>34</v>
      </c>
      <c r="AX335" s="13" t="s">
        <v>78</v>
      </c>
      <c r="AY335" s="235" t="s">
        <v>174</v>
      </c>
    </row>
    <row r="336" spans="1:65" s="13" customFormat="1" ht="11.25">
      <c r="B336" s="225"/>
      <c r="C336" s="226"/>
      <c r="D336" s="221" t="s">
        <v>185</v>
      </c>
      <c r="E336" s="227" t="s">
        <v>1</v>
      </c>
      <c r="F336" s="228" t="s">
        <v>442</v>
      </c>
      <c r="G336" s="226"/>
      <c r="H336" s="229">
        <v>572.32000000000005</v>
      </c>
      <c r="I336" s="230"/>
      <c r="J336" s="226"/>
      <c r="K336" s="226"/>
      <c r="L336" s="231"/>
      <c r="M336" s="232"/>
      <c r="N336" s="233"/>
      <c r="O336" s="233"/>
      <c r="P336" s="233"/>
      <c r="Q336" s="233"/>
      <c r="R336" s="233"/>
      <c r="S336" s="233"/>
      <c r="T336" s="234"/>
      <c r="AT336" s="235" t="s">
        <v>185</v>
      </c>
      <c r="AU336" s="235" t="s">
        <v>87</v>
      </c>
      <c r="AV336" s="13" t="s">
        <v>87</v>
      </c>
      <c r="AW336" s="13" t="s">
        <v>34</v>
      </c>
      <c r="AX336" s="13" t="s">
        <v>78</v>
      </c>
      <c r="AY336" s="235" t="s">
        <v>174</v>
      </c>
    </row>
    <row r="337" spans="1:65" s="13" customFormat="1" ht="11.25">
      <c r="B337" s="225"/>
      <c r="C337" s="226"/>
      <c r="D337" s="221" t="s">
        <v>185</v>
      </c>
      <c r="E337" s="227" t="s">
        <v>1</v>
      </c>
      <c r="F337" s="228" t="s">
        <v>443</v>
      </c>
      <c r="G337" s="226"/>
      <c r="H337" s="229">
        <v>883.9</v>
      </c>
      <c r="I337" s="230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AT337" s="235" t="s">
        <v>185</v>
      </c>
      <c r="AU337" s="235" t="s">
        <v>87</v>
      </c>
      <c r="AV337" s="13" t="s">
        <v>87</v>
      </c>
      <c r="AW337" s="13" t="s">
        <v>34</v>
      </c>
      <c r="AX337" s="13" t="s">
        <v>78</v>
      </c>
      <c r="AY337" s="235" t="s">
        <v>174</v>
      </c>
    </row>
    <row r="338" spans="1:65" s="13" customFormat="1" ht="11.25">
      <c r="B338" s="225"/>
      <c r="C338" s="226"/>
      <c r="D338" s="221" t="s">
        <v>185</v>
      </c>
      <c r="E338" s="227" t="s">
        <v>1</v>
      </c>
      <c r="F338" s="228" t="s">
        <v>444</v>
      </c>
      <c r="G338" s="226"/>
      <c r="H338" s="229">
        <v>651.70000000000005</v>
      </c>
      <c r="I338" s="230"/>
      <c r="J338" s="226"/>
      <c r="K338" s="226"/>
      <c r="L338" s="231"/>
      <c r="M338" s="232"/>
      <c r="N338" s="233"/>
      <c r="O338" s="233"/>
      <c r="P338" s="233"/>
      <c r="Q338" s="233"/>
      <c r="R338" s="233"/>
      <c r="S338" s="233"/>
      <c r="T338" s="234"/>
      <c r="AT338" s="235" t="s">
        <v>185</v>
      </c>
      <c r="AU338" s="235" t="s">
        <v>87</v>
      </c>
      <c r="AV338" s="13" t="s">
        <v>87</v>
      </c>
      <c r="AW338" s="13" t="s">
        <v>34</v>
      </c>
      <c r="AX338" s="13" t="s">
        <v>78</v>
      </c>
      <c r="AY338" s="235" t="s">
        <v>174</v>
      </c>
    </row>
    <row r="339" spans="1:65" s="13" customFormat="1" ht="11.25">
      <c r="B339" s="225"/>
      <c r="C339" s="226"/>
      <c r="D339" s="221" t="s">
        <v>185</v>
      </c>
      <c r="E339" s="227" t="s">
        <v>1</v>
      </c>
      <c r="F339" s="228" t="s">
        <v>445</v>
      </c>
      <c r="G339" s="226"/>
      <c r="H339" s="229">
        <v>-1175</v>
      </c>
      <c r="I339" s="230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AT339" s="235" t="s">
        <v>185</v>
      </c>
      <c r="AU339" s="235" t="s">
        <v>87</v>
      </c>
      <c r="AV339" s="13" t="s">
        <v>87</v>
      </c>
      <c r="AW339" s="13" t="s">
        <v>34</v>
      </c>
      <c r="AX339" s="13" t="s">
        <v>78</v>
      </c>
      <c r="AY339" s="235" t="s">
        <v>174</v>
      </c>
    </row>
    <row r="340" spans="1:65" s="13" customFormat="1" ht="11.25">
      <c r="B340" s="225"/>
      <c r="C340" s="226"/>
      <c r="D340" s="221" t="s">
        <v>185</v>
      </c>
      <c r="E340" s="227" t="s">
        <v>1</v>
      </c>
      <c r="F340" s="228" t="s">
        <v>446</v>
      </c>
      <c r="G340" s="226"/>
      <c r="H340" s="229">
        <v>-986.11</v>
      </c>
      <c r="I340" s="230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AT340" s="235" t="s">
        <v>185</v>
      </c>
      <c r="AU340" s="235" t="s">
        <v>87</v>
      </c>
      <c r="AV340" s="13" t="s">
        <v>87</v>
      </c>
      <c r="AW340" s="13" t="s">
        <v>34</v>
      </c>
      <c r="AX340" s="13" t="s">
        <v>78</v>
      </c>
      <c r="AY340" s="235" t="s">
        <v>174</v>
      </c>
    </row>
    <row r="341" spans="1:65" s="14" customFormat="1" ht="11.25">
      <c r="B341" s="236"/>
      <c r="C341" s="237"/>
      <c r="D341" s="221" t="s">
        <v>185</v>
      </c>
      <c r="E341" s="238" t="s">
        <v>1</v>
      </c>
      <c r="F341" s="239" t="s">
        <v>187</v>
      </c>
      <c r="G341" s="237"/>
      <c r="H341" s="240">
        <v>18621.090000000004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AT341" s="246" t="s">
        <v>185</v>
      </c>
      <c r="AU341" s="246" t="s">
        <v>87</v>
      </c>
      <c r="AV341" s="14" t="s">
        <v>181</v>
      </c>
      <c r="AW341" s="14" t="s">
        <v>34</v>
      </c>
      <c r="AX341" s="14" t="s">
        <v>85</v>
      </c>
      <c r="AY341" s="246" t="s">
        <v>174</v>
      </c>
    </row>
    <row r="342" spans="1:65" s="2" customFormat="1" ht="24" customHeight="1">
      <c r="A342" s="34"/>
      <c r="B342" s="35"/>
      <c r="C342" s="208" t="s">
        <v>447</v>
      </c>
      <c r="D342" s="208" t="s">
        <v>176</v>
      </c>
      <c r="E342" s="209" t="s">
        <v>448</v>
      </c>
      <c r="F342" s="210" t="s">
        <v>449</v>
      </c>
      <c r="G342" s="211" t="s">
        <v>194</v>
      </c>
      <c r="H342" s="212">
        <v>18621.09</v>
      </c>
      <c r="I342" s="213"/>
      <c r="J342" s="214">
        <f>ROUND(I342*H342,2)</f>
        <v>0</v>
      </c>
      <c r="K342" s="210" t="s">
        <v>180</v>
      </c>
      <c r="L342" s="39"/>
      <c r="M342" s="215" t="s">
        <v>1</v>
      </c>
      <c r="N342" s="216" t="s">
        <v>43</v>
      </c>
      <c r="O342" s="71"/>
      <c r="P342" s="217">
        <f>O342*H342</f>
        <v>0</v>
      </c>
      <c r="Q342" s="217">
        <v>0</v>
      </c>
      <c r="R342" s="217">
        <f>Q342*H342</f>
        <v>0</v>
      </c>
      <c r="S342" s="217">
        <v>0</v>
      </c>
      <c r="T342" s="218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9" t="s">
        <v>181</v>
      </c>
      <c r="AT342" s="219" t="s">
        <v>176</v>
      </c>
      <c r="AU342" s="219" t="s">
        <v>87</v>
      </c>
      <c r="AY342" s="17" t="s">
        <v>174</v>
      </c>
      <c r="BE342" s="220">
        <f>IF(N342="základní",J342,0)</f>
        <v>0</v>
      </c>
      <c r="BF342" s="220">
        <f>IF(N342="snížená",J342,0)</f>
        <v>0</v>
      </c>
      <c r="BG342" s="220">
        <f>IF(N342="zákl. přenesená",J342,0)</f>
        <v>0</v>
      </c>
      <c r="BH342" s="220">
        <f>IF(N342="sníž. přenesená",J342,0)</f>
        <v>0</v>
      </c>
      <c r="BI342" s="220">
        <f>IF(N342="nulová",J342,0)</f>
        <v>0</v>
      </c>
      <c r="BJ342" s="17" t="s">
        <v>85</v>
      </c>
      <c r="BK342" s="220">
        <f>ROUND(I342*H342,2)</f>
        <v>0</v>
      </c>
      <c r="BL342" s="17" t="s">
        <v>181</v>
      </c>
      <c r="BM342" s="219" t="s">
        <v>450</v>
      </c>
    </row>
    <row r="343" spans="1:65" s="2" customFormat="1" ht="29.25">
      <c r="A343" s="34"/>
      <c r="B343" s="35"/>
      <c r="C343" s="36"/>
      <c r="D343" s="221" t="s">
        <v>183</v>
      </c>
      <c r="E343" s="36"/>
      <c r="F343" s="222" t="s">
        <v>451</v>
      </c>
      <c r="G343" s="36"/>
      <c r="H343" s="36"/>
      <c r="I343" s="122"/>
      <c r="J343" s="36"/>
      <c r="K343" s="36"/>
      <c r="L343" s="39"/>
      <c r="M343" s="223"/>
      <c r="N343" s="224"/>
      <c r="O343" s="71"/>
      <c r="P343" s="71"/>
      <c r="Q343" s="71"/>
      <c r="R343" s="71"/>
      <c r="S343" s="71"/>
      <c r="T343" s="72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17" t="s">
        <v>183</v>
      </c>
      <c r="AU343" s="17" t="s">
        <v>87</v>
      </c>
    </row>
    <row r="344" spans="1:65" s="13" customFormat="1" ht="11.25">
      <c r="B344" s="225"/>
      <c r="C344" s="226"/>
      <c r="D344" s="221" t="s">
        <v>185</v>
      </c>
      <c r="E344" s="227" t="s">
        <v>1</v>
      </c>
      <c r="F344" s="228" t="s">
        <v>452</v>
      </c>
      <c r="G344" s="226"/>
      <c r="H344" s="229">
        <v>18621.09</v>
      </c>
      <c r="I344" s="230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AT344" s="235" t="s">
        <v>185</v>
      </c>
      <c r="AU344" s="235" t="s">
        <v>87</v>
      </c>
      <c r="AV344" s="13" t="s">
        <v>87</v>
      </c>
      <c r="AW344" s="13" t="s">
        <v>34</v>
      </c>
      <c r="AX344" s="13" t="s">
        <v>78</v>
      </c>
      <c r="AY344" s="235" t="s">
        <v>174</v>
      </c>
    </row>
    <row r="345" spans="1:65" s="14" customFormat="1" ht="11.25">
      <c r="B345" s="236"/>
      <c r="C345" s="237"/>
      <c r="D345" s="221" t="s">
        <v>185</v>
      </c>
      <c r="E345" s="238" t="s">
        <v>1</v>
      </c>
      <c r="F345" s="239" t="s">
        <v>187</v>
      </c>
      <c r="G345" s="237"/>
      <c r="H345" s="240">
        <v>18621.09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AT345" s="246" t="s">
        <v>185</v>
      </c>
      <c r="AU345" s="246" t="s">
        <v>87</v>
      </c>
      <c r="AV345" s="14" t="s">
        <v>181</v>
      </c>
      <c r="AW345" s="14" t="s">
        <v>34</v>
      </c>
      <c r="AX345" s="14" t="s">
        <v>85</v>
      </c>
      <c r="AY345" s="246" t="s">
        <v>174</v>
      </c>
    </row>
    <row r="346" spans="1:65" s="2" customFormat="1" ht="16.5" customHeight="1">
      <c r="A346" s="34"/>
      <c r="B346" s="35"/>
      <c r="C346" s="208" t="s">
        <v>453</v>
      </c>
      <c r="D346" s="208" t="s">
        <v>176</v>
      </c>
      <c r="E346" s="209" t="s">
        <v>454</v>
      </c>
      <c r="F346" s="210" t="s">
        <v>455</v>
      </c>
      <c r="G346" s="211" t="s">
        <v>194</v>
      </c>
      <c r="H346" s="212">
        <v>324</v>
      </c>
      <c r="I346" s="213"/>
      <c r="J346" s="214">
        <f>ROUND(I346*H346,2)</f>
        <v>0</v>
      </c>
      <c r="K346" s="210" t="s">
        <v>180</v>
      </c>
      <c r="L346" s="39"/>
      <c r="M346" s="215" t="s">
        <v>1</v>
      </c>
      <c r="N346" s="216" t="s">
        <v>43</v>
      </c>
      <c r="O346" s="71"/>
      <c r="P346" s="217">
        <f>O346*H346</f>
        <v>0</v>
      </c>
      <c r="Q346" s="217">
        <v>6.9999999999999999E-4</v>
      </c>
      <c r="R346" s="217">
        <f>Q346*H346</f>
        <v>0.2268</v>
      </c>
      <c r="S346" s="217">
        <v>0</v>
      </c>
      <c r="T346" s="218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9" t="s">
        <v>181</v>
      </c>
      <c r="AT346" s="219" t="s">
        <v>176</v>
      </c>
      <c r="AU346" s="219" t="s">
        <v>87</v>
      </c>
      <c r="AY346" s="17" t="s">
        <v>174</v>
      </c>
      <c r="BE346" s="220">
        <f>IF(N346="základní",J346,0)</f>
        <v>0</v>
      </c>
      <c r="BF346" s="220">
        <f>IF(N346="snížená",J346,0)</f>
        <v>0</v>
      </c>
      <c r="BG346" s="220">
        <f>IF(N346="zákl. přenesená",J346,0)</f>
        <v>0</v>
      </c>
      <c r="BH346" s="220">
        <f>IF(N346="sníž. přenesená",J346,0)</f>
        <v>0</v>
      </c>
      <c r="BI346" s="220">
        <f>IF(N346="nulová",J346,0)</f>
        <v>0</v>
      </c>
      <c r="BJ346" s="17" t="s">
        <v>85</v>
      </c>
      <c r="BK346" s="220">
        <f>ROUND(I346*H346,2)</f>
        <v>0</v>
      </c>
      <c r="BL346" s="17" t="s">
        <v>181</v>
      </c>
      <c r="BM346" s="219" t="s">
        <v>456</v>
      </c>
    </row>
    <row r="347" spans="1:65" s="2" customFormat="1" ht="19.5">
      <c r="A347" s="34"/>
      <c r="B347" s="35"/>
      <c r="C347" s="36"/>
      <c r="D347" s="221" t="s">
        <v>183</v>
      </c>
      <c r="E347" s="36"/>
      <c r="F347" s="222" t="s">
        <v>457</v>
      </c>
      <c r="G347" s="36"/>
      <c r="H347" s="36"/>
      <c r="I347" s="122"/>
      <c r="J347" s="36"/>
      <c r="K347" s="36"/>
      <c r="L347" s="39"/>
      <c r="M347" s="223"/>
      <c r="N347" s="224"/>
      <c r="O347" s="71"/>
      <c r="P347" s="71"/>
      <c r="Q347" s="71"/>
      <c r="R347" s="71"/>
      <c r="S347" s="71"/>
      <c r="T347" s="72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T347" s="17" t="s">
        <v>183</v>
      </c>
      <c r="AU347" s="17" t="s">
        <v>87</v>
      </c>
    </row>
    <row r="348" spans="1:65" s="13" customFormat="1" ht="11.25">
      <c r="B348" s="225"/>
      <c r="C348" s="226"/>
      <c r="D348" s="221" t="s">
        <v>185</v>
      </c>
      <c r="E348" s="227" t="s">
        <v>1</v>
      </c>
      <c r="F348" s="228" t="s">
        <v>458</v>
      </c>
      <c r="G348" s="226"/>
      <c r="H348" s="229">
        <v>76</v>
      </c>
      <c r="I348" s="230"/>
      <c r="J348" s="226"/>
      <c r="K348" s="226"/>
      <c r="L348" s="231"/>
      <c r="M348" s="232"/>
      <c r="N348" s="233"/>
      <c r="O348" s="233"/>
      <c r="P348" s="233"/>
      <c r="Q348" s="233"/>
      <c r="R348" s="233"/>
      <c r="S348" s="233"/>
      <c r="T348" s="234"/>
      <c r="AT348" s="235" t="s">
        <v>185</v>
      </c>
      <c r="AU348" s="235" t="s">
        <v>87</v>
      </c>
      <c r="AV348" s="13" t="s">
        <v>87</v>
      </c>
      <c r="AW348" s="13" t="s">
        <v>34</v>
      </c>
      <c r="AX348" s="13" t="s">
        <v>78</v>
      </c>
      <c r="AY348" s="235" t="s">
        <v>174</v>
      </c>
    </row>
    <row r="349" spans="1:65" s="13" customFormat="1" ht="11.25">
      <c r="B349" s="225"/>
      <c r="C349" s="226"/>
      <c r="D349" s="221" t="s">
        <v>185</v>
      </c>
      <c r="E349" s="227" t="s">
        <v>1</v>
      </c>
      <c r="F349" s="228" t="s">
        <v>459</v>
      </c>
      <c r="G349" s="226"/>
      <c r="H349" s="229">
        <v>86</v>
      </c>
      <c r="I349" s="230"/>
      <c r="J349" s="226"/>
      <c r="K349" s="226"/>
      <c r="L349" s="231"/>
      <c r="M349" s="232"/>
      <c r="N349" s="233"/>
      <c r="O349" s="233"/>
      <c r="P349" s="233"/>
      <c r="Q349" s="233"/>
      <c r="R349" s="233"/>
      <c r="S349" s="233"/>
      <c r="T349" s="234"/>
      <c r="AT349" s="235" t="s">
        <v>185</v>
      </c>
      <c r="AU349" s="235" t="s">
        <v>87</v>
      </c>
      <c r="AV349" s="13" t="s">
        <v>87</v>
      </c>
      <c r="AW349" s="13" t="s">
        <v>34</v>
      </c>
      <c r="AX349" s="13" t="s">
        <v>78</v>
      </c>
      <c r="AY349" s="235" t="s">
        <v>174</v>
      </c>
    </row>
    <row r="350" spans="1:65" s="13" customFormat="1" ht="11.25">
      <c r="B350" s="225"/>
      <c r="C350" s="226"/>
      <c r="D350" s="221" t="s">
        <v>185</v>
      </c>
      <c r="E350" s="227" t="s">
        <v>1</v>
      </c>
      <c r="F350" s="228" t="s">
        <v>460</v>
      </c>
      <c r="G350" s="226"/>
      <c r="H350" s="229">
        <v>91</v>
      </c>
      <c r="I350" s="230"/>
      <c r="J350" s="226"/>
      <c r="K350" s="226"/>
      <c r="L350" s="231"/>
      <c r="M350" s="232"/>
      <c r="N350" s="233"/>
      <c r="O350" s="233"/>
      <c r="P350" s="233"/>
      <c r="Q350" s="233"/>
      <c r="R350" s="233"/>
      <c r="S350" s="233"/>
      <c r="T350" s="234"/>
      <c r="AT350" s="235" t="s">
        <v>185</v>
      </c>
      <c r="AU350" s="235" t="s">
        <v>87</v>
      </c>
      <c r="AV350" s="13" t="s">
        <v>87</v>
      </c>
      <c r="AW350" s="13" t="s">
        <v>34</v>
      </c>
      <c r="AX350" s="13" t="s">
        <v>78</v>
      </c>
      <c r="AY350" s="235" t="s">
        <v>174</v>
      </c>
    </row>
    <row r="351" spans="1:65" s="13" customFormat="1" ht="11.25">
      <c r="B351" s="225"/>
      <c r="C351" s="226"/>
      <c r="D351" s="221" t="s">
        <v>185</v>
      </c>
      <c r="E351" s="227" t="s">
        <v>1</v>
      </c>
      <c r="F351" s="228" t="s">
        <v>461</v>
      </c>
      <c r="G351" s="226"/>
      <c r="H351" s="229">
        <v>71</v>
      </c>
      <c r="I351" s="230"/>
      <c r="J351" s="226"/>
      <c r="K351" s="226"/>
      <c r="L351" s="231"/>
      <c r="M351" s="232"/>
      <c r="N351" s="233"/>
      <c r="O351" s="233"/>
      <c r="P351" s="233"/>
      <c r="Q351" s="233"/>
      <c r="R351" s="233"/>
      <c r="S351" s="233"/>
      <c r="T351" s="234"/>
      <c r="AT351" s="235" t="s">
        <v>185</v>
      </c>
      <c r="AU351" s="235" t="s">
        <v>87</v>
      </c>
      <c r="AV351" s="13" t="s">
        <v>87</v>
      </c>
      <c r="AW351" s="13" t="s">
        <v>34</v>
      </c>
      <c r="AX351" s="13" t="s">
        <v>78</v>
      </c>
      <c r="AY351" s="235" t="s">
        <v>174</v>
      </c>
    </row>
    <row r="352" spans="1:65" s="14" customFormat="1" ht="11.25">
      <c r="B352" s="236"/>
      <c r="C352" s="237"/>
      <c r="D352" s="221" t="s">
        <v>185</v>
      </c>
      <c r="E352" s="238" t="s">
        <v>1</v>
      </c>
      <c r="F352" s="239" t="s">
        <v>187</v>
      </c>
      <c r="G352" s="237"/>
      <c r="H352" s="240">
        <v>324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AT352" s="246" t="s">
        <v>185</v>
      </c>
      <c r="AU352" s="246" t="s">
        <v>87</v>
      </c>
      <c r="AV352" s="14" t="s">
        <v>181</v>
      </c>
      <c r="AW352" s="14" t="s">
        <v>34</v>
      </c>
      <c r="AX352" s="14" t="s">
        <v>85</v>
      </c>
      <c r="AY352" s="246" t="s">
        <v>174</v>
      </c>
    </row>
    <row r="353" spans="1:65" s="2" customFormat="1" ht="16.5" customHeight="1">
      <c r="A353" s="34"/>
      <c r="B353" s="35"/>
      <c r="C353" s="208" t="s">
        <v>462</v>
      </c>
      <c r="D353" s="208" t="s">
        <v>176</v>
      </c>
      <c r="E353" s="209" t="s">
        <v>463</v>
      </c>
      <c r="F353" s="210" t="s">
        <v>464</v>
      </c>
      <c r="G353" s="211" t="s">
        <v>194</v>
      </c>
      <c r="H353" s="212">
        <v>324</v>
      </c>
      <c r="I353" s="213"/>
      <c r="J353" s="214">
        <f>ROUND(I353*H353,2)</f>
        <v>0</v>
      </c>
      <c r="K353" s="210" t="s">
        <v>180</v>
      </c>
      <c r="L353" s="39"/>
      <c r="M353" s="215" t="s">
        <v>1</v>
      </c>
      <c r="N353" s="216" t="s">
        <v>43</v>
      </c>
      <c r="O353" s="71"/>
      <c r="P353" s="217">
        <f>O353*H353</f>
        <v>0</v>
      </c>
      <c r="Q353" s="217">
        <v>0</v>
      </c>
      <c r="R353" s="217">
        <f>Q353*H353</f>
        <v>0</v>
      </c>
      <c r="S353" s="217">
        <v>0</v>
      </c>
      <c r="T353" s="218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219" t="s">
        <v>181</v>
      </c>
      <c r="AT353" s="219" t="s">
        <v>176</v>
      </c>
      <c r="AU353" s="219" t="s">
        <v>87</v>
      </c>
      <c r="AY353" s="17" t="s">
        <v>174</v>
      </c>
      <c r="BE353" s="220">
        <f>IF(N353="základní",J353,0)</f>
        <v>0</v>
      </c>
      <c r="BF353" s="220">
        <f>IF(N353="snížená",J353,0)</f>
        <v>0</v>
      </c>
      <c r="BG353" s="220">
        <f>IF(N353="zákl. přenesená",J353,0)</f>
        <v>0</v>
      </c>
      <c r="BH353" s="220">
        <f>IF(N353="sníž. přenesená",J353,0)</f>
        <v>0</v>
      </c>
      <c r="BI353" s="220">
        <f>IF(N353="nulová",J353,0)</f>
        <v>0</v>
      </c>
      <c r="BJ353" s="17" t="s">
        <v>85</v>
      </c>
      <c r="BK353" s="220">
        <f>ROUND(I353*H353,2)</f>
        <v>0</v>
      </c>
      <c r="BL353" s="17" t="s">
        <v>181</v>
      </c>
      <c r="BM353" s="219" t="s">
        <v>465</v>
      </c>
    </row>
    <row r="354" spans="1:65" s="2" customFormat="1" ht="19.5">
      <c r="A354" s="34"/>
      <c r="B354" s="35"/>
      <c r="C354" s="36"/>
      <c r="D354" s="221" t="s">
        <v>183</v>
      </c>
      <c r="E354" s="36"/>
      <c r="F354" s="222" t="s">
        <v>466</v>
      </c>
      <c r="G354" s="36"/>
      <c r="H354" s="36"/>
      <c r="I354" s="122"/>
      <c r="J354" s="36"/>
      <c r="K354" s="36"/>
      <c r="L354" s="39"/>
      <c r="M354" s="223"/>
      <c r="N354" s="224"/>
      <c r="O354" s="71"/>
      <c r="P354" s="71"/>
      <c r="Q354" s="71"/>
      <c r="R354" s="71"/>
      <c r="S354" s="71"/>
      <c r="T354" s="72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T354" s="17" t="s">
        <v>183</v>
      </c>
      <c r="AU354" s="17" t="s">
        <v>87</v>
      </c>
    </row>
    <row r="355" spans="1:65" s="13" customFormat="1" ht="11.25">
      <c r="B355" s="225"/>
      <c r="C355" s="226"/>
      <c r="D355" s="221" t="s">
        <v>185</v>
      </c>
      <c r="E355" s="227" t="s">
        <v>1</v>
      </c>
      <c r="F355" s="228" t="s">
        <v>467</v>
      </c>
      <c r="G355" s="226"/>
      <c r="H355" s="229">
        <v>324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AT355" s="235" t="s">
        <v>185</v>
      </c>
      <c r="AU355" s="235" t="s">
        <v>87</v>
      </c>
      <c r="AV355" s="13" t="s">
        <v>87</v>
      </c>
      <c r="AW355" s="13" t="s">
        <v>34</v>
      </c>
      <c r="AX355" s="13" t="s">
        <v>78</v>
      </c>
      <c r="AY355" s="235" t="s">
        <v>174</v>
      </c>
    </row>
    <row r="356" spans="1:65" s="14" customFormat="1" ht="11.25">
      <c r="B356" s="236"/>
      <c r="C356" s="237"/>
      <c r="D356" s="221" t="s">
        <v>185</v>
      </c>
      <c r="E356" s="238" t="s">
        <v>1</v>
      </c>
      <c r="F356" s="239" t="s">
        <v>187</v>
      </c>
      <c r="G356" s="237"/>
      <c r="H356" s="240">
        <v>324</v>
      </c>
      <c r="I356" s="241"/>
      <c r="J356" s="237"/>
      <c r="K356" s="237"/>
      <c r="L356" s="242"/>
      <c r="M356" s="243"/>
      <c r="N356" s="244"/>
      <c r="O356" s="244"/>
      <c r="P356" s="244"/>
      <c r="Q356" s="244"/>
      <c r="R356" s="244"/>
      <c r="S356" s="244"/>
      <c r="T356" s="245"/>
      <c r="AT356" s="246" t="s">
        <v>185</v>
      </c>
      <c r="AU356" s="246" t="s">
        <v>87</v>
      </c>
      <c r="AV356" s="14" t="s">
        <v>181</v>
      </c>
      <c r="AW356" s="14" t="s">
        <v>34</v>
      </c>
      <c r="AX356" s="14" t="s">
        <v>85</v>
      </c>
      <c r="AY356" s="246" t="s">
        <v>174</v>
      </c>
    </row>
    <row r="357" spans="1:65" s="2" customFormat="1" ht="24" customHeight="1">
      <c r="A357" s="34"/>
      <c r="B357" s="35"/>
      <c r="C357" s="208" t="s">
        <v>468</v>
      </c>
      <c r="D357" s="208" t="s">
        <v>176</v>
      </c>
      <c r="E357" s="209" t="s">
        <v>469</v>
      </c>
      <c r="F357" s="210" t="s">
        <v>470</v>
      </c>
      <c r="G357" s="211" t="s">
        <v>304</v>
      </c>
      <c r="H357" s="212">
        <v>5865.1689999999999</v>
      </c>
      <c r="I357" s="213"/>
      <c r="J357" s="214">
        <f>ROUND(I357*H357,2)</f>
        <v>0</v>
      </c>
      <c r="K357" s="210" t="s">
        <v>180</v>
      </c>
      <c r="L357" s="39"/>
      <c r="M357" s="215" t="s">
        <v>1</v>
      </c>
      <c r="N357" s="216" t="s">
        <v>43</v>
      </c>
      <c r="O357" s="71"/>
      <c r="P357" s="217">
        <f>O357*H357</f>
        <v>0</v>
      </c>
      <c r="Q357" s="217">
        <v>0</v>
      </c>
      <c r="R357" s="217">
        <f>Q357*H357</f>
        <v>0</v>
      </c>
      <c r="S357" s="217">
        <v>0</v>
      </c>
      <c r="T357" s="218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219" t="s">
        <v>181</v>
      </c>
      <c r="AT357" s="219" t="s">
        <v>176</v>
      </c>
      <c r="AU357" s="219" t="s">
        <v>87</v>
      </c>
      <c r="AY357" s="17" t="s">
        <v>174</v>
      </c>
      <c r="BE357" s="220">
        <f>IF(N357="základní",J357,0)</f>
        <v>0</v>
      </c>
      <c r="BF357" s="220">
        <f>IF(N357="snížená",J357,0)</f>
        <v>0</v>
      </c>
      <c r="BG357" s="220">
        <f>IF(N357="zákl. přenesená",J357,0)</f>
        <v>0</v>
      </c>
      <c r="BH357" s="220">
        <f>IF(N357="sníž. přenesená",J357,0)</f>
        <v>0</v>
      </c>
      <c r="BI357" s="220">
        <f>IF(N357="nulová",J357,0)</f>
        <v>0</v>
      </c>
      <c r="BJ357" s="17" t="s">
        <v>85</v>
      </c>
      <c r="BK357" s="220">
        <f>ROUND(I357*H357,2)</f>
        <v>0</v>
      </c>
      <c r="BL357" s="17" t="s">
        <v>181</v>
      </c>
      <c r="BM357" s="219" t="s">
        <v>471</v>
      </c>
    </row>
    <row r="358" spans="1:65" s="2" customFormat="1" ht="29.25">
      <c r="A358" s="34"/>
      <c r="B358" s="35"/>
      <c r="C358" s="36"/>
      <c r="D358" s="221" t="s">
        <v>183</v>
      </c>
      <c r="E358" s="36"/>
      <c r="F358" s="222" t="s">
        <v>472</v>
      </c>
      <c r="G358" s="36"/>
      <c r="H358" s="36"/>
      <c r="I358" s="122"/>
      <c r="J358" s="36"/>
      <c r="K358" s="36"/>
      <c r="L358" s="39"/>
      <c r="M358" s="223"/>
      <c r="N358" s="224"/>
      <c r="O358" s="71"/>
      <c r="P358" s="71"/>
      <c r="Q358" s="71"/>
      <c r="R358" s="71"/>
      <c r="S358" s="71"/>
      <c r="T358" s="72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7" t="s">
        <v>183</v>
      </c>
      <c r="AU358" s="17" t="s">
        <v>87</v>
      </c>
    </row>
    <row r="359" spans="1:65" s="13" customFormat="1" ht="22.5">
      <c r="B359" s="225"/>
      <c r="C359" s="226"/>
      <c r="D359" s="221" t="s">
        <v>185</v>
      </c>
      <c r="E359" s="227" t="s">
        <v>1</v>
      </c>
      <c r="F359" s="228" t="s">
        <v>473</v>
      </c>
      <c r="G359" s="226"/>
      <c r="H359" s="229">
        <v>1502.105</v>
      </c>
      <c r="I359" s="230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AT359" s="235" t="s">
        <v>185</v>
      </c>
      <c r="AU359" s="235" t="s">
        <v>87</v>
      </c>
      <c r="AV359" s="13" t="s">
        <v>87</v>
      </c>
      <c r="AW359" s="13" t="s">
        <v>34</v>
      </c>
      <c r="AX359" s="13" t="s">
        <v>78</v>
      </c>
      <c r="AY359" s="235" t="s">
        <v>174</v>
      </c>
    </row>
    <row r="360" spans="1:65" s="13" customFormat="1" ht="11.25">
      <c r="B360" s="225"/>
      <c r="C360" s="226"/>
      <c r="D360" s="221" t="s">
        <v>185</v>
      </c>
      <c r="E360" s="227" t="s">
        <v>1</v>
      </c>
      <c r="F360" s="228" t="s">
        <v>474</v>
      </c>
      <c r="G360" s="226"/>
      <c r="H360" s="229">
        <v>91.41</v>
      </c>
      <c r="I360" s="230"/>
      <c r="J360" s="226"/>
      <c r="K360" s="226"/>
      <c r="L360" s="231"/>
      <c r="M360" s="232"/>
      <c r="N360" s="233"/>
      <c r="O360" s="233"/>
      <c r="P360" s="233"/>
      <c r="Q360" s="233"/>
      <c r="R360" s="233"/>
      <c r="S360" s="233"/>
      <c r="T360" s="234"/>
      <c r="AT360" s="235" t="s">
        <v>185</v>
      </c>
      <c r="AU360" s="235" t="s">
        <v>87</v>
      </c>
      <c r="AV360" s="13" t="s">
        <v>87</v>
      </c>
      <c r="AW360" s="13" t="s">
        <v>34</v>
      </c>
      <c r="AX360" s="13" t="s">
        <v>78</v>
      </c>
      <c r="AY360" s="235" t="s">
        <v>174</v>
      </c>
    </row>
    <row r="361" spans="1:65" s="13" customFormat="1" ht="11.25">
      <c r="B361" s="225"/>
      <c r="C361" s="226"/>
      <c r="D361" s="221" t="s">
        <v>185</v>
      </c>
      <c r="E361" s="227" t="s">
        <v>1</v>
      </c>
      <c r="F361" s="228" t="s">
        <v>475</v>
      </c>
      <c r="G361" s="226"/>
      <c r="H361" s="229">
        <v>759.66</v>
      </c>
      <c r="I361" s="230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AT361" s="235" t="s">
        <v>185</v>
      </c>
      <c r="AU361" s="235" t="s">
        <v>87</v>
      </c>
      <c r="AV361" s="13" t="s">
        <v>87</v>
      </c>
      <c r="AW361" s="13" t="s">
        <v>34</v>
      </c>
      <c r="AX361" s="13" t="s">
        <v>78</v>
      </c>
      <c r="AY361" s="235" t="s">
        <v>174</v>
      </c>
    </row>
    <row r="362" spans="1:65" s="13" customFormat="1" ht="11.25">
      <c r="B362" s="225"/>
      <c r="C362" s="226"/>
      <c r="D362" s="221" t="s">
        <v>185</v>
      </c>
      <c r="E362" s="227" t="s">
        <v>1</v>
      </c>
      <c r="F362" s="228" t="s">
        <v>476</v>
      </c>
      <c r="G362" s="226"/>
      <c r="H362" s="229">
        <v>138.215</v>
      </c>
      <c r="I362" s="230"/>
      <c r="J362" s="226"/>
      <c r="K362" s="226"/>
      <c r="L362" s="231"/>
      <c r="M362" s="232"/>
      <c r="N362" s="233"/>
      <c r="O362" s="233"/>
      <c r="P362" s="233"/>
      <c r="Q362" s="233"/>
      <c r="R362" s="233"/>
      <c r="S362" s="233"/>
      <c r="T362" s="234"/>
      <c r="AT362" s="235" t="s">
        <v>185</v>
      </c>
      <c r="AU362" s="235" t="s">
        <v>87</v>
      </c>
      <c r="AV362" s="13" t="s">
        <v>87</v>
      </c>
      <c r="AW362" s="13" t="s">
        <v>34</v>
      </c>
      <c r="AX362" s="13" t="s">
        <v>78</v>
      </c>
      <c r="AY362" s="235" t="s">
        <v>174</v>
      </c>
    </row>
    <row r="363" spans="1:65" s="13" customFormat="1" ht="11.25">
      <c r="B363" s="225"/>
      <c r="C363" s="226"/>
      <c r="D363" s="221" t="s">
        <v>185</v>
      </c>
      <c r="E363" s="227" t="s">
        <v>1</v>
      </c>
      <c r="F363" s="228" t="s">
        <v>477</v>
      </c>
      <c r="G363" s="226"/>
      <c r="H363" s="229">
        <v>273.68</v>
      </c>
      <c r="I363" s="230"/>
      <c r="J363" s="226"/>
      <c r="K363" s="226"/>
      <c r="L363" s="231"/>
      <c r="M363" s="232"/>
      <c r="N363" s="233"/>
      <c r="O363" s="233"/>
      <c r="P363" s="233"/>
      <c r="Q363" s="233"/>
      <c r="R363" s="233"/>
      <c r="S363" s="233"/>
      <c r="T363" s="234"/>
      <c r="AT363" s="235" t="s">
        <v>185</v>
      </c>
      <c r="AU363" s="235" t="s">
        <v>87</v>
      </c>
      <c r="AV363" s="13" t="s">
        <v>87</v>
      </c>
      <c r="AW363" s="13" t="s">
        <v>34</v>
      </c>
      <c r="AX363" s="13" t="s">
        <v>78</v>
      </c>
      <c r="AY363" s="235" t="s">
        <v>174</v>
      </c>
    </row>
    <row r="364" spans="1:65" s="13" customFormat="1" ht="11.25">
      <c r="B364" s="225"/>
      <c r="C364" s="226"/>
      <c r="D364" s="221" t="s">
        <v>185</v>
      </c>
      <c r="E364" s="227" t="s">
        <v>1</v>
      </c>
      <c r="F364" s="228" t="s">
        <v>478</v>
      </c>
      <c r="G364" s="226"/>
      <c r="H364" s="229">
        <v>1055.56</v>
      </c>
      <c r="I364" s="230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AT364" s="235" t="s">
        <v>185</v>
      </c>
      <c r="AU364" s="235" t="s">
        <v>87</v>
      </c>
      <c r="AV364" s="13" t="s">
        <v>87</v>
      </c>
      <c r="AW364" s="13" t="s">
        <v>34</v>
      </c>
      <c r="AX364" s="13" t="s">
        <v>78</v>
      </c>
      <c r="AY364" s="235" t="s">
        <v>174</v>
      </c>
    </row>
    <row r="365" spans="1:65" s="13" customFormat="1" ht="11.25">
      <c r="B365" s="225"/>
      <c r="C365" s="226"/>
      <c r="D365" s="221" t="s">
        <v>185</v>
      </c>
      <c r="E365" s="227" t="s">
        <v>1</v>
      </c>
      <c r="F365" s="228" t="s">
        <v>479</v>
      </c>
      <c r="G365" s="226"/>
      <c r="H365" s="229">
        <v>236.005</v>
      </c>
      <c r="I365" s="230"/>
      <c r="J365" s="226"/>
      <c r="K365" s="226"/>
      <c r="L365" s="231"/>
      <c r="M365" s="232"/>
      <c r="N365" s="233"/>
      <c r="O365" s="233"/>
      <c r="P365" s="233"/>
      <c r="Q365" s="233"/>
      <c r="R365" s="233"/>
      <c r="S365" s="233"/>
      <c r="T365" s="234"/>
      <c r="AT365" s="235" t="s">
        <v>185</v>
      </c>
      <c r="AU365" s="235" t="s">
        <v>87</v>
      </c>
      <c r="AV365" s="13" t="s">
        <v>87</v>
      </c>
      <c r="AW365" s="13" t="s">
        <v>34</v>
      </c>
      <c r="AX365" s="13" t="s">
        <v>78</v>
      </c>
      <c r="AY365" s="235" t="s">
        <v>174</v>
      </c>
    </row>
    <row r="366" spans="1:65" s="13" customFormat="1" ht="11.25">
      <c r="B366" s="225"/>
      <c r="C366" s="226"/>
      <c r="D366" s="221" t="s">
        <v>185</v>
      </c>
      <c r="E366" s="227" t="s">
        <v>1</v>
      </c>
      <c r="F366" s="228" t="s">
        <v>480</v>
      </c>
      <c r="G366" s="226"/>
      <c r="H366" s="229">
        <v>623.20500000000004</v>
      </c>
      <c r="I366" s="230"/>
      <c r="J366" s="226"/>
      <c r="K366" s="226"/>
      <c r="L366" s="231"/>
      <c r="M366" s="232"/>
      <c r="N366" s="233"/>
      <c r="O366" s="233"/>
      <c r="P366" s="233"/>
      <c r="Q366" s="233"/>
      <c r="R366" s="233"/>
      <c r="S366" s="233"/>
      <c r="T366" s="234"/>
      <c r="AT366" s="235" t="s">
        <v>185</v>
      </c>
      <c r="AU366" s="235" t="s">
        <v>87</v>
      </c>
      <c r="AV366" s="13" t="s">
        <v>87</v>
      </c>
      <c r="AW366" s="13" t="s">
        <v>34</v>
      </c>
      <c r="AX366" s="13" t="s">
        <v>78</v>
      </c>
      <c r="AY366" s="235" t="s">
        <v>174</v>
      </c>
    </row>
    <row r="367" spans="1:65" s="13" customFormat="1" ht="11.25">
      <c r="B367" s="225"/>
      <c r="C367" s="226"/>
      <c r="D367" s="221" t="s">
        <v>185</v>
      </c>
      <c r="E367" s="227" t="s">
        <v>1</v>
      </c>
      <c r="F367" s="228" t="s">
        <v>481</v>
      </c>
      <c r="G367" s="226"/>
      <c r="H367" s="229">
        <v>108.295</v>
      </c>
      <c r="I367" s="230"/>
      <c r="J367" s="226"/>
      <c r="K367" s="226"/>
      <c r="L367" s="231"/>
      <c r="M367" s="232"/>
      <c r="N367" s="233"/>
      <c r="O367" s="233"/>
      <c r="P367" s="233"/>
      <c r="Q367" s="233"/>
      <c r="R367" s="233"/>
      <c r="S367" s="233"/>
      <c r="T367" s="234"/>
      <c r="AT367" s="235" t="s">
        <v>185</v>
      </c>
      <c r="AU367" s="235" t="s">
        <v>87</v>
      </c>
      <c r="AV367" s="13" t="s">
        <v>87</v>
      </c>
      <c r="AW367" s="13" t="s">
        <v>34</v>
      </c>
      <c r="AX367" s="13" t="s">
        <v>78</v>
      </c>
      <c r="AY367" s="235" t="s">
        <v>174</v>
      </c>
    </row>
    <row r="368" spans="1:65" s="13" customFormat="1" ht="11.25">
      <c r="B368" s="225"/>
      <c r="C368" s="226"/>
      <c r="D368" s="221" t="s">
        <v>185</v>
      </c>
      <c r="E368" s="227" t="s">
        <v>1</v>
      </c>
      <c r="F368" s="228" t="s">
        <v>482</v>
      </c>
      <c r="G368" s="226"/>
      <c r="H368" s="229">
        <v>145.53</v>
      </c>
      <c r="I368" s="230"/>
      <c r="J368" s="226"/>
      <c r="K368" s="226"/>
      <c r="L368" s="231"/>
      <c r="M368" s="232"/>
      <c r="N368" s="233"/>
      <c r="O368" s="233"/>
      <c r="P368" s="233"/>
      <c r="Q368" s="233"/>
      <c r="R368" s="233"/>
      <c r="S368" s="233"/>
      <c r="T368" s="234"/>
      <c r="AT368" s="235" t="s">
        <v>185</v>
      </c>
      <c r="AU368" s="235" t="s">
        <v>87</v>
      </c>
      <c r="AV368" s="13" t="s">
        <v>87</v>
      </c>
      <c r="AW368" s="13" t="s">
        <v>34</v>
      </c>
      <c r="AX368" s="13" t="s">
        <v>78</v>
      </c>
      <c r="AY368" s="235" t="s">
        <v>174</v>
      </c>
    </row>
    <row r="369" spans="1:65" s="13" customFormat="1" ht="11.25">
      <c r="B369" s="225"/>
      <c r="C369" s="226"/>
      <c r="D369" s="221" t="s">
        <v>185</v>
      </c>
      <c r="E369" s="227" t="s">
        <v>1</v>
      </c>
      <c r="F369" s="228" t="s">
        <v>483</v>
      </c>
      <c r="G369" s="226"/>
      <c r="H369" s="229">
        <v>483.12</v>
      </c>
      <c r="I369" s="230"/>
      <c r="J369" s="226"/>
      <c r="K369" s="226"/>
      <c r="L369" s="231"/>
      <c r="M369" s="232"/>
      <c r="N369" s="233"/>
      <c r="O369" s="233"/>
      <c r="P369" s="233"/>
      <c r="Q369" s="233"/>
      <c r="R369" s="233"/>
      <c r="S369" s="233"/>
      <c r="T369" s="234"/>
      <c r="AT369" s="235" t="s">
        <v>185</v>
      </c>
      <c r="AU369" s="235" t="s">
        <v>87</v>
      </c>
      <c r="AV369" s="13" t="s">
        <v>87</v>
      </c>
      <c r="AW369" s="13" t="s">
        <v>34</v>
      </c>
      <c r="AX369" s="13" t="s">
        <v>78</v>
      </c>
      <c r="AY369" s="235" t="s">
        <v>174</v>
      </c>
    </row>
    <row r="370" spans="1:65" s="13" customFormat="1" ht="11.25">
      <c r="B370" s="225"/>
      <c r="C370" s="226"/>
      <c r="D370" s="221" t="s">
        <v>185</v>
      </c>
      <c r="E370" s="227" t="s">
        <v>1</v>
      </c>
      <c r="F370" s="228" t="s">
        <v>484</v>
      </c>
      <c r="G370" s="226"/>
      <c r="H370" s="229">
        <v>111.43</v>
      </c>
      <c r="I370" s="230"/>
      <c r="J370" s="226"/>
      <c r="K370" s="226"/>
      <c r="L370" s="231"/>
      <c r="M370" s="232"/>
      <c r="N370" s="233"/>
      <c r="O370" s="233"/>
      <c r="P370" s="233"/>
      <c r="Q370" s="233"/>
      <c r="R370" s="233"/>
      <c r="S370" s="233"/>
      <c r="T370" s="234"/>
      <c r="AT370" s="235" t="s">
        <v>185</v>
      </c>
      <c r="AU370" s="235" t="s">
        <v>87</v>
      </c>
      <c r="AV370" s="13" t="s">
        <v>87</v>
      </c>
      <c r="AW370" s="13" t="s">
        <v>34</v>
      </c>
      <c r="AX370" s="13" t="s">
        <v>78</v>
      </c>
      <c r="AY370" s="235" t="s">
        <v>174</v>
      </c>
    </row>
    <row r="371" spans="1:65" s="13" customFormat="1" ht="11.25">
      <c r="B371" s="225"/>
      <c r="C371" s="226"/>
      <c r="D371" s="221" t="s">
        <v>185</v>
      </c>
      <c r="E371" s="227" t="s">
        <v>1</v>
      </c>
      <c r="F371" s="228" t="s">
        <v>485</v>
      </c>
      <c r="G371" s="226"/>
      <c r="H371" s="229">
        <v>181.88499999999999</v>
      </c>
      <c r="I371" s="230"/>
      <c r="J371" s="226"/>
      <c r="K371" s="226"/>
      <c r="L371" s="231"/>
      <c r="M371" s="232"/>
      <c r="N371" s="233"/>
      <c r="O371" s="233"/>
      <c r="P371" s="233"/>
      <c r="Q371" s="233"/>
      <c r="R371" s="233"/>
      <c r="S371" s="233"/>
      <c r="T371" s="234"/>
      <c r="AT371" s="235" t="s">
        <v>185</v>
      </c>
      <c r="AU371" s="235" t="s">
        <v>87</v>
      </c>
      <c r="AV371" s="13" t="s">
        <v>87</v>
      </c>
      <c r="AW371" s="13" t="s">
        <v>34</v>
      </c>
      <c r="AX371" s="13" t="s">
        <v>78</v>
      </c>
      <c r="AY371" s="235" t="s">
        <v>174</v>
      </c>
    </row>
    <row r="372" spans="1:65" s="13" customFormat="1" ht="11.25">
      <c r="B372" s="225"/>
      <c r="C372" s="226"/>
      <c r="D372" s="221" t="s">
        <v>185</v>
      </c>
      <c r="E372" s="227" t="s">
        <v>1</v>
      </c>
      <c r="F372" s="228" t="s">
        <v>486</v>
      </c>
      <c r="G372" s="226"/>
      <c r="H372" s="229">
        <v>264.11</v>
      </c>
      <c r="I372" s="230"/>
      <c r="J372" s="226"/>
      <c r="K372" s="226"/>
      <c r="L372" s="231"/>
      <c r="M372" s="232"/>
      <c r="N372" s="233"/>
      <c r="O372" s="233"/>
      <c r="P372" s="233"/>
      <c r="Q372" s="233"/>
      <c r="R372" s="233"/>
      <c r="S372" s="233"/>
      <c r="T372" s="234"/>
      <c r="AT372" s="235" t="s">
        <v>185</v>
      </c>
      <c r="AU372" s="235" t="s">
        <v>87</v>
      </c>
      <c r="AV372" s="13" t="s">
        <v>87</v>
      </c>
      <c r="AW372" s="13" t="s">
        <v>34</v>
      </c>
      <c r="AX372" s="13" t="s">
        <v>78</v>
      </c>
      <c r="AY372" s="235" t="s">
        <v>174</v>
      </c>
    </row>
    <row r="373" spans="1:65" s="13" customFormat="1" ht="11.25">
      <c r="B373" s="225"/>
      <c r="C373" s="226"/>
      <c r="D373" s="221" t="s">
        <v>185</v>
      </c>
      <c r="E373" s="227" t="s">
        <v>1</v>
      </c>
      <c r="F373" s="228" t="s">
        <v>487</v>
      </c>
      <c r="G373" s="226"/>
      <c r="H373" s="229">
        <v>103.07</v>
      </c>
      <c r="I373" s="230"/>
      <c r="J373" s="226"/>
      <c r="K373" s="226"/>
      <c r="L373" s="231"/>
      <c r="M373" s="232"/>
      <c r="N373" s="233"/>
      <c r="O373" s="233"/>
      <c r="P373" s="233"/>
      <c r="Q373" s="233"/>
      <c r="R373" s="233"/>
      <c r="S373" s="233"/>
      <c r="T373" s="234"/>
      <c r="AT373" s="235" t="s">
        <v>185</v>
      </c>
      <c r="AU373" s="235" t="s">
        <v>87</v>
      </c>
      <c r="AV373" s="13" t="s">
        <v>87</v>
      </c>
      <c r="AW373" s="13" t="s">
        <v>34</v>
      </c>
      <c r="AX373" s="13" t="s">
        <v>78</v>
      </c>
      <c r="AY373" s="235" t="s">
        <v>174</v>
      </c>
    </row>
    <row r="374" spans="1:65" s="13" customFormat="1" ht="22.5">
      <c r="B374" s="225"/>
      <c r="C374" s="226"/>
      <c r="D374" s="221" t="s">
        <v>185</v>
      </c>
      <c r="E374" s="227" t="s">
        <v>1</v>
      </c>
      <c r="F374" s="228" t="s">
        <v>488</v>
      </c>
      <c r="G374" s="226"/>
      <c r="H374" s="229">
        <v>45.5</v>
      </c>
      <c r="I374" s="230"/>
      <c r="J374" s="226"/>
      <c r="K374" s="226"/>
      <c r="L374" s="231"/>
      <c r="M374" s="232"/>
      <c r="N374" s="233"/>
      <c r="O374" s="233"/>
      <c r="P374" s="233"/>
      <c r="Q374" s="233"/>
      <c r="R374" s="233"/>
      <c r="S374" s="233"/>
      <c r="T374" s="234"/>
      <c r="AT374" s="235" t="s">
        <v>185</v>
      </c>
      <c r="AU374" s="235" t="s">
        <v>87</v>
      </c>
      <c r="AV374" s="13" t="s">
        <v>87</v>
      </c>
      <c r="AW374" s="13" t="s">
        <v>34</v>
      </c>
      <c r="AX374" s="13" t="s">
        <v>78</v>
      </c>
      <c r="AY374" s="235" t="s">
        <v>174</v>
      </c>
    </row>
    <row r="375" spans="1:65" s="13" customFormat="1" ht="11.25">
      <c r="B375" s="225"/>
      <c r="C375" s="226"/>
      <c r="D375" s="221" t="s">
        <v>185</v>
      </c>
      <c r="E375" s="227" t="s">
        <v>1</v>
      </c>
      <c r="F375" s="228" t="s">
        <v>489</v>
      </c>
      <c r="G375" s="226"/>
      <c r="H375" s="229">
        <v>50.3</v>
      </c>
      <c r="I375" s="230"/>
      <c r="J375" s="226"/>
      <c r="K375" s="226"/>
      <c r="L375" s="231"/>
      <c r="M375" s="232"/>
      <c r="N375" s="233"/>
      <c r="O375" s="233"/>
      <c r="P375" s="233"/>
      <c r="Q375" s="233"/>
      <c r="R375" s="233"/>
      <c r="S375" s="233"/>
      <c r="T375" s="234"/>
      <c r="AT375" s="235" t="s">
        <v>185</v>
      </c>
      <c r="AU375" s="235" t="s">
        <v>87</v>
      </c>
      <c r="AV375" s="13" t="s">
        <v>87</v>
      </c>
      <c r="AW375" s="13" t="s">
        <v>34</v>
      </c>
      <c r="AX375" s="13" t="s">
        <v>78</v>
      </c>
      <c r="AY375" s="235" t="s">
        <v>174</v>
      </c>
    </row>
    <row r="376" spans="1:65" s="13" customFormat="1" ht="11.25">
      <c r="B376" s="225"/>
      <c r="C376" s="226"/>
      <c r="D376" s="221" t="s">
        <v>185</v>
      </c>
      <c r="E376" s="227" t="s">
        <v>1</v>
      </c>
      <c r="F376" s="228" t="s">
        <v>490</v>
      </c>
      <c r="G376" s="226"/>
      <c r="H376" s="229">
        <v>51.8</v>
      </c>
      <c r="I376" s="230"/>
      <c r="J376" s="226"/>
      <c r="K376" s="226"/>
      <c r="L376" s="231"/>
      <c r="M376" s="232"/>
      <c r="N376" s="233"/>
      <c r="O376" s="233"/>
      <c r="P376" s="233"/>
      <c r="Q376" s="233"/>
      <c r="R376" s="233"/>
      <c r="S376" s="233"/>
      <c r="T376" s="234"/>
      <c r="AT376" s="235" t="s">
        <v>185</v>
      </c>
      <c r="AU376" s="235" t="s">
        <v>87</v>
      </c>
      <c r="AV376" s="13" t="s">
        <v>87</v>
      </c>
      <c r="AW376" s="13" t="s">
        <v>34</v>
      </c>
      <c r="AX376" s="13" t="s">
        <v>78</v>
      </c>
      <c r="AY376" s="235" t="s">
        <v>174</v>
      </c>
    </row>
    <row r="377" spans="1:65" s="13" customFormat="1" ht="11.25">
      <c r="B377" s="225"/>
      <c r="C377" s="226"/>
      <c r="D377" s="221" t="s">
        <v>185</v>
      </c>
      <c r="E377" s="227" t="s">
        <v>1</v>
      </c>
      <c r="F377" s="228" t="s">
        <v>491</v>
      </c>
      <c r="G377" s="226"/>
      <c r="H377" s="229">
        <v>43.5</v>
      </c>
      <c r="I377" s="230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AT377" s="235" t="s">
        <v>185</v>
      </c>
      <c r="AU377" s="235" t="s">
        <v>87</v>
      </c>
      <c r="AV377" s="13" t="s">
        <v>87</v>
      </c>
      <c r="AW377" s="13" t="s">
        <v>34</v>
      </c>
      <c r="AX377" s="13" t="s">
        <v>78</v>
      </c>
      <c r="AY377" s="235" t="s">
        <v>174</v>
      </c>
    </row>
    <row r="378" spans="1:65" s="13" customFormat="1" ht="11.25">
      <c r="B378" s="225"/>
      <c r="C378" s="226"/>
      <c r="D378" s="221" t="s">
        <v>185</v>
      </c>
      <c r="E378" s="227" t="s">
        <v>1</v>
      </c>
      <c r="F378" s="228" t="s">
        <v>492</v>
      </c>
      <c r="G378" s="226"/>
      <c r="H378" s="229">
        <v>-403.21100000000001</v>
      </c>
      <c r="I378" s="230"/>
      <c r="J378" s="226"/>
      <c r="K378" s="226"/>
      <c r="L378" s="231"/>
      <c r="M378" s="232"/>
      <c r="N378" s="233"/>
      <c r="O378" s="233"/>
      <c r="P378" s="233"/>
      <c r="Q378" s="233"/>
      <c r="R378" s="233"/>
      <c r="S378" s="233"/>
      <c r="T378" s="234"/>
      <c r="AT378" s="235" t="s">
        <v>185</v>
      </c>
      <c r="AU378" s="235" t="s">
        <v>87</v>
      </c>
      <c r="AV378" s="13" t="s">
        <v>87</v>
      </c>
      <c r="AW378" s="13" t="s">
        <v>34</v>
      </c>
      <c r="AX378" s="13" t="s">
        <v>78</v>
      </c>
      <c r="AY378" s="235" t="s">
        <v>174</v>
      </c>
    </row>
    <row r="379" spans="1:65" s="14" customFormat="1" ht="11.25">
      <c r="B379" s="236"/>
      <c r="C379" s="237"/>
      <c r="D379" s="221" t="s">
        <v>185</v>
      </c>
      <c r="E379" s="238" t="s">
        <v>1</v>
      </c>
      <c r="F379" s="239" t="s">
        <v>187</v>
      </c>
      <c r="G379" s="237"/>
      <c r="H379" s="240">
        <v>5865.1689999999999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AT379" s="246" t="s">
        <v>185</v>
      </c>
      <c r="AU379" s="246" t="s">
        <v>87</v>
      </c>
      <c r="AV379" s="14" t="s">
        <v>181</v>
      </c>
      <c r="AW379" s="14" t="s">
        <v>34</v>
      </c>
      <c r="AX379" s="14" t="s">
        <v>85</v>
      </c>
      <c r="AY379" s="246" t="s">
        <v>174</v>
      </c>
    </row>
    <row r="380" spans="1:65" s="2" customFormat="1" ht="24" customHeight="1">
      <c r="A380" s="34"/>
      <c r="B380" s="35"/>
      <c r="C380" s="208" t="s">
        <v>493</v>
      </c>
      <c r="D380" s="208" t="s">
        <v>176</v>
      </c>
      <c r="E380" s="209" t="s">
        <v>494</v>
      </c>
      <c r="F380" s="210" t="s">
        <v>495</v>
      </c>
      <c r="G380" s="211" t="s">
        <v>304</v>
      </c>
      <c r="H380" s="212">
        <v>3845.1</v>
      </c>
      <c r="I380" s="213"/>
      <c r="J380" s="214">
        <f>ROUND(I380*H380,2)</f>
        <v>0</v>
      </c>
      <c r="K380" s="210" t="s">
        <v>180</v>
      </c>
      <c r="L380" s="39"/>
      <c r="M380" s="215" t="s">
        <v>1</v>
      </c>
      <c r="N380" s="216" t="s">
        <v>43</v>
      </c>
      <c r="O380" s="71"/>
      <c r="P380" s="217">
        <f>O380*H380</f>
        <v>0</v>
      </c>
      <c r="Q380" s="217">
        <v>0</v>
      </c>
      <c r="R380" s="217">
        <f>Q380*H380</f>
        <v>0</v>
      </c>
      <c r="S380" s="217">
        <v>0</v>
      </c>
      <c r="T380" s="218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219" t="s">
        <v>181</v>
      </c>
      <c r="AT380" s="219" t="s">
        <v>176</v>
      </c>
      <c r="AU380" s="219" t="s">
        <v>87</v>
      </c>
      <c r="AY380" s="17" t="s">
        <v>174</v>
      </c>
      <c r="BE380" s="220">
        <f>IF(N380="základní",J380,0)</f>
        <v>0</v>
      </c>
      <c r="BF380" s="220">
        <f>IF(N380="snížená",J380,0)</f>
        <v>0</v>
      </c>
      <c r="BG380" s="220">
        <f>IF(N380="zákl. přenesená",J380,0)</f>
        <v>0</v>
      </c>
      <c r="BH380" s="220">
        <f>IF(N380="sníž. přenesená",J380,0)</f>
        <v>0</v>
      </c>
      <c r="BI380" s="220">
        <f>IF(N380="nulová",J380,0)</f>
        <v>0</v>
      </c>
      <c r="BJ380" s="17" t="s">
        <v>85</v>
      </c>
      <c r="BK380" s="220">
        <f>ROUND(I380*H380,2)</f>
        <v>0</v>
      </c>
      <c r="BL380" s="17" t="s">
        <v>181</v>
      </c>
      <c r="BM380" s="219" t="s">
        <v>496</v>
      </c>
    </row>
    <row r="381" spans="1:65" s="2" customFormat="1" ht="39">
      <c r="A381" s="34"/>
      <c r="B381" s="35"/>
      <c r="C381" s="36"/>
      <c r="D381" s="221" t="s">
        <v>183</v>
      </c>
      <c r="E381" s="36"/>
      <c r="F381" s="222" t="s">
        <v>497</v>
      </c>
      <c r="G381" s="36"/>
      <c r="H381" s="36"/>
      <c r="I381" s="122"/>
      <c r="J381" s="36"/>
      <c r="K381" s="36"/>
      <c r="L381" s="39"/>
      <c r="M381" s="223"/>
      <c r="N381" s="224"/>
      <c r="O381" s="71"/>
      <c r="P381" s="71"/>
      <c r="Q381" s="71"/>
      <c r="R381" s="71"/>
      <c r="S381" s="71"/>
      <c r="T381" s="72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17" t="s">
        <v>183</v>
      </c>
      <c r="AU381" s="17" t="s">
        <v>87</v>
      </c>
    </row>
    <row r="382" spans="1:65" s="13" customFormat="1" ht="11.25">
      <c r="B382" s="225"/>
      <c r="C382" s="226"/>
      <c r="D382" s="221" t="s">
        <v>185</v>
      </c>
      <c r="E382" s="227" t="s">
        <v>1</v>
      </c>
      <c r="F382" s="228" t="s">
        <v>498</v>
      </c>
      <c r="G382" s="226"/>
      <c r="H382" s="229">
        <v>1099.3</v>
      </c>
      <c r="I382" s="230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AT382" s="235" t="s">
        <v>185</v>
      </c>
      <c r="AU382" s="235" t="s">
        <v>87</v>
      </c>
      <c r="AV382" s="13" t="s">
        <v>87</v>
      </c>
      <c r="AW382" s="13" t="s">
        <v>34</v>
      </c>
      <c r="AX382" s="13" t="s">
        <v>78</v>
      </c>
      <c r="AY382" s="235" t="s">
        <v>174</v>
      </c>
    </row>
    <row r="383" spans="1:65" s="13" customFormat="1" ht="11.25">
      <c r="B383" s="225"/>
      <c r="C383" s="226"/>
      <c r="D383" s="221" t="s">
        <v>185</v>
      </c>
      <c r="E383" s="227" t="s">
        <v>1</v>
      </c>
      <c r="F383" s="228" t="s">
        <v>499</v>
      </c>
      <c r="G383" s="226"/>
      <c r="H383" s="229">
        <v>70.400000000000006</v>
      </c>
      <c r="I383" s="230"/>
      <c r="J383" s="226"/>
      <c r="K383" s="226"/>
      <c r="L383" s="231"/>
      <c r="M383" s="232"/>
      <c r="N383" s="233"/>
      <c r="O383" s="233"/>
      <c r="P383" s="233"/>
      <c r="Q383" s="233"/>
      <c r="R383" s="233"/>
      <c r="S383" s="233"/>
      <c r="T383" s="234"/>
      <c r="AT383" s="235" t="s">
        <v>185</v>
      </c>
      <c r="AU383" s="235" t="s">
        <v>87</v>
      </c>
      <c r="AV383" s="13" t="s">
        <v>87</v>
      </c>
      <c r="AW383" s="13" t="s">
        <v>34</v>
      </c>
      <c r="AX383" s="13" t="s">
        <v>78</v>
      </c>
      <c r="AY383" s="235" t="s">
        <v>174</v>
      </c>
    </row>
    <row r="384" spans="1:65" s="13" customFormat="1" ht="11.25">
      <c r="B384" s="225"/>
      <c r="C384" s="226"/>
      <c r="D384" s="221" t="s">
        <v>185</v>
      </c>
      <c r="E384" s="227" t="s">
        <v>1</v>
      </c>
      <c r="F384" s="228" t="s">
        <v>500</v>
      </c>
      <c r="G384" s="226"/>
      <c r="H384" s="229">
        <v>480.9</v>
      </c>
      <c r="I384" s="230"/>
      <c r="J384" s="226"/>
      <c r="K384" s="226"/>
      <c r="L384" s="231"/>
      <c r="M384" s="232"/>
      <c r="N384" s="233"/>
      <c r="O384" s="233"/>
      <c r="P384" s="233"/>
      <c r="Q384" s="233"/>
      <c r="R384" s="233"/>
      <c r="S384" s="233"/>
      <c r="T384" s="234"/>
      <c r="AT384" s="235" t="s">
        <v>185</v>
      </c>
      <c r="AU384" s="235" t="s">
        <v>87</v>
      </c>
      <c r="AV384" s="13" t="s">
        <v>87</v>
      </c>
      <c r="AW384" s="13" t="s">
        <v>34</v>
      </c>
      <c r="AX384" s="13" t="s">
        <v>78</v>
      </c>
      <c r="AY384" s="235" t="s">
        <v>174</v>
      </c>
    </row>
    <row r="385" spans="1:65" s="13" customFormat="1" ht="11.25">
      <c r="B385" s="225"/>
      <c r="C385" s="226"/>
      <c r="D385" s="221" t="s">
        <v>185</v>
      </c>
      <c r="E385" s="227" t="s">
        <v>1</v>
      </c>
      <c r="F385" s="228" t="s">
        <v>501</v>
      </c>
      <c r="G385" s="226"/>
      <c r="H385" s="229">
        <v>93.5</v>
      </c>
      <c r="I385" s="230"/>
      <c r="J385" s="226"/>
      <c r="K385" s="226"/>
      <c r="L385" s="231"/>
      <c r="M385" s="232"/>
      <c r="N385" s="233"/>
      <c r="O385" s="233"/>
      <c r="P385" s="233"/>
      <c r="Q385" s="233"/>
      <c r="R385" s="233"/>
      <c r="S385" s="233"/>
      <c r="T385" s="234"/>
      <c r="AT385" s="235" t="s">
        <v>185</v>
      </c>
      <c r="AU385" s="235" t="s">
        <v>87</v>
      </c>
      <c r="AV385" s="13" t="s">
        <v>87</v>
      </c>
      <c r="AW385" s="13" t="s">
        <v>34</v>
      </c>
      <c r="AX385" s="13" t="s">
        <v>78</v>
      </c>
      <c r="AY385" s="235" t="s">
        <v>174</v>
      </c>
    </row>
    <row r="386" spans="1:65" s="13" customFormat="1" ht="11.25">
      <c r="B386" s="225"/>
      <c r="C386" s="226"/>
      <c r="D386" s="221" t="s">
        <v>185</v>
      </c>
      <c r="E386" s="227" t="s">
        <v>1</v>
      </c>
      <c r="F386" s="228" t="s">
        <v>502</v>
      </c>
      <c r="G386" s="226"/>
      <c r="H386" s="229">
        <v>195.6</v>
      </c>
      <c r="I386" s="230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AT386" s="235" t="s">
        <v>185</v>
      </c>
      <c r="AU386" s="235" t="s">
        <v>87</v>
      </c>
      <c r="AV386" s="13" t="s">
        <v>87</v>
      </c>
      <c r="AW386" s="13" t="s">
        <v>34</v>
      </c>
      <c r="AX386" s="13" t="s">
        <v>78</v>
      </c>
      <c r="AY386" s="235" t="s">
        <v>174</v>
      </c>
    </row>
    <row r="387" spans="1:65" s="13" customFormat="1" ht="11.25">
      <c r="B387" s="225"/>
      <c r="C387" s="226"/>
      <c r="D387" s="221" t="s">
        <v>185</v>
      </c>
      <c r="E387" s="227" t="s">
        <v>1</v>
      </c>
      <c r="F387" s="228" t="s">
        <v>503</v>
      </c>
      <c r="G387" s="226"/>
      <c r="H387" s="229">
        <v>664.6</v>
      </c>
      <c r="I387" s="230"/>
      <c r="J387" s="226"/>
      <c r="K387" s="226"/>
      <c r="L387" s="231"/>
      <c r="M387" s="232"/>
      <c r="N387" s="233"/>
      <c r="O387" s="233"/>
      <c r="P387" s="233"/>
      <c r="Q387" s="233"/>
      <c r="R387" s="233"/>
      <c r="S387" s="233"/>
      <c r="T387" s="234"/>
      <c r="AT387" s="235" t="s">
        <v>185</v>
      </c>
      <c r="AU387" s="235" t="s">
        <v>87</v>
      </c>
      <c r="AV387" s="13" t="s">
        <v>87</v>
      </c>
      <c r="AW387" s="13" t="s">
        <v>34</v>
      </c>
      <c r="AX387" s="13" t="s">
        <v>78</v>
      </c>
      <c r="AY387" s="235" t="s">
        <v>174</v>
      </c>
    </row>
    <row r="388" spans="1:65" s="13" customFormat="1" ht="11.25">
      <c r="B388" s="225"/>
      <c r="C388" s="226"/>
      <c r="D388" s="221" t="s">
        <v>185</v>
      </c>
      <c r="E388" s="227" t="s">
        <v>1</v>
      </c>
      <c r="F388" s="228" t="s">
        <v>504</v>
      </c>
      <c r="G388" s="226"/>
      <c r="H388" s="229">
        <v>161.5</v>
      </c>
      <c r="I388" s="230"/>
      <c r="J388" s="226"/>
      <c r="K388" s="226"/>
      <c r="L388" s="231"/>
      <c r="M388" s="232"/>
      <c r="N388" s="233"/>
      <c r="O388" s="233"/>
      <c r="P388" s="233"/>
      <c r="Q388" s="233"/>
      <c r="R388" s="233"/>
      <c r="S388" s="233"/>
      <c r="T388" s="234"/>
      <c r="AT388" s="235" t="s">
        <v>185</v>
      </c>
      <c r="AU388" s="235" t="s">
        <v>87</v>
      </c>
      <c r="AV388" s="13" t="s">
        <v>87</v>
      </c>
      <c r="AW388" s="13" t="s">
        <v>34</v>
      </c>
      <c r="AX388" s="13" t="s">
        <v>78</v>
      </c>
      <c r="AY388" s="235" t="s">
        <v>174</v>
      </c>
    </row>
    <row r="389" spans="1:65" s="13" customFormat="1" ht="11.25">
      <c r="B389" s="225"/>
      <c r="C389" s="226"/>
      <c r="D389" s="221" t="s">
        <v>185</v>
      </c>
      <c r="E389" s="227" t="s">
        <v>1</v>
      </c>
      <c r="F389" s="228" t="s">
        <v>505</v>
      </c>
      <c r="G389" s="226"/>
      <c r="H389" s="229">
        <v>464.7</v>
      </c>
      <c r="I389" s="230"/>
      <c r="J389" s="226"/>
      <c r="K389" s="226"/>
      <c r="L389" s="231"/>
      <c r="M389" s="232"/>
      <c r="N389" s="233"/>
      <c r="O389" s="233"/>
      <c r="P389" s="233"/>
      <c r="Q389" s="233"/>
      <c r="R389" s="233"/>
      <c r="S389" s="233"/>
      <c r="T389" s="234"/>
      <c r="AT389" s="235" t="s">
        <v>185</v>
      </c>
      <c r="AU389" s="235" t="s">
        <v>87</v>
      </c>
      <c r="AV389" s="13" t="s">
        <v>87</v>
      </c>
      <c r="AW389" s="13" t="s">
        <v>34</v>
      </c>
      <c r="AX389" s="13" t="s">
        <v>78</v>
      </c>
      <c r="AY389" s="235" t="s">
        <v>174</v>
      </c>
    </row>
    <row r="390" spans="1:65" s="13" customFormat="1" ht="11.25">
      <c r="B390" s="225"/>
      <c r="C390" s="226"/>
      <c r="D390" s="221" t="s">
        <v>185</v>
      </c>
      <c r="E390" s="227" t="s">
        <v>1</v>
      </c>
      <c r="F390" s="228" t="s">
        <v>506</v>
      </c>
      <c r="G390" s="226"/>
      <c r="H390" s="229">
        <v>72</v>
      </c>
      <c r="I390" s="230"/>
      <c r="J390" s="226"/>
      <c r="K390" s="226"/>
      <c r="L390" s="231"/>
      <c r="M390" s="232"/>
      <c r="N390" s="233"/>
      <c r="O390" s="233"/>
      <c r="P390" s="233"/>
      <c r="Q390" s="233"/>
      <c r="R390" s="233"/>
      <c r="S390" s="233"/>
      <c r="T390" s="234"/>
      <c r="AT390" s="235" t="s">
        <v>185</v>
      </c>
      <c r="AU390" s="235" t="s">
        <v>87</v>
      </c>
      <c r="AV390" s="13" t="s">
        <v>87</v>
      </c>
      <c r="AW390" s="13" t="s">
        <v>34</v>
      </c>
      <c r="AX390" s="13" t="s">
        <v>78</v>
      </c>
      <c r="AY390" s="235" t="s">
        <v>174</v>
      </c>
    </row>
    <row r="391" spans="1:65" s="13" customFormat="1" ht="11.25">
      <c r="B391" s="225"/>
      <c r="C391" s="226"/>
      <c r="D391" s="221" t="s">
        <v>185</v>
      </c>
      <c r="E391" s="227" t="s">
        <v>1</v>
      </c>
      <c r="F391" s="228" t="s">
        <v>507</v>
      </c>
      <c r="G391" s="226"/>
      <c r="H391" s="229">
        <v>103.7</v>
      </c>
      <c r="I391" s="230"/>
      <c r="J391" s="226"/>
      <c r="K391" s="226"/>
      <c r="L391" s="231"/>
      <c r="M391" s="232"/>
      <c r="N391" s="233"/>
      <c r="O391" s="233"/>
      <c r="P391" s="233"/>
      <c r="Q391" s="233"/>
      <c r="R391" s="233"/>
      <c r="S391" s="233"/>
      <c r="T391" s="234"/>
      <c r="AT391" s="235" t="s">
        <v>185</v>
      </c>
      <c r="AU391" s="235" t="s">
        <v>87</v>
      </c>
      <c r="AV391" s="13" t="s">
        <v>87</v>
      </c>
      <c r="AW391" s="13" t="s">
        <v>34</v>
      </c>
      <c r="AX391" s="13" t="s">
        <v>78</v>
      </c>
      <c r="AY391" s="235" t="s">
        <v>174</v>
      </c>
    </row>
    <row r="392" spans="1:65" s="13" customFormat="1" ht="11.25">
      <c r="B392" s="225"/>
      <c r="C392" s="226"/>
      <c r="D392" s="221" t="s">
        <v>185</v>
      </c>
      <c r="E392" s="227" t="s">
        <v>1</v>
      </c>
      <c r="F392" s="228" t="s">
        <v>508</v>
      </c>
      <c r="G392" s="226"/>
      <c r="H392" s="229">
        <v>261</v>
      </c>
      <c r="I392" s="230"/>
      <c r="J392" s="226"/>
      <c r="K392" s="226"/>
      <c r="L392" s="231"/>
      <c r="M392" s="232"/>
      <c r="N392" s="233"/>
      <c r="O392" s="233"/>
      <c r="P392" s="233"/>
      <c r="Q392" s="233"/>
      <c r="R392" s="233"/>
      <c r="S392" s="233"/>
      <c r="T392" s="234"/>
      <c r="AT392" s="235" t="s">
        <v>185</v>
      </c>
      <c r="AU392" s="235" t="s">
        <v>87</v>
      </c>
      <c r="AV392" s="13" t="s">
        <v>87</v>
      </c>
      <c r="AW392" s="13" t="s">
        <v>34</v>
      </c>
      <c r="AX392" s="13" t="s">
        <v>78</v>
      </c>
      <c r="AY392" s="235" t="s">
        <v>174</v>
      </c>
    </row>
    <row r="393" spans="1:65" s="13" customFormat="1" ht="11.25">
      <c r="B393" s="225"/>
      <c r="C393" s="226"/>
      <c r="D393" s="221" t="s">
        <v>185</v>
      </c>
      <c r="E393" s="227" t="s">
        <v>1</v>
      </c>
      <c r="F393" s="228" t="s">
        <v>509</v>
      </c>
      <c r="G393" s="226"/>
      <c r="H393" s="229">
        <v>80.400000000000006</v>
      </c>
      <c r="I393" s="230"/>
      <c r="J393" s="226"/>
      <c r="K393" s="226"/>
      <c r="L393" s="231"/>
      <c r="M393" s="232"/>
      <c r="N393" s="233"/>
      <c r="O393" s="233"/>
      <c r="P393" s="233"/>
      <c r="Q393" s="233"/>
      <c r="R393" s="233"/>
      <c r="S393" s="233"/>
      <c r="T393" s="234"/>
      <c r="AT393" s="235" t="s">
        <v>185</v>
      </c>
      <c r="AU393" s="235" t="s">
        <v>87</v>
      </c>
      <c r="AV393" s="13" t="s">
        <v>87</v>
      </c>
      <c r="AW393" s="13" t="s">
        <v>34</v>
      </c>
      <c r="AX393" s="13" t="s">
        <v>78</v>
      </c>
      <c r="AY393" s="235" t="s">
        <v>174</v>
      </c>
    </row>
    <row r="394" spans="1:65" s="13" customFormat="1" ht="11.25">
      <c r="B394" s="225"/>
      <c r="C394" s="226"/>
      <c r="D394" s="221" t="s">
        <v>185</v>
      </c>
      <c r="E394" s="227" t="s">
        <v>1</v>
      </c>
      <c r="F394" s="228" t="s">
        <v>510</v>
      </c>
      <c r="G394" s="226"/>
      <c r="H394" s="229">
        <v>104.7</v>
      </c>
      <c r="I394" s="230"/>
      <c r="J394" s="226"/>
      <c r="K394" s="226"/>
      <c r="L394" s="231"/>
      <c r="M394" s="232"/>
      <c r="N394" s="233"/>
      <c r="O394" s="233"/>
      <c r="P394" s="233"/>
      <c r="Q394" s="233"/>
      <c r="R394" s="233"/>
      <c r="S394" s="233"/>
      <c r="T394" s="234"/>
      <c r="AT394" s="235" t="s">
        <v>185</v>
      </c>
      <c r="AU394" s="235" t="s">
        <v>87</v>
      </c>
      <c r="AV394" s="13" t="s">
        <v>87</v>
      </c>
      <c r="AW394" s="13" t="s">
        <v>34</v>
      </c>
      <c r="AX394" s="13" t="s">
        <v>78</v>
      </c>
      <c r="AY394" s="235" t="s">
        <v>174</v>
      </c>
    </row>
    <row r="395" spans="1:65" s="13" customFormat="1" ht="11.25">
      <c r="B395" s="225"/>
      <c r="C395" s="226"/>
      <c r="D395" s="221" t="s">
        <v>185</v>
      </c>
      <c r="E395" s="227" t="s">
        <v>1</v>
      </c>
      <c r="F395" s="228" t="s">
        <v>511</v>
      </c>
      <c r="G395" s="226"/>
      <c r="H395" s="229">
        <v>185</v>
      </c>
      <c r="I395" s="230"/>
      <c r="J395" s="226"/>
      <c r="K395" s="226"/>
      <c r="L395" s="231"/>
      <c r="M395" s="232"/>
      <c r="N395" s="233"/>
      <c r="O395" s="233"/>
      <c r="P395" s="233"/>
      <c r="Q395" s="233"/>
      <c r="R395" s="233"/>
      <c r="S395" s="233"/>
      <c r="T395" s="234"/>
      <c r="AT395" s="235" t="s">
        <v>185</v>
      </c>
      <c r="AU395" s="235" t="s">
        <v>87</v>
      </c>
      <c r="AV395" s="13" t="s">
        <v>87</v>
      </c>
      <c r="AW395" s="13" t="s">
        <v>34</v>
      </c>
      <c r="AX395" s="13" t="s">
        <v>78</v>
      </c>
      <c r="AY395" s="235" t="s">
        <v>174</v>
      </c>
    </row>
    <row r="396" spans="1:65" s="13" customFormat="1" ht="11.25">
      <c r="B396" s="225"/>
      <c r="C396" s="226"/>
      <c r="D396" s="221" t="s">
        <v>185</v>
      </c>
      <c r="E396" s="227" t="s">
        <v>1</v>
      </c>
      <c r="F396" s="228" t="s">
        <v>512</v>
      </c>
      <c r="G396" s="226"/>
      <c r="H396" s="229">
        <v>84.5</v>
      </c>
      <c r="I396" s="230"/>
      <c r="J396" s="226"/>
      <c r="K396" s="226"/>
      <c r="L396" s="231"/>
      <c r="M396" s="232"/>
      <c r="N396" s="233"/>
      <c r="O396" s="233"/>
      <c r="P396" s="233"/>
      <c r="Q396" s="233"/>
      <c r="R396" s="233"/>
      <c r="S396" s="233"/>
      <c r="T396" s="234"/>
      <c r="AT396" s="235" t="s">
        <v>185</v>
      </c>
      <c r="AU396" s="235" t="s">
        <v>87</v>
      </c>
      <c r="AV396" s="13" t="s">
        <v>87</v>
      </c>
      <c r="AW396" s="13" t="s">
        <v>34</v>
      </c>
      <c r="AX396" s="13" t="s">
        <v>78</v>
      </c>
      <c r="AY396" s="235" t="s">
        <v>174</v>
      </c>
    </row>
    <row r="397" spans="1:65" s="13" customFormat="1" ht="11.25">
      <c r="B397" s="225"/>
      <c r="C397" s="226"/>
      <c r="D397" s="221" t="s">
        <v>185</v>
      </c>
      <c r="E397" s="227" t="s">
        <v>1</v>
      </c>
      <c r="F397" s="228" t="s">
        <v>513</v>
      </c>
      <c r="G397" s="226"/>
      <c r="H397" s="229">
        <v>-276.7</v>
      </c>
      <c r="I397" s="230"/>
      <c r="J397" s="226"/>
      <c r="K397" s="226"/>
      <c r="L397" s="231"/>
      <c r="M397" s="232"/>
      <c r="N397" s="233"/>
      <c r="O397" s="233"/>
      <c r="P397" s="233"/>
      <c r="Q397" s="233"/>
      <c r="R397" s="233"/>
      <c r="S397" s="233"/>
      <c r="T397" s="234"/>
      <c r="AT397" s="235" t="s">
        <v>185</v>
      </c>
      <c r="AU397" s="235" t="s">
        <v>87</v>
      </c>
      <c r="AV397" s="13" t="s">
        <v>87</v>
      </c>
      <c r="AW397" s="13" t="s">
        <v>34</v>
      </c>
      <c r="AX397" s="13" t="s">
        <v>78</v>
      </c>
      <c r="AY397" s="235" t="s">
        <v>174</v>
      </c>
    </row>
    <row r="398" spans="1:65" s="14" customFormat="1" ht="11.25">
      <c r="B398" s="236"/>
      <c r="C398" s="237"/>
      <c r="D398" s="221" t="s">
        <v>185</v>
      </c>
      <c r="E398" s="238" t="s">
        <v>1</v>
      </c>
      <c r="F398" s="239" t="s">
        <v>187</v>
      </c>
      <c r="G398" s="237"/>
      <c r="H398" s="240">
        <v>3845.0999999999995</v>
      </c>
      <c r="I398" s="241"/>
      <c r="J398" s="237"/>
      <c r="K398" s="237"/>
      <c r="L398" s="242"/>
      <c r="M398" s="243"/>
      <c r="N398" s="244"/>
      <c r="O398" s="244"/>
      <c r="P398" s="244"/>
      <c r="Q398" s="244"/>
      <c r="R398" s="244"/>
      <c r="S398" s="244"/>
      <c r="T398" s="245"/>
      <c r="AT398" s="246" t="s">
        <v>185</v>
      </c>
      <c r="AU398" s="246" t="s">
        <v>87</v>
      </c>
      <c r="AV398" s="14" t="s">
        <v>181</v>
      </c>
      <c r="AW398" s="14" t="s">
        <v>34</v>
      </c>
      <c r="AX398" s="14" t="s">
        <v>85</v>
      </c>
      <c r="AY398" s="246" t="s">
        <v>174</v>
      </c>
    </row>
    <row r="399" spans="1:65" s="2" customFormat="1" ht="16.5" customHeight="1">
      <c r="A399" s="34"/>
      <c r="B399" s="35"/>
      <c r="C399" s="208" t="s">
        <v>514</v>
      </c>
      <c r="D399" s="208" t="s">
        <v>176</v>
      </c>
      <c r="E399" s="209" t="s">
        <v>515</v>
      </c>
      <c r="F399" s="210" t="s">
        <v>516</v>
      </c>
      <c r="G399" s="211" t="s">
        <v>304</v>
      </c>
      <c r="H399" s="212">
        <v>3845.1</v>
      </c>
      <c r="I399" s="213"/>
      <c r="J399" s="214">
        <f>ROUND(I399*H399,2)</f>
        <v>0</v>
      </c>
      <c r="K399" s="210" t="s">
        <v>180</v>
      </c>
      <c r="L399" s="39"/>
      <c r="M399" s="215" t="s">
        <v>1</v>
      </c>
      <c r="N399" s="216" t="s">
        <v>43</v>
      </c>
      <c r="O399" s="71"/>
      <c r="P399" s="217">
        <f>O399*H399</f>
        <v>0</v>
      </c>
      <c r="Q399" s="217">
        <v>0</v>
      </c>
      <c r="R399" s="217">
        <f>Q399*H399</f>
        <v>0</v>
      </c>
      <c r="S399" s="217">
        <v>0</v>
      </c>
      <c r="T399" s="218">
        <f>S399*H399</f>
        <v>0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219" t="s">
        <v>181</v>
      </c>
      <c r="AT399" s="219" t="s">
        <v>176</v>
      </c>
      <c r="AU399" s="219" t="s">
        <v>87</v>
      </c>
      <c r="AY399" s="17" t="s">
        <v>174</v>
      </c>
      <c r="BE399" s="220">
        <f>IF(N399="základní",J399,0)</f>
        <v>0</v>
      </c>
      <c r="BF399" s="220">
        <f>IF(N399="snížená",J399,0)</f>
        <v>0</v>
      </c>
      <c r="BG399" s="220">
        <f>IF(N399="zákl. přenesená",J399,0)</f>
        <v>0</v>
      </c>
      <c r="BH399" s="220">
        <f>IF(N399="sníž. přenesená",J399,0)</f>
        <v>0</v>
      </c>
      <c r="BI399" s="220">
        <f>IF(N399="nulová",J399,0)</f>
        <v>0</v>
      </c>
      <c r="BJ399" s="17" t="s">
        <v>85</v>
      </c>
      <c r="BK399" s="220">
        <f>ROUND(I399*H399,2)</f>
        <v>0</v>
      </c>
      <c r="BL399" s="17" t="s">
        <v>181</v>
      </c>
      <c r="BM399" s="219" t="s">
        <v>517</v>
      </c>
    </row>
    <row r="400" spans="1:65" s="2" customFormat="1" ht="19.5">
      <c r="A400" s="34"/>
      <c r="B400" s="35"/>
      <c r="C400" s="36"/>
      <c r="D400" s="221" t="s">
        <v>183</v>
      </c>
      <c r="E400" s="36"/>
      <c r="F400" s="222" t="s">
        <v>518</v>
      </c>
      <c r="G400" s="36"/>
      <c r="H400" s="36"/>
      <c r="I400" s="122"/>
      <c r="J400" s="36"/>
      <c r="K400" s="36"/>
      <c r="L400" s="39"/>
      <c r="M400" s="223"/>
      <c r="N400" s="224"/>
      <c r="O400" s="71"/>
      <c r="P400" s="71"/>
      <c r="Q400" s="71"/>
      <c r="R400" s="71"/>
      <c r="S400" s="71"/>
      <c r="T400" s="72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T400" s="17" t="s">
        <v>183</v>
      </c>
      <c r="AU400" s="17" t="s">
        <v>87</v>
      </c>
    </row>
    <row r="401" spans="2:51" s="13" customFormat="1" ht="11.25">
      <c r="B401" s="225"/>
      <c r="C401" s="226"/>
      <c r="D401" s="221" t="s">
        <v>185</v>
      </c>
      <c r="E401" s="227" t="s">
        <v>1</v>
      </c>
      <c r="F401" s="228" t="s">
        <v>498</v>
      </c>
      <c r="G401" s="226"/>
      <c r="H401" s="229">
        <v>1099.3</v>
      </c>
      <c r="I401" s="230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AT401" s="235" t="s">
        <v>185</v>
      </c>
      <c r="AU401" s="235" t="s">
        <v>87</v>
      </c>
      <c r="AV401" s="13" t="s">
        <v>87</v>
      </c>
      <c r="AW401" s="13" t="s">
        <v>34</v>
      </c>
      <c r="AX401" s="13" t="s">
        <v>78</v>
      </c>
      <c r="AY401" s="235" t="s">
        <v>174</v>
      </c>
    </row>
    <row r="402" spans="2:51" s="13" customFormat="1" ht="11.25">
      <c r="B402" s="225"/>
      <c r="C402" s="226"/>
      <c r="D402" s="221" t="s">
        <v>185</v>
      </c>
      <c r="E402" s="227" t="s">
        <v>1</v>
      </c>
      <c r="F402" s="228" t="s">
        <v>499</v>
      </c>
      <c r="G402" s="226"/>
      <c r="H402" s="229">
        <v>70.400000000000006</v>
      </c>
      <c r="I402" s="230"/>
      <c r="J402" s="226"/>
      <c r="K402" s="226"/>
      <c r="L402" s="231"/>
      <c r="M402" s="232"/>
      <c r="N402" s="233"/>
      <c r="O402" s="233"/>
      <c r="P402" s="233"/>
      <c r="Q402" s="233"/>
      <c r="R402" s="233"/>
      <c r="S402" s="233"/>
      <c r="T402" s="234"/>
      <c r="AT402" s="235" t="s">
        <v>185</v>
      </c>
      <c r="AU402" s="235" t="s">
        <v>87</v>
      </c>
      <c r="AV402" s="13" t="s">
        <v>87</v>
      </c>
      <c r="AW402" s="13" t="s">
        <v>34</v>
      </c>
      <c r="AX402" s="13" t="s">
        <v>78</v>
      </c>
      <c r="AY402" s="235" t="s">
        <v>174</v>
      </c>
    </row>
    <row r="403" spans="2:51" s="13" customFormat="1" ht="11.25">
      <c r="B403" s="225"/>
      <c r="C403" s="226"/>
      <c r="D403" s="221" t="s">
        <v>185</v>
      </c>
      <c r="E403" s="227" t="s">
        <v>1</v>
      </c>
      <c r="F403" s="228" t="s">
        <v>500</v>
      </c>
      <c r="G403" s="226"/>
      <c r="H403" s="229">
        <v>480.9</v>
      </c>
      <c r="I403" s="230"/>
      <c r="J403" s="226"/>
      <c r="K403" s="226"/>
      <c r="L403" s="231"/>
      <c r="M403" s="232"/>
      <c r="N403" s="233"/>
      <c r="O403" s="233"/>
      <c r="P403" s="233"/>
      <c r="Q403" s="233"/>
      <c r="R403" s="233"/>
      <c r="S403" s="233"/>
      <c r="T403" s="234"/>
      <c r="AT403" s="235" t="s">
        <v>185</v>
      </c>
      <c r="AU403" s="235" t="s">
        <v>87</v>
      </c>
      <c r="AV403" s="13" t="s">
        <v>87</v>
      </c>
      <c r="AW403" s="13" t="s">
        <v>34</v>
      </c>
      <c r="AX403" s="13" t="s">
        <v>78</v>
      </c>
      <c r="AY403" s="235" t="s">
        <v>174</v>
      </c>
    </row>
    <row r="404" spans="2:51" s="13" customFormat="1" ht="11.25">
      <c r="B404" s="225"/>
      <c r="C404" s="226"/>
      <c r="D404" s="221" t="s">
        <v>185</v>
      </c>
      <c r="E404" s="227" t="s">
        <v>1</v>
      </c>
      <c r="F404" s="228" t="s">
        <v>501</v>
      </c>
      <c r="G404" s="226"/>
      <c r="H404" s="229">
        <v>93.5</v>
      </c>
      <c r="I404" s="230"/>
      <c r="J404" s="226"/>
      <c r="K404" s="226"/>
      <c r="L404" s="231"/>
      <c r="M404" s="232"/>
      <c r="N404" s="233"/>
      <c r="O404" s="233"/>
      <c r="P404" s="233"/>
      <c r="Q404" s="233"/>
      <c r="R404" s="233"/>
      <c r="S404" s="233"/>
      <c r="T404" s="234"/>
      <c r="AT404" s="235" t="s">
        <v>185</v>
      </c>
      <c r="AU404" s="235" t="s">
        <v>87</v>
      </c>
      <c r="AV404" s="13" t="s">
        <v>87</v>
      </c>
      <c r="AW404" s="13" t="s">
        <v>34</v>
      </c>
      <c r="AX404" s="13" t="s">
        <v>78</v>
      </c>
      <c r="AY404" s="235" t="s">
        <v>174</v>
      </c>
    </row>
    <row r="405" spans="2:51" s="13" customFormat="1" ht="11.25">
      <c r="B405" s="225"/>
      <c r="C405" s="226"/>
      <c r="D405" s="221" t="s">
        <v>185</v>
      </c>
      <c r="E405" s="227" t="s">
        <v>1</v>
      </c>
      <c r="F405" s="228" t="s">
        <v>502</v>
      </c>
      <c r="G405" s="226"/>
      <c r="H405" s="229">
        <v>195.6</v>
      </c>
      <c r="I405" s="230"/>
      <c r="J405" s="226"/>
      <c r="K405" s="226"/>
      <c r="L405" s="231"/>
      <c r="M405" s="232"/>
      <c r="N405" s="233"/>
      <c r="O405" s="233"/>
      <c r="P405" s="233"/>
      <c r="Q405" s="233"/>
      <c r="R405" s="233"/>
      <c r="S405" s="233"/>
      <c r="T405" s="234"/>
      <c r="AT405" s="235" t="s">
        <v>185</v>
      </c>
      <c r="AU405" s="235" t="s">
        <v>87</v>
      </c>
      <c r="AV405" s="13" t="s">
        <v>87</v>
      </c>
      <c r="AW405" s="13" t="s">
        <v>34</v>
      </c>
      <c r="AX405" s="13" t="s">
        <v>78</v>
      </c>
      <c r="AY405" s="235" t="s">
        <v>174</v>
      </c>
    </row>
    <row r="406" spans="2:51" s="13" customFormat="1" ht="11.25">
      <c r="B406" s="225"/>
      <c r="C406" s="226"/>
      <c r="D406" s="221" t="s">
        <v>185</v>
      </c>
      <c r="E406" s="227" t="s">
        <v>1</v>
      </c>
      <c r="F406" s="228" t="s">
        <v>503</v>
      </c>
      <c r="G406" s="226"/>
      <c r="H406" s="229">
        <v>664.6</v>
      </c>
      <c r="I406" s="230"/>
      <c r="J406" s="226"/>
      <c r="K406" s="226"/>
      <c r="L406" s="231"/>
      <c r="M406" s="232"/>
      <c r="N406" s="233"/>
      <c r="O406" s="233"/>
      <c r="P406" s="233"/>
      <c r="Q406" s="233"/>
      <c r="R406" s="233"/>
      <c r="S406" s="233"/>
      <c r="T406" s="234"/>
      <c r="AT406" s="235" t="s">
        <v>185</v>
      </c>
      <c r="AU406" s="235" t="s">
        <v>87</v>
      </c>
      <c r="AV406" s="13" t="s">
        <v>87</v>
      </c>
      <c r="AW406" s="13" t="s">
        <v>34</v>
      </c>
      <c r="AX406" s="13" t="s">
        <v>78</v>
      </c>
      <c r="AY406" s="235" t="s">
        <v>174</v>
      </c>
    </row>
    <row r="407" spans="2:51" s="13" customFormat="1" ht="11.25">
      <c r="B407" s="225"/>
      <c r="C407" s="226"/>
      <c r="D407" s="221" t="s">
        <v>185</v>
      </c>
      <c r="E407" s="227" t="s">
        <v>1</v>
      </c>
      <c r="F407" s="228" t="s">
        <v>504</v>
      </c>
      <c r="G407" s="226"/>
      <c r="H407" s="229">
        <v>161.5</v>
      </c>
      <c r="I407" s="230"/>
      <c r="J407" s="226"/>
      <c r="K407" s="226"/>
      <c r="L407" s="231"/>
      <c r="M407" s="232"/>
      <c r="N407" s="233"/>
      <c r="O407" s="233"/>
      <c r="P407" s="233"/>
      <c r="Q407" s="233"/>
      <c r="R407" s="233"/>
      <c r="S407" s="233"/>
      <c r="T407" s="234"/>
      <c r="AT407" s="235" t="s">
        <v>185</v>
      </c>
      <c r="AU407" s="235" t="s">
        <v>87</v>
      </c>
      <c r="AV407" s="13" t="s">
        <v>87</v>
      </c>
      <c r="AW407" s="13" t="s">
        <v>34</v>
      </c>
      <c r="AX407" s="13" t="s">
        <v>78</v>
      </c>
      <c r="AY407" s="235" t="s">
        <v>174</v>
      </c>
    </row>
    <row r="408" spans="2:51" s="13" customFormat="1" ht="11.25">
      <c r="B408" s="225"/>
      <c r="C408" s="226"/>
      <c r="D408" s="221" t="s">
        <v>185</v>
      </c>
      <c r="E408" s="227" t="s">
        <v>1</v>
      </c>
      <c r="F408" s="228" t="s">
        <v>505</v>
      </c>
      <c r="G408" s="226"/>
      <c r="H408" s="229">
        <v>464.7</v>
      </c>
      <c r="I408" s="230"/>
      <c r="J408" s="226"/>
      <c r="K408" s="226"/>
      <c r="L408" s="231"/>
      <c r="M408" s="232"/>
      <c r="N408" s="233"/>
      <c r="O408" s="233"/>
      <c r="P408" s="233"/>
      <c r="Q408" s="233"/>
      <c r="R408" s="233"/>
      <c r="S408" s="233"/>
      <c r="T408" s="234"/>
      <c r="AT408" s="235" t="s">
        <v>185</v>
      </c>
      <c r="AU408" s="235" t="s">
        <v>87</v>
      </c>
      <c r="AV408" s="13" t="s">
        <v>87</v>
      </c>
      <c r="AW408" s="13" t="s">
        <v>34</v>
      </c>
      <c r="AX408" s="13" t="s">
        <v>78</v>
      </c>
      <c r="AY408" s="235" t="s">
        <v>174</v>
      </c>
    </row>
    <row r="409" spans="2:51" s="13" customFormat="1" ht="11.25">
      <c r="B409" s="225"/>
      <c r="C409" s="226"/>
      <c r="D409" s="221" t="s">
        <v>185</v>
      </c>
      <c r="E409" s="227" t="s">
        <v>1</v>
      </c>
      <c r="F409" s="228" t="s">
        <v>506</v>
      </c>
      <c r="G409" s="226"/>
      <c r="H409" s="229">
        <v>72</v>
      </c>
      <c r="I409" s="230"/>
      <c r="J409" s="226"/>
      <c r="K409" s="226"/>
      <c r="L409" s="231"/>
      <c r="M409" s="232"/>
      <c r="N409" s="233"/>
      <c r="O409" s="233"/>
      <c r="P409" s="233"/>
      <c r="Q409" s="233"/>
      <c r="R409" s="233"/>
      <c r="S409" s="233"/>
      <c r="T409" s="234"/>
      <c r="AT409" s="235" t="s">
        <v>185</v>
      </c>
      <c r="AU409" s="235" t="s">
        <v>87</v>
      </c>
      <c r="AV409" s="13" t="s">
        <v>87</v>
      </c>
      <c r="AW409" s="13" t="s">
        <v>34</v>
      </c>
      <c r="AX409" s="13" t="s">
        <v>78</v>
      </c>
      <c r="AY409" s="235" t="s">
        <v>174</v>
      </c>
    </row>
    <row r="410" spans="2:51" s="13" customFormat="1" ht="11.25">
      <c r="B410" s="225"/>
      <c r="C410" s="226"/>
      <c r="D410" s="221" t="s">
        <v>185</v>
      </c>
      <c r="E410" s="227" t="s">
        <v>1</v>
      </c>
      <c r="F410" s="228" t="s">
        <v>507</v>
      </c>
      <c r="G410" s="226"/>
      <c r="H410" s="229">
        <v>103.7</v>
      </c>
      <c r="I410" s="230"/>
      <c r="J410" s="226"/>
      <c r="K410" s="226"/>
      <c r="L410" s="231"/>
      <c r="M410" s="232"/>
      <c r="N410" s="233"/>
      <c r="O410" s="233"/>
      <c r="P410" s="233"/>
      <c r="Q410" s="233"/>
      <c r="R410" s="233"/>
      <c r="S410" s="233"/>
      <c r="T410" s="234"/>
      <c r="AT410" s="235" t="s">
        <v>185</v>
      </c>
      <c r="AU410" s="235" t="s">
        <v>87</v>
      </c>
      <c r="AV410" s="13" t="s">
        <v>87</v>
      </c>
      <c r="AW410" s="13" t="s">
        <v>34</v>
      </c>
      <c r="AX410" s="13" t="s">
        <v>78</v>
      </c>
      <c r="AY410" s="235" t="s">
        <v>174</v>
      </c>
    </row>
    <row r="411" spans="2:51" s="13" customFormat="1" ht="11.25">
      <c r="B411" s="225"/>
      <c r="C411" s="226"/>
      <c r="D411" s="221" t="s">
        <v>185</v>
      </c>
      <c r="E411" s="227" t="s">
        <v>1</v>
      </c>
      <c r="F411" s="228" t="s">
        <v>508</v>
      </c>
      <c r="G411" s="226"/>
      <c r="H411" s="229">
        <v>261</v>
      </c>
      <c r="I411" s="230"/>
      <c r="J411" s="226"/>
      <c r="K411" s="226"/>
      <c r="L411" s="231"/>
      <c r="M411" s="232"/>
      <c r="N411" s="233"/>
      <c r="O411" s="233"/>
      <c r="P411" s="233"/>
      <c r="Q411" s="233"/>
      <c r="R411" s="233"/>
      <c r="S411" s="233"/>
      <c r="T411" s="234"/>
      <c r="AT411" s="235" t="s">
        <v>185</v>
      </c>
      <c r="AU411" s="235" t="s">
        <v>87</v>
      </c>
      <c r="AV411" s="13" t="s">
        <v>87</v>
      </c>
      <c r="AW411" s="13" t="s">
        <v>34</v>
      </c>
      <c r="AX411" s="13" t="s">
        <v>78</v>
      </c>
      <c r="AY411" s="235" t="s">
        <v>174</v>
      </c>
    </row>
    <row r="412" spans="2:51" s="13" customFormat="1" ht="11.25">
      <c r="B412" s="225"/>
      <c r="C412" s="226"/>
      <c r="D412" s="221" t="s">
        <v>185</v>
      </c>
      <c r="E412" s="227" t="s">
        <v>1</v>
      </c>
      <c r="F412" s="228" t="s">
        <v>509</v>
      </c>
      <c r="G412" s="226"/>
      <c r="H412" s="229">
        <v>80.400000000000006</v>
      </c>
      <c r="I412" s="230"/>
      <c r="J412" s="226"/>
      <c r="K412" s="226"/>
      <c r="L412" s="231"/>
      <c r="M412" s="232"/>
      <c r="N412" s="233"/>
      <c r="O412" s="233"/>
      <c r="P412" s="233"/>
      <c r="Q412" s="233"/>
      <c r="R412" s="233"/>
      <c r="S412" s="233"/>
      <c r="T412" s="234"/>
      <c r="AT412" s="235" t="s">
        <v>185</v>
      </c>
      <c r="AU412" s="235" t="s">
        <v>87</v>
      </c>
      <c r="AV412" s="13" t="s">
        <v>87</v>
      </c>
      <c r="AW412" s="13" t="s">
        <v>34</v>
      </c>
      <c r="AX412" s="13" t="s">
        <v>78</v>
      </c>
      <c r="AY412" s="235" t="s">
        <v>174</v>
      </c>
    </row>
    <row r="413" spans="2:51" s="13" customFormat="1" ht="11.25">
      <c r="B413" s="225"/>
      <c r="C413" s="226"/>
      <c r="D413" s="221" t="s">
        <v>185</v>
      </c>
      <c r="E413" s="227" t="s">
        <v>1</v>
      </c>
      <c r="F413" s="228" t="s">
        <v>510</v>
      </c>
      <c r="G413" s="226"/>
      <c r="H413" s="229">
        <v>104.7</v>
      </c>
      <c r="I413" s="230"/>
      <c r="J413" s="226"/>
      <c r="K413" s="226"/>
      <c r="L413" s="231"/>
      <c r="M413" s="232"/>
      <c r="N413" s="233"/>
      <c r="O413" s="233"/>
      <c r="P413" s="233"/>
      <c r="Q413" s="233"/>
      <c r="R413" s="233"/>
      <c r="S413" s="233"/>
      <c r="T413" s="234"/>
      <c r="AT413" s="235" t="s">
        <v>185</v>
      </c>
      <c r="AU413" s="235" t="s">
        <v>87</v>
      </c>
      <c r="AV413" s="13" t="s">
        <v>87</v>
      </c>
      <c r="AW413" s="13" t="s">
        <v>34</v>
      </c>
      <c r="AX413" s="13" t="s">
        <v>78</v>
      </c>
      <c r="AY413" s="235" t="s">
        <v>174</v>
      </c>
    </row>
    <row r="414" spans="2:51" s="13" customFormat="1" ht="11.25">
      <c r="B414" s="225"/>
      <c r="C414" s="226"/>
      <c r="D414" s="221" t="s">
        <v>185</v>
      </c>
      <c r="E414" s="227" t="s">
        <v>1</v>
      </c>
      <c r="F414" s="228" t="s">
        <v>511</v>
      </c>
      <c r="G414" s="226"/>
      <c r="H414" s="229">
        <v>185</v>
      </c>
      <c r="I414" s="230"/>
      <c r="J414" s="226"/>
      <c r="K414" s="226"/>
      <c r="L414" s="231"/>
      <c r="M414" s="232"/>
      <c r="N414" s="233"/>
      <c r="O414" s="233"/>
      <c r="P414" s="233"/>
      <c r="Q414" s="233"/>
      <c r="R414" s="233"/>
      <c r="S414" s="233"/>
      <c r="T414" s="234"/>
      <c r="AT414" s="235" t="s">
        <v>185</v>
      </c>
      <c r="AU414" s="235" t="s">
        <v>87</v>
      </c>
      <c r="AV414" s="13" t="s">
        <v>87</v>
      </c>
      <c r="AW414" s="13" t="s">
        <v>34</v>
      </c>
      <c r="AX414" s="13" t="s">
        <v>78</v>
      </c>
      <c r="AY414" s="235" t="s">
        <v>174</v>
      </c>
    </row>
    <row r="415" spans="2:51" s="13" customFormat="1" ht="11.25">
      <c r="B415" s="225"/>
      <c r="C415" s="226"/>
      <c r="D415" s="221" t="s">
        <v>185</v>
      </c>
      <c r="E415" s="227" t="s">
        <v>1</v>
      </c>
      <c r="F415" s="228" t="s">
        <v>512</v>
      </c>
      <c r="G415" s="226"/>
      <c r="H415" s="229">
        <v>84.5</v>
      </c>
      <c r="I415" s="230"/>
      <c r="J415" s="226"/>
      <c r="K415" s="226"/>
      <c r="L415" s="231"/>
      <c r="M415" s="232"/>
      <c r="N415" s="233"/>
      <c r="O415" s="233"/>
      <c r="P415" s="233"/>
      <c r="Q415" s="233"/>
      <c r="R415" s="233"/>
      <c r="S415" s="233"/>
      <c r="T415" s="234"/>
      <c r="AT415" s="235" t="s">
        <v>185</v>
      </c>
      <c r="AU415" s="235" t="s">
        <v>87</v>
      </c>
      <c r="AV415" s="13" t="s">
        <v>87</v>
      </c>
      <c r="AW415" s="13" t="s">
        <v>34</v>
      </c>
      <c r="AX415" s="13" t="s">
        <v>78</v>
      </c>
      <c r="AY415" s="235" t="s">
        <v>174</v>
      </c>
    </row>
    <row r="416" spans="2:51" s="13" customFormat="1" ht="11.25">
      <c r="B416" s="225"/>
      <c r="C416" s="226"/>
      <c r="D416" s="221" t="s">
        <v>185</v>
      </c>
      <c r="E416" s="227" t="s">
        <v>1</v>
      </c>
      <c r="F416" s="228" t="s">
        <v>513</v>
      </c>
      <c r="G416" s="226"/>
      <c r="H416" s="229">
        <v>-276.7</v>
      </c>
      <c r="I416" s="230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AT416" s="235" t="s">
        <v>185</v>
      </c>
      <c r="AU416" s="235" t="s">
        <v>87</v>
      </c>
      <c r="AV416" s="13" t="s">
        <v>87</v>
      </c>
      <c r="AW416" s="13" t="s">
        <v>34</v>
      </c>
      <c r="AX416" s="13" t="s">
        <v>78</v>
      </c>
      <c r="AY416" s="235" t="s">
        <v>174</v>
      </c>
    </row>
    <row r="417" spans="1:65" s="14" customFormat="1" ht="11.25">
      <c r="B417" s="236"/>
      <c r="C417" s="237"/>
      <c r="D417" s="221" t="s">
        <v>185</v>
      </c>
      <c r="E417" s="238" t="s">
        <v>1</v>
      </c>
      <c r="F417" s="239" t="s">
        <v>187</v>
      </c>
      <c r="G417" s="237"/>
      <c r="H417" s="240">
        <v>3845.0999999999995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AT417" s="246" t="s">
        <v>185</v>
      </c>
      <c r="AU417" s="246" t="s">
        <v>87</v>
      </c>
      <c r="AV417" s="14" t="s">
        <v>181</v>
      </c>
      <c r="AW417" s="14" t="s">
        <v>34</v>
      </c>
      <c r="AX417" s="14" t="s">
        <v>85</v>
      </c>
      <c r="AY417" s="246" t="s">
        <v>174</v>
      </c>
    </row>
    <row r="418" spans="1:65" s="2" customFormat="1" ht="16.5" customHeight="1">
      <c r="A418" s="34"/>
      <c r="B418" s="35"/>
      <c r="C418" s="208" t="s">
        <v>519</v>
      </c>
      <c r="D418" s="208" t="s">
        <v>176</v>
      </c>
      <c r="E418" s="209" t="s">
        <v>520</v>
      </c>
      <c r="F418" s="210" t="s">
        <v>521</v>
      </c>
      <c r="G418" s="211" t="s">
        <v>304</v>
      </c>
      <c r="H418" s="212">
        <v>3845.1</v>
      </c>
      <c r="I418" s="213"/>
      <c r="J418" s="214">
        <f>ROUND(I418*H418,2)</f>
        <v>0</v>
      </c>
      <c r="K418" s="210" t="s">
        <v>180</v>
      </c>
      <c r="L418" s="39"/>
      <c r="M418" s="215" t="s">
        <v>1</v>
      </c>
      <c r="N418" s="216" t="s">
        <v>43</v>
      </c>
      <c r="O418" s="71"/>
      <c r="P418" s="217">
        <f>O418*H418</f>
        <v>0</v>
      </c>
      <c r="Q418" s="217">
        <v>0</v>
      </c>
      <c r="R418" s="217">
        <f>Q418*H418</f>
        <v>0</v>
      </c>
      <c r="S418" s="217">
        <v>0</v>
      </c>
      <c r="T418" s="218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219" t="s">
        <v>181</v>
      </c>
      <c r="AT418" s="219" t="s">
        <v>176</v>
      </c>
      <c r="AU418" s="219" t="s">
        <v>87</v>
      </c>
      <c r="AY418" s="17" t="s">
        <v>174</v>
      </c>
      <c r="BE418" s="220">
        <f>IF(N418="základní",J418,0)</f>
        <v>0</v>
      </c>
      <c r="BF418" s="220">
        <f>IF(N418="snížená",J418,0)</f>
        <v>0</v>
      </c>
      <c r="BG418" s="220">
        <f>IF(N418="zákl. přenesená",J418,0)</f>
        <v>0</v>
      </c>
      <c r="BH418" s="220">
        <f>IF(N418="sníž. přenesená",J418,0)</f>
        <v>0</v>
      </c>
      <c r="BI418" s="220">
        <f>IF(N418="nulová",J418,0)</f>
        <v>0</v>
      </c>
      <c r="BJ418" s="17" t="s">
        <v>85</v>
      </c>
      <c r="BK418" s="220">
        <f>ROUND(I418*H418,2)</f>
        <v>0</v>
      </c>
      <c r="BL418" s="17" t="s">
        <v>181</v>
      </c>
      <c r="BM418" s="219" t="s">
        <v>522</v>
      </c>
    </row>
    <row r="419" spans="1:65" s="2" customFormat="1" ht="11.25">
      <c r="A419" s="34"/>
      <c r="B419" s="35"/>
      <c r="C419" s="36"/>
      <c r="D419" s="221" t="s">
        <v>183</v>
      </c>
      <c r="E419" s="36"/>
      <c r="F419" s="222" t="s">
        <v>523</v>
      </c>
      <c r="G419" s="36"/>
      <c r="H419" s="36"/>
      <c r="I419" s="122"/>
      <c r="J419" s="36"/>
      <c r="K419" s="36"/>
      <c r="L419" s="39"/>
      <c r="M419" s="223"/>
      <c r="N419" s="224"/>
      <c r="O419" s="71"/>
      <c r="P419" s="71"/>
      <c r="Q419" s="71"/>
      <c r="R419" s="71"/>
      <c r="S419" s="71"/>
      <c r="T419" s="72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T419" s="17" t="s">
        <v>183</v>
      </c>
      <c r="AU419" s="17" t="s">
        <v>87</v>
      </c>
    </row>
    <row r="420" spans="1:65" s="13" customFormat="1" ht="11.25">
      <c r="B420" s="225"/>
      <c r="C420" s="226"/>
      <c r="D420" s="221" t="s">
        <v>185</v>
      </c>
      <c r="E420" s="227" t="s">
        <v>1</v>
      </c>
      <c r="F420" s="228" t="s">
        <v>498</v>
      </c>
      <c r="G420" s="226"/>
      <c r="H420" s="229">
        <v>1099.3</v>
      </c>
      <c r="I420" s="230"/>
      <c r="J420" s="226"/>
      <c r="K420" s="226"/>
      <c r="L420" s="231"/>
      <c r="M420" s="232"/>
      <c r="N420" s="233"/>
      <c r="O420" s="233"/>
      <c r="P420" s="233"/>
      <c r="Q420" s="233"/>
      <c r="R420" s="233"/>
      <c r="S420" s="233"/>
      <c r="T420" s="234"/>
      <c r="AT420" s="235" t="s">
        <v>185</v>
      </c>
      <c r="AU420" s="235" t="s">
        <v>87</v>
      </c>
      <c r="AV420" s="13" t="s">
        <v>87</v>
      </c>
      <c r="AW420" s="13" t="s">
        <v>34</v>
      </c>
      <c r="AX420" s="13" t="s">
        <v>78</v>
      </c>
      <c r="AY420" s="235" t="s">
        <v>174</v>
      </c>
    </row>
    <row r="421" spans="1:65" s="13" customFormat="1" ht="11.25">
      <c r="B421" s="225"/>
      <c r="C421" s="226"/>
      <c r="D421" s="221" t="s">
        <v>185</v>
      </c>
      <c r="E421" s="227" t="s">
        <v>1</v>
      </c>
      <c r="F421" s="228" t="s">
        <v>499</v>
      </c>
      <c r="G421" s="226"/>
      <c r="H421" s="229">
        <v>70.400000000000006</v>
      </c>
      <c r="I421" s="230"/>
      <c r="J421" s="226"/>
      <c r="K421" s="226"/>
      <c r="L421" s="231"/>
      <c r="M421" s="232"/>
      <c r="N421" s="233"/>
      <c r="O421" s="233"/>
      <c r="P421" s="233"/>
      <c r="Q421" s="233"/>
      <c r="R421" s="233"/>
      <c r="S421" s="233"/>
      <c r="T421" s="234"/>
      <c r="AT421" s="235" t="s">
        <v>185</v>
      </c>
      <c r="AU421" s="235" t="s">
        <v>87</v>
      </c>
      <c r="AV421" s="13" t="s">
        <v>87</v>
      </c>
      <c r="AW421" s="13" t="s">
        <v>34</v>
      </c>
      <c r="AX421" s="13" t="s">
        <v>78</v>
      </c>
      <c r="AY421" s="235" t="s">
        <v>174</v>
      </c>
    </row>
    <row r="422" spans="1:65" s="13" customFormat="1" ht="11.25">
      <c r="B422" s="225"/>
      <c r="C422" s="226"/>
      <c r="D422" s="221" t="s">
        <v>185</v>
      </c>
      <c r="E422" s="227" t="s">
        <v>1</v>
      </c>
      <c r="F422" s="228" t="s">
        <v>500</v>
      </c>
      <c r="G422" s="226"/>
      <c r="H422" s="229">
        <v>480.9</v>
      </c>
      <c r="I422" s="230"/>
      <c r="J422" s="226"/>
      <c r="K422" s="226"/>
      <c r="L422" s="231"/>
      <c r="M422" s="232"/>
      <c r="N422" s="233"/>
      <c r="O422" s="233"/>
      <c r="P422" s="233"/>
      <c r="Q422" s="233"/>
      <c r="R422" s="233"/>
      <c r="S422" s="233"/>
      <c r="T422" s="234"/>
      <c r="AT422" s="235" t="s">
        <v>185</v>
      </c>
      <c r="AU422" s="235" t="s">
        <v>87</v>
      </c>
      <c r="AV422" s="13" t="s">
        <v>87</v>
      </c>
      <c r="AW422" s="13" t="s">
        <v>34</v>
      </c>
      <c r="AX422" s="13" t="s">
        <v>78</v>
      </c>
      <c r="AY422" s="235" t="s">
        <v>174</v>
      </c>
    </row>
    <row r="423" spans="1:65" s="13" customFormat="1" ht="11.25">
      <c r="B423" s="225"/>
      <c r="C423" s="226"/>
      <c r="D423" s="221" t="s">
        <v>185</v>
      </c>
      <c r="E423" s="227" t="s">
        <v>1</v>
      </c>
      <c r="F423" s="228" t="s">
        <v>501</v>
      </c>
      <c r="G423" s="226"/>
      <c r="H423" s="229">
        <v>93.5</v>
      </c>
      <c r="I423" s="230"/>
      <c r="J423" s="226"/>
      <c r="K423" s="226"/>
      <c r="L423" s="231"/>
      <c r="M423" s="232"/>
      <c r="N423" s="233"/>
      <c r="O423" s="233"/>
      <c r="P423" s="233"/>
      <c r="Q423" s="233"/>
      <c r="R423" s="233"/>
      <c r="S423" s="233"/>
      <c r="T423" s="234"/>
      <c r="AT423" s="235" t="s">
        <v>185</v>
      </c>
      <c r="AU423" s="235" t="s">
        <v>87</v>
      </c>
      <c r="AV423" s="13" t="s">
        <v>87</v>
      </c>
      <c r="AW423" s="13" t="s">
        <v>34</v>
      </c>
      <c r="AX423" s="13" t="s">
        <v>78</v>
      </c>
      <c r="AY423" s="235" t="s">
        <v>174</v>
      </c>
    </row>
    <row r="424" spans="1:65" s="13" customFormat="1" ht="11.25">
      <c r="B424" s="225"/>
      <c r="C424" s="226"/>
      <c r="D424" s="221" t="s">
        <v>185</v>
      </c>
      <c r="E424" s="227" t="s">
        <v>1</v>
      </c>
      <c r="F424" s="228" t="s">
        <v>502</v>
      </c>
      <c r="G424" s="226"/>
      <c r="H424" s="229">
        <v>195.6</v>
      </c>
      <c r="I424" s="230"/>
      <c r="J424" s="226"/>
      <c r="K424" s="226"/>
      <c r="L424" s="231"/>
      <c r="M424" s="232"/>
      <c r="N424" s="233"/>
      <c r="O424" s="233"/>
      <c r="P424" s="233"/>
      <c r="Q424" s="233"/>
      <c r="R424" s="233"/>
      <c r="S424" s="233"/>
      <c r="T424" s="234"/>
      <c r="AT424" s="235" t="s">
        <v>185</v>
      </c>
      <c r="AU424" s="235" t="s">
        <v>87</v>
      </c>
      <c r="AV424" s="13" t="s">
        <v>87</v>
      </c>
      <c r="AW424" s="13" t="s">
        <v>34</v>
      </c>
      <c r="AX424" s="13" t="s">
        <v>78</v>
      </c>
      <c r="AY424" s="235" t="s">
        <v>174</v>
      </c>
    </row>
    <row r="425" spans="1:65" s="13" customFormat="1" ht="11.25">
      <c r="B425" s="225"/>
      <c r="C425" s="226"/>
      <c r="D425" s="221" t="s">
        <v>185</v>
      </c>
      <c r="E425" s="227" t="s">
        <v>1</v>
      </c>
      <c r="F425" s="228" t="s">
        <v>503</v>
      </c>
      <c r="G425" s="226"/>
      <c r="H425" s="229">
        <v>664.6</v>
      </c>
      <c r="I425" s="230"/>
      <c r="J425" s="226"/>
      <c r="K425" s="226"/>
      <c r="L425" s="231"/>
      <c r="M425" s="232"/>
      <c r="N425" s="233"/>
      <c r="O425" s="233"/>
      <c r="P425" s="233"/>
      <c r="Q425" s="233"/>
      <c r="R425" s="233"/>
      <c r="S425" s="233"/>
      <c r="T425" s="234"/>
      <c r="AT425" s="235" t="s">
        <v>185</v>
      </c>
      <c r="AU425" s="235" t="s">
        <v>87</v>
      </c>
      <c r="AV425" s="13" t="s">
        <v>87</v>
      </c>
      <c r="AW425" s="13" t="s">
        <v>34</v>
      </c>
      <c r="AX425" s="13" t="s">
        <v>78</v>
      </c>
      <c r="AY425" s="235" t="s">
        <v>174</v>
      </c>
    </row>
    <row r="426" spans="1:65" s="13" customFormat="1" ht="11.25">
      <c r="B426" s="225"/>
      <c r="C426" s="226"/>
      <c r="D426" s="221" t="s">
        <v>185</v>
      </c>
      <c r="E426" s="227" t="s">
        <v>1</v>
      </c>
      <c r="F426" s="228" t="s">
        <v>504</v>
      </c>
      <c r="G426" s="226"/>
      <c r="H426" s="229">
        <v>161.5</v>
      </c>
      <c r="I426" s="230"/>
      <c r="J426" s="226"/>
      <c r="K426" s="226"/>
      <c r="L426" s="231"/>
      <c r="M426" s="232"/>
      <c r="N426" s="233"/>
      <c r="O426" s="233"/>
      <c r="P426" s="233"/>
      <c r="Q426" s="233"/>
      <c r="R426" s="233"/>
      <c r="S426" s="233"/>
      <c r="T426" s="234"/>
      <c r="AT426" s="235" t="s">
        <v>185</v>
      </c>
      <c r="AU426" s="235" t="s">
        <v>87</v>
      </c>
      <c r="AV426" s="13" t="s">
        <v>87</v>
      </c>
      <c r="AW426" s="13" t="s">
        <v>34</v>
      </c>
      <c r="AX426" s="13" t="s">
        <v>78</v>
      </c>
      <c r="AY426" s="235" t="s">
        <v>174</v>
      </c>
    </row>
    <row r="427" spans="1:65" s="13" customFormat="1" ht="11.25">
      <c r="B427" s="225"/>
      <c r="C427" s="226"/>
      <c r="D427" s="221" t="s">
        <v>185</v>
      </c>
      <c r="E427" s="227" t="s">
        <v>1</v>
      </c>
      <c r="F427" s="228" t="s">
        <v>505</v>
      </c>
      <c r="G427" s="226"/>
      <c r="H427" s="229">
        <v>464.7</v>
      </c>
      <c r="I427" s="230"/>
      <c r="J427" s="226"/>
      <c r="K427" s="226"/>
      <c r="L427" s="231"/>
      <c r="M427" s="232"/>
      <c r="N427" s="233"/>
      <c r="O427" s="233"/>
      <c r="P427" s="233"/>
      <c r="Q427" s="233"/>
      <c r="R427" s="233"/>
      <c r="S427" s="233"/>
      <c r="T427" s="234"/>
      <c r="AT427" s="235" t="s">
        <v>185</v>
      </c>
      <c r="AU427" s="235" t="s">
        <v>87</v>
      </c>
      <c r="AV427" s="13" t="s">
        <v>87</v>
      </c>
      <c r="AW427" s="13" t="s">
        <v>34</v>
      </c>
      <c r="AX427" s="13" t="s">
        <v>78</v>
      </c>
      <c r="AY427" s="235" t="s">
        <v>174</v>
      </c>
    </row>
    <row r="428" spans="1:65" s="13" customFormat="1" ht="11.25">
      <c r="B428" s="225"/>
      <c r="C428" s="226"/>
      <c r="D428" s="221" t="s">
        <v>185</v>
      </c>
      <c r="E428" s="227" t="s">
        <v>1</v>
      </c>
      <c r="F428" s="228" t="s">
        <v>506</v>
      </c>
      <c r="G428" s="226"/>
      <c r="H428" s="229">
        <v>72</v>
      </c>
      <c r="I428" s="230"/>
      <c r="J428" s="226"/>
      <c r="K428" s="226"/>
      <c r="L428" s="231"/>
      <c r="M428" s="232"/>
      <c r="N428" s="233"/>
      <c r="O428" s="233"/>
      <c r="P428" s="233"/>
      <c r="Q428" s="233"/>
      <c r="R428" s="233"/>
      <c r="S428" s="233"/>
      <c r="T428" s="234"/>
      <c r="AT428" s="235" t="s">
        <v>185</v>
      </c>
      <c r="AU428" s="235" t="s">
        <v>87</v>
      </c>
      <c r="AV428" s="13" t="s">
        <v>87</v>
      </c>
      <c r="AW428" s="13" t="s">
        <v>34</v>
      </c>
      <c r="AX428" s="13" t="s">
        <v>78</v>
      </c>
      <c r="AY428" s="235" t="s">
        <v>174</v>
      </c>
    </row>
    <row r="429" spans="1:65" s="13" customFormat="1" ht="11.25">
      <c r="B429" s="225"/>
      <c r="C429" s="226"/>
      <c r="D429" s="221" t="s">
        <v>185</v>
      </c>
      <c r="E429" s="227" t="s">
        <v>1</v>
      </c>
      <c r="F429" s="228" t="s">
        <v>507</v>
      </c>
      <c r="G429" s="226"/>
      <c r="H429" s="229">
        <v>103.7</v>
      </c>
      <c r="I429" s="230"/>
      <c r="J429" s="226"/>
      <c r="K429" s="226"/>
      <c r="L429" s="231"/>
      <c r="M429" s="232"/>
      <c r="N429" s="233"/>
      <c r="O429" s="233"/>
      <c r="P429" s="233"/>
      <c r="Q429" s="233"/>
      <c r="R429" s="233"/>
      <c r="S429" s="233"/>
      <c r="T429" s="234"/>
      <c r="AT429" s="235" t="s">
        <v>185</v>
      </c>
      <c r="AU429" s="235" t="s">
        <v>87</v>
      </c>
      <c r="AV429" s="13" t="s">
        <v>87</v>
      </c>
      <c r="AW429" s="13" t="s">
        <v>34</v>
      </c>
      <c r="AX429" s="13" t="s">
        <v>78</v>
      </c>
      <c r="AY429" s="235" t="s">
        <v>174</v>
      </c>
    </row>
    <row r="430" spans="1:65" s="13" customFormat="1" ht="11.25">
      <c r="B430" s="225"/>
      <c r="C430" s="226"/>
      <c r="D430" s="221" t="s">
        <v>185</v>
      </c>
      <c r="E430" s="227" t="s">
        <v>1</v>
      </c>
      <c r="F430" s="228" t="s">
        <v>508</v>
      </c>
      <c r="G430" s="226"/>
      <c r="H430" s="229">
        <v>261</v>
      </c>
      <c r="I430" s="230"/>
      <c r="J430" s="226"/>
      <c r="K430" s="226"/>
      <c r="L430" s="231"/>
      <c r="M430" s="232"/>
      <c r="N430" s="233"/>
      <c r="O430" s="233"/>
      <c r="P430" s="233"/>
      <c r="Q430" s="233"/>
      <c r="R430" s="233"/>
      <c r="S430" s="233"/>
      <c r="T430" s="234"/>
      <c r="AT430" s="235" t="s">
        <v>185</v>
      </c>
      <c r="AU430" s="235" t="s">
        <v>87</v>
      </c>
      <c r="AV430" s="13" t="s">
        <v>87</v>
      </c>
      <c r="AW430" s="13" t="s">
        <v>34</v>
      </c>
      <c r="AX430" s="13" t="s">
        <v>78</v>
      </c>
      <c r="AY430" s="235" t="s">
        <v>174</v>
      </c>
    </row>
    <row r="431" spans="1:65" s="13" customFormat="1" ht="11.25">
      <c r="B431" s="225"/>
      <c r="C431" s="226"/>
      <c r="D431" s="221" t="s">
        <v>185</v>
      </c>
      <c r="E431" s="227" t="s">
        <v>1</v>
      </c>
      <c r="F431" s="228" t="s">
        <v>509</v>
      </c>
      <c r="G431" s="226"/>
      <c r="H431" s="229">
        <v>80.400000000000006</v>
      </c>
      <c r="I431" s="230"/>
      <c r="J431" s="226"/>
      <c r="K431" s="226"/>
      <c r="L431" s="231"/>
      <c r="M431" s="232"/>
      <c r="N431" s="233"/>
      <c r="O431" s="233"/>
      <c r="P431" s="233"/>
      <c r="Q431" s="233"/>
      <c r="R431" s="233"/>
      <c r="S431" s="233"/>
      <c r="T431" s="234"/>
      <c r="AT431" s="235" t="s">
        <v>185</v>
      </c>
      <c r="AU431" s="235" t="s">
        <v>87</v>
      </c>
      <c r="AV431" s="13" t="s">
        <v>87</v>
      </c>
      <c r="AW431" s="13" t="s">
        <v>34</v>
      </c>
      <c r="AX431" s="13" t="s">
        <v>78</v>
      </c>
      <c r="AY431" s="235" t="s">
        <v>174</v>
      </c>
    </row>
    <row r="432" spans="1:65" s="13" customFormat="1" ht="11.25">
      <c r="B432" s="225"/>
      <c r="C432" s="226"/>
      <c r="D432" s="221" t="s">
        <v>185</v>
      </c>
      <c r="E432" s="227" t="s">
        <v>1</v>
      </c>
      <c r="F432" s="228" t="s">
        <v>510</v>
      </c>
      <c r="G432" s="226"/>
      <c r="H432" s="229">
        <v>104.7</v>
      </c>
      <c r="I432" s="230"/>
      <c r="J432" s="226"/>
      <c r="K432" s="226"/>
      <c r="L432" s="231"/>
      <c r="M432" s="232"/>
      <c r="N432" s="233"/>
      <c r="O432" s="233"/>
      <c r="P432" s="233"/>
      <c r="Q432" s="233"/>
      <c r="R432" s="233"/>
      <c r="S432" s="233"/>
      <c r="T432" s="234"/>
      <c r="AT432" s="235" t="s">
        <v>185</v>
      </c>
      <c r="AU432" s="235" t="s">
        <v>87</v>
      </c>
      <c r="AV432" s="13" t="s">
        <v>87</v>
      </c>
      <c r="AW432" s="13" t="s">
        <v>34</v>
      </c>
      <c r="AX432" s="13" t="s">
        <v>78</v>
      </c>
      <c r="AY432" s="235" t="s">
        <v>174</v>
      </c>
    </row>
    <row r="433" spans="1:65" s="13" customFormat="1" ht="11.25">
      <c r="B433" s="225"/>
      <c r="C433" s="226"/>
      <c r="D433" s="221" t="s">
        <v>185</v>
      </c>
      <c r="E433" s="227" t="s">
        <v>1</v>
      </c>
      <c r="F433" s="228" t="s">
        <v>511</v>
      </c>
      <c r="G433" s="226"/>
      <c r="H433" s="229">
        <v>185</v>
      </c>
      <c r="I433" s="230"/>
      <c r="J433" s="226"/>
      <c r="K433" s="226"/>
      <c r="L433" s="231"/>
      <c r="M433" s="232"/>
      <c r="N433" s="233"/>
      <c r="O433" s="233"/>
      <c r="P433" s="233"/>
      <c r="Q433" s="233"/>
      <c r="R433" s="233"/>
      <c r="S433" s="233"/>
      <c r="T433" s="234"/>
      <c r="AT433" s="235" t="s">
        <v>185</v>
      </c>
      <c r="AU433" s="235" t="s">
        <v>87</v>
      </c>
      <c r="AV433" s="13" t="s">
        <v>87</v>
      </c>
      <c r="AW433" s="13" t="s">
        <v>34</v>
      </c>
      <c r="AX433" s="13" t="s">
        <v>78</v>
      </c>
      <c r="AY433" s="235" t="s">
        <v>174</v>
      </c>
    </row>
    <row r="434" spans="1:65" s="13" customFormat="1" ht="11.25">
      <c r="B434" s="225"/>
      <c r="C434" s="226"/>
      <c r="D434" s="221" t="s">
        <v>185</v>
      </c>
      <c r="E434" s="227" t="s">
        <v>1</v>
      </c>
      <c r="F434" s="228" t="s">
        <v>512</v>
      </c>
      <c r="G434" s="226"/>
      <c r="H434" s="229">
        <v>84.5</v>
      </c>
      <c r="I434" s="230"/>
      <c r="J434" s="226"/>
      <c r="K434" s="226"/>
      <c r="L434" s="231"/>
      <c r="M434" s="232"/>
      <c r="N434" s="233"/>
      <c r="O434" s="233"/>
      <c r="P434" s="233"/>
      <c r="Q434" s="233"/>
      <c r="R434" s="233"/>
      <c r="S434" s="233"/>
      <c r="T434" s="234"/>
      <c r="AT434" s="235" t="s">
        <v>185</v>
      </c>
      <c r="AU434" s="235" t="s">
        <v>87</v>
      </c>
      <c r="AV434" s="13" t="s">
        <v>87</v>
      </c>
      <c r="AW434" s="13" t="s">
        <v>34</v>
      </c>
      <c r="AX434" s="13" t="s">
        <v>78</v>
      </c>
      <c r="AY434" s="235" t="s">
        <v>174</v>
      </c>
    </row>
    <row r="435" spans="1:65" s="13" customFormat="1" ht="11.25">
      <c r="B435" s="225"/>
      <c r="C435" s="226"/>
      <c r="D435" s="221" t="s">
        <v>185</v>
      </c>
      <c r="E435" s="227" t="s">
        <v>1</v>
      </c>
      <c r="F435" s="228" t="s">
        <v>513</v>
      </c>
      <c r="G435" s="226"/>
      <c r="H435" s="229">
        <v>-276.7</v>
      </c>
      <c r="I435" s="230"/>
      <c r="J435" s="226"/>
      <c r="K435" s="226"/>
      <c r="L435" s="231"/>
      <c r="M435" s="232"/>
      <c r="N435" s="233"/>
      <c r="O435" s="233"/>
      <c r="P435" s="233"/>
      <c r="Q435" s="233"/>
      <c r="R435" s="233"/>
      <c r="S435" s="233"/>
      <c r="T435" s="234"/>
      <c r="AT435" s="235" t="s">
        <v>185</v>
      </c>
      <c r="AU435" s="235" t="s">
        <v>87</v>
      </c>
      <c r="AV435" s="13" t="s">
        <v>87</v>
      </c>
      <c r="AW435" s="13" t="s">
        <v>34</v>
      </c>
      <c r="AX435" s="13" t="s">
        <v>78</v>
      </c>
      <c r="AY435" s="235" t="s">
        <v>174</v>
      </c>
    </row>
    <row r="436" spans="1:65" s="14" customFormat="1" ht="11.25">
      <c r="B436" s="236"/>
      <c r="C436" s="237"/>
      <c r="D436" s="221" t="s">
        <v>185</v>
      </c>
      <c r="E436" s="238" t="s">
        <v>1</v>
      </c>
      <c r="F436" s="239" t="s">
        <v>187</v>
      </c>
      <c r="G436" s="237"/>
      <c r="H436" s="240">
        <v>3845.0999999999995</v>
      </c>
      <c r="I436" s="241"/>
      <c r="J436" s="237"/>
      <c r="K436" s="237"/>
      <c r="L436" s="242"/>
      <c r="M436" s="243"/>
      <c r="N436" s="244"/>
      <c r="O436" s="244"/>
      <c r="P436" s="244"/>
      <c r="Q436" s="244"/>
      <c r="R436" s="244"/>
      <c r="S436" s="244"/>
      <c r="T436" s="245"/>
      <c r="AT436" s="246" t="s">
        <v>185</v>
      </c>
      <c r="AU436" s="246" t="s">
        <v>87</v>
      </c>
      <c r="AV436" s="14" t="s">
        <v>181</v>
      </c>
      <c r="AW436" s="14" t="s">
        <v>34</v>
      </c>
      <c r="AX436" s="14" t="s">
        <v>85</v>
      </c>
      <c r="AY436" s="246" t="s">
        <v>174</v>
      </c>
    </row>
    <row r="437" spans="1:65" s="2" customFormat="1" ht="24" customHeight="1">
      <c r="A437" s="34"/>
      <c r="B437" s="35"/>
      <c r="C437" s="208" t="s">
        <v>524</v>
      </c>
      <c r="D437" s="208" t="s">
        <v>176</v>
      </c>
      <c r="E437" s="209" t="s">
        <v>525</v>
      </c>
      <c r="F437" s="210" t="s">
        <v>526</v>
      </c>
      <c r="G437" s="211" t="s">
        <v>527</v>
      </c>
      <c r="H437" s="212">
        <v>7690.2</v>
      </c>
      <c r="I437" s="213"/>
      <c r="J437" s="214">
        <f>ROUND(I437*H437,2)</f>
        <v>0</v>
      </c>
      <c r="K437" s="210" t="s">
        <v>180</v>
      </c>
      <c r="L437" s="39"/>
      <c r="M437" s="215" t="s">
        <v>1</v>
      </c>
      <c r="N437" s="216" t="s">
        <v>43</v>
      </c>
      <c r="O437" s="71"/>
      <c r="P437" s="217">
        <f>O437*H437</f>
        <v>0</v>
      </c>
      <c r="Q437" s="217">
        <v>0</v>
      </c>
      <c r="R437" s="217">
        <f>Q437*H437</f>
        <v>0</v>
      </c>
      <c r="S437" s="217">
        <v>0</v>
      </c>
      <c r="T437" s="218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219" t="s">
        <v>181</v>
      </c>
      <c r="AT437" s="219" t="s">
        <v>176</v>
      </c>
      <c r="AU437" s="219" t="s">
        <v>87</v>
      </c>
      <c r="AY437" s="17" t="s">
        <v>174</v>
      </c>
      <c r="BE437" s="220">
        <f>IF(N437="základní",J437,0)</f>
        <v>0</v>
      </c>
      <c r="BF437" s="220">
        <f>IF(N437="snížená",J437,0)</f>
        <v>0</v>
      </c>
      <c r="BG437" s="220">
        <f>IF(N437="zákl. přenesená",J437,0)</f>
        <v>0</v>
      </c>
      <c r="BH437" s="220">
        <f>IF(N437="sníž. přenesená",J437,0)</f>
        <v>0</v>
      </c>
      <c r="BI437" s="220">
        <f>IF(N437="nulová",J437,0)</f>
        <v>0</v>
      </c>
      <c r="BJ437" s="17" t="s">
        <v>85</v>
      </c>
      <c r="BK437" s="220">
        <f>ROUND(I437*H437,2)</f>
        <v>0</v>
      </c>
      <c r="BL437" s="17" t="s">
        <v>181</v>
      </c>
      <c r="BM437" s="219" t="s">
        <v>528</v>
      </c>
    </row>
    <row r="438" spans="1:65" s="2" customFormat="1" ht="29.25">
      <c r="A438" s="34"/>
      <c r="B438" s="35"/>
      <c r="C438" s="36"/>
      <c r="D438" s="221" t="s">
        <v>183</v>
      </c>
      <c r="E438" s="36"/>
      <c r="F438" s="222" t="s">
        <v>529</v>
      </c>
      <c r="G438" s="36"/>
      <c r="H438" s="36"/>
      <c r="I438" s="122"/>
      <c r="J438" s="36"/>
      <c r="K438" s="36"/>
      <c r="L438" s="39"/>
      <c r="M438" s="223"/>
      <c r="N438" s="224"/>
      <c r="O438" s="71"/>
      <c r="P438" s="71"/>
      <c r="Q438" s="71"/>
      <c r="R438" s="71"/>
      <c r="S438" s="71"/>
      <c r="T438" s="72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17" t="s">
        <v>183</v>
      </c>
      <c r="AU438" s="17" t="s">
        <v>87</v>
      </c>
    </row>
    <row r="439" spans="1:65" s="13" customFormat="1" ht="22.5">
      <c r="B439" s="225"/>
      <c r="C439" s="226"/>
      <c r="D439" s="221" t="s">
        <v>185</v>
      </c>
      <c r="E439" s="227" t="s">
        <v>1</v>
      </c>
      <c r="F439" s="228" t="s">
        <v>530</v>
      </c>
      <c r="G439" s="226"/>
      <c r="H439" s="229">
        <v>2198.6</v>
      </c>
      <c r="I439" s="230"/>
      <c r="J439" s="226"/>
      <c r="K439" s="226"/>
      <c r="L439" s="231"/>
      <c r="M439" s="232"/>
      <c r="N439" s="233"/>
      <c r="O439" s="233"/>
      <c r="P439" s="233"/>
      <c r="Q439" s="233"/>
      <c r="R439" s="233"/>
      <c r="S439" s="233"/>
      <c r="T439" s="234"/>
      <c r="AT439" s="235" t="s">
        <v>185</v>
      </c>
      <c r="AU439" s="235" t="s">
        <v>87</v>
      </c>
      <c r="AV439" s="13" t="s">
        <v>87</v>
      </c>
      <c r="AW439" s="13" t="s">
        <v>34</v>
      </c>
      <c r="AX439" s="13" t="s">
        <v>78</v>
      </c>
      <c r="AY439" s="235" t="s">
        <v>174</v>
      </c>
    </row>
    <row r="440" spans="1:65" s="13" customFormat="1" ht="11.25">
      <c r="B440" s="225"/>
      <c r="C440" s="226"/>
      <c r="D440" s="221" t="s">
        <v>185</v>
      </c>
      <c r="E440" s="227" t="s">
        <v>1</v>
      </c>
      <c r="F440" s="228" t="s">
        <v>531</v>
      </c>
      <c r="G440" s="226"/>
      <c r="H440" s="229">
        <v>140.80000000000001</v>
      </c>
      <c r="I440" s="230"/>
      <c r="J440" s="226"/>
      <c r="K440" s="226"/>
      <c r="L440" s="231"/>
      <c r="M440" s="232"/>
      <c r="N440" s="233"/>
      <c r="O440" s="233"/>
      <c r="P440" s="233"/>
      <c r="Q440" s="233"/>
      <c r="R440" s="233"/>
      <c r="S440" s="233"/>
      <c r="T440" s="234"/>
      <c r="AT440" s="235" t="s">
        <v>185</v>
      </c>
      <c r="AU440" s="235" t="s">
        <v>87</v>
      </c>
      <c r="AV440" s="13" t="s">
        <v>87</v>
      </c>
      <c r="AW440" s="13" t="s">
        <v>34</v>
      </c>
      <c r="AX440" s="13" t="s">
        <v>78</v>
      </c>
      <c r="AY440" s="235" t="s">
        <v>174</v>
      </c>
    </row>
    <row r="441" spans="1:65" s="13" customFormat="1" ht="11.25">
      <c r="B441" s="225"/>
      <c r="C441" s="226"/>
      <c r="D441" s="221" t="s">
        <v>185</v>
      </c>
      <c r="E441" s="227" t="s">
        <v>1</v>
      </c>
      <c r="F441" s="228" t="s">
        <v>532</v>
      </c>
      <c r="G441" s="226"/>
      <c r="H441" s="229">
        <v>961.8</v>
      </c>
      <c r="I441" s="230"/>
      <c r="J441" s="226"/>
      <c r="K441" s="226"/>
      <c r="L441" s="231"/>
      <c r="M441" s="232"/>
      <c r="N441" s="233"/>
      <c r="O441" s="233"/>
      <c r="P441" s="233"/>
      <c r="Q441" s="233"/>
      <c r="R441" s="233"/>
      <c r="S441" s="233"/>
      <c r="T441" s="234"/>
      <c r="AT441" s="235" t="s">
        <v>185</v>
      </c>
      <c r="AU441" s="235" t="s">
        <v>87</v>
      </c>
      <c r="AV441" s="13" t="s">
        <v>87</v>
      </c>
      <c r="AW441" s="13" t="s">
        <v>34</v>
      </c>
      <c r="AX441" s="13" t="s">
        <v>78</v>
      </c>
      <c r="AY441" s="235" t="s">
        <v>174</v>
      </c>
    </row>
    <row r="442" spans="1:65" s="13" customFormat="1" ht="11.25">
      <c r="B442" s="225"/>
      <c r="C442" s="226"/>
      <c r="D442" s="221" t="s">
        <v>185</v>
      </c>
      <c r="E442" s="227" t="s">
        <v>1</v>
      </c>
      <c r="F442" s="228" t="s">
        <v>533</v>
      </c>
      <c r="G442" s="226"/>
      <c r="H442" s="229">
        <v>187</v>
      </c>
      <c r="I442" s="230"/>
      <c r="J442" s="226"/>
      <c r="K442" s="226"/>
      <c r="L442" s="231"/>
      <c r="M442" s="232"/>
      <c r="N442" s="233"/>
      <c r="O442" s="233"/>
      <c r="P442" s="233"/>
      <c r="Q442" s="233"/>
      <c r="R442" s="233"/>
      <c r="S442" s="233"/>
      <c r="T442" s="234"/>
      <c r="AT442" s="235" t="s">
        <v>185</v>
      </c>
      <c r="AU442" s="235" t="s">
        <v>87</v>
      </c>
      <c r="AV442" s="13" t="s">
        <v>87</v>
      </c>
      <c r="AW442" s="13" t="s">
        <v>34</v>
      </c>
      <c r="AX442" s="13" t="s">
        <v>78</v>
      </c>
      <c r="AY442" s="235" t="s">
        <v>174</v>
      </c>
    </row>
    <row r="443" spans="1:65" s="13" customFormat="1" ht="11.25">
      <c r="B443" s="225"/>
      <c r="C443" s="226"/>
      <c r="D443" s="221" t="s">
        <v>185</v>
      </c>
      <c r="E443" s="227" t="s">
        <v>1</v>
      </c>
      <c r="F443" s="228" t="s">
        <v>534</v>
      </c>
      <c r="G443" s="226"/>
      <c r="H443" s="229">
        <v>391.2</v>
      </c>
      <c r="I443" s="230"/>
      <c r="J443" s="226"/>
      <c r="K443" s="226"/>
      <c r="L443" s="231"/>
      <c r="M443" s="232"/>
      <c r="N443" s="233"/>
      <c r="O443" s="233"/>
      <c r="P443" s="233"/>
      <c r="Q443" s="233"/>
      <c r="R443" s="233"/>
      <c r="S443" s="233"/>
      <c r="T443" s="234"/>
      <c r="AT443" s="235" t="s">
        <v>185</v>
      </c>
      <c r="AU443" s="235" t="s">
        <v>87</v>
      </c>
      <c r="AV443" s="13" t="s">
        <v>87</v>
      </c>
      <c r="AW443" s="13" t="s">
        <v>34</v>
      </c>
      <c r="AX443" s="13" t="s">
        <v>78</v>
      </c>
      <c r="AY443" s="235" t="s">
        <v>174</v>
      </c>
    </row>
    <row r="444" spans="1:65" s="13" customFormat="1" ht="11.25">
      <c r="B444" s="225"/>
      <c r="C444" s="226"/>
      <c r="D444" s="221" t="s">
        <v>185</v>
      </c>
      <c r="E444" s="227" t="s">
        <v>1</v>
      </c>
      <c r="F444" s="228" t="s">
        <v>535</v>
      </c>
      <c r="G444" s="226"/>
      <c r="H444" s="229">
        <v>1329.2</v>
      </c>
      <c r="I444" s="230"/>
      <c r="J444" s="226"/>
      <c r="K444" s="226"/>
      <c r="L444" s="231"/>
      <c r="M444" s="232"/>
      <c r="N444" s="233"/>
      <c r="O444" s="233"/>
      <c r="P444" s="233"/>
      <c r="Q444" s="233"/>
      <c r="R444" s="233"/>
      <c r="S444" s="233"/>
      <c r="T444" s="234"/>
      <c r="AT444" s="235" t="s">
        <v>185</v>
      </c>
      <c r="AU444" s="235" t="s">
        <v>87</v>
      </c>
      <c r="AV444" s="13" t="s">
        <v>87</v>
      </c>
      <c r="AW444" s="13" t="s">
        <v>34</v>
      </c>
      <c r="AX444" s="13" t="s">
        <v>78</v>
      </c>
      <c r="AY444" s="235" t="s">
        <v>174</v>
      </c>
    </row>
    <row r="445" spans="1:65" s="13" customFormat="1" ht="11.25">
      <c r="B445" s="225"/>
      <c r="C445" s="226"/>
      <c r="D445" s="221" t="s">
        <v>185</v>
      </c>
      <c r="E445" s="227" t="s">
        <v>1</v>
      </c>
      <c r="F445" s="228" t="s">
        <v>536</v>
      </c>
      <c r="G445" s="226"/>
      <c r="H445" s="229">
        <v>323</v>
      </c>
      <c r="I445" s="230"/>
      <c r="J445" s="226"/>
      <c r="K445" s="226"/>
      <c r="L445" s="231"/>
      <c r="M445" s="232"/>
      <c r="N445" s="233"/>
      <c r="O445" s="233"/>
      <c r="P445" s="233"/>
      <c r="Q445" s="233"/>
      <c r="R445" s="233"/>
      <c r="S445" s="233"/>
      <c r="T445" s="234"/>
      <c r="AT445" s="235" t="s">
        <v>185</v>
      </c>
      <c r="AU445" s="235" t="s">
        <v>87</v>
      </c>
      <c r="AV445" s="13" t="s">
        <v>87</v>
      </c>
      <c r="AW445" s="13" t="s">
        <v>34</v>
      </c>
      <c r="AX445" s="13" t="s">
        <v>78</v>
      </c>
      <c r="AY445" s="235" t="s">
        <v>174</v>
      </c>
    </row>
    <row r="446" spans="1:65" s="13" customFormat="1" ht="11.25">
      <c r="B446" s="225"/>
      <c r="C446" s="226"/>
      <c r="D446" s="221" t="s">
        <v>185</v>
      </c>
      <c r="E446" s="227" t="s">
        <v>1</v>
      </c>
      <c r="F446" s="228" t="s">
        <v>537</v>
      </c>
      <c r="G446" s="226"/>
      <c r="H446" s="229">
        <v>929.4</v>
      </c>
      <c r="I446" s="230"/>
      <c r="J446" s="226"/>
      <c r="K446" s="226"/>
      <c r="L446" s="231"/>
      <c r="M446" s="232"/>
      <c r="N446" s="233"/>
      <c r="O446" s="233"/>
      <c r="P446" s="233"/>
      <c r="Q446" s="233"/>
      <c r="R446" s="233"/>
      <c r="S446" s="233"/>
      <c r="T446" s="234"/>
      <c r="AT446" s="235" t="s">
        <v>185</v>
      </c>
      <c r="AU446" s="235" t="s">
        <v>87</v>
      </c>
      <c r="AV446" s="13" t="s">
        <v>87</v>
      </c>
      <c r="AW446" s="13" t="s">
        <v>34</v>
      </c>
      <c r="AX446" s="13" t="s">
        <v>78</v>
      </c>
      <c r="AY446" s="235" t="s">
        <v>174</v>
      </c>
    </row>
    <row r="447" spans="1:65" s="13" customFormat="1" ht="11.25">
      <c r="B447" s="225"/>
      <c r="C447" s="226"/>
      <c r="D447" s="221" t="s">
        <v>185</v>
      </c>
      <c r="E447" s="227" t="s">
        <v>1</v>
      </c>
      <c r="F447" s="228" t="s">
        <v>538</v>
      </c>
      <c r="G447" s="226"/>
      <c r="H447" s="229">
        <v>144</v>
      </c>
      <c r="I447" s="230"/>
      <c r="J447" s="226"/>
      <c r="K447" s="226"/>
      <c r="L447" s="231"/>
      <c r="M447" s="232"/>
      <c r="N447" s="233"/>
      <c r="O447" s="233"/>
      <c r="P447" s="233"/>
      <c r="Q447" s="233"/>
      <c r="R447" s="233"/>
      <c r="S447" s="233"/>
      <c r="T447" s="234"/>
      <c r="AT447" s="235" t="s">
        <v>185</v>
      </c>
      <c r="AU447" s="235" t="s">
        <v>87</v>
      </c>
      <c r="AV447" s="13" t="s">
        <v>87</v>
      </c>
      <c r="AW447" s="13" t="s">
        <v>34</v>
      </c>
      <c r="AX447" s="13" t="s">
        <v>78</v>
      </c>
      <c r="AY447" s="235" t="s">
        <v>174</v>
      </c>
    </row>
    <row r="448" spans="1:65" s="13" customFormat="1" ht="11.25">
      <c r="B448" s="225"/>
      <c r="C448" s="226"/>
      <c r="D448" s="221" t="s">
        <v>185</v>
      </c>
      <c r="E448" s="227" t="s">
        <v>1</v>
      </c>
      <c r="F448" s="228" t="s">
        <v>539</v>
      </c>
      <c r="G448" s="226"/>
      <c r="H448" s="229">
        <v>207.4</v>
      </c>
      <c r="I448" s="230"/>
      <c r="J448" s="226"/>
      <c r="K448" s="226"/>
      <c r="L448" s="231"/>
      <c r="M448" s="232"/>
      <c r="N448" s="233"/>
      <c r="O448" s="233"/>
      <c r="P448" s="233"/>
      <c r="Q448" s="233"/>
      <c r="R448" s="233"/>
      <c r="S448" s="233"/>
      <c r="T448" s="234"/>
      <c r="AT448" s="235" t="s">
        <v>185</v>
      </c>
      <c r="AU448" s="235" t="s">
        <v>87</v>
      </c>
      <c r="AV448" s="13" t="s">
        <v>87</v>
      </c>
      <c r="AW448" s="13" t="s">
        <v>34</v>
      </c>
      <c r="AX448" s="13" t="s">
        <v>78</v>
      </c>
      <c r="AY448" s="235" t="s">
        <v>174</v>
      </c>
    </row>
    <row r="449" spans="1:65" s="13" customFormat="1" ht="11.25">
      <c r="B449" s="225"/>
      <c r="C449" s="226"/>
      <c r="D449" s="221" t="s">
        <v>185</v>
      </c>
      <c r="E449" s="227" t="s">
        <v>1</v>
      </c>
      <c r="F449" s="228" t="s">
        <v>540</v>
      </c>
      <c r="G449" s="226"/>
      <c r="H449" s="229">
        <v>522</v>
      </c>
      <c r="I449" s="230"/>
      <c r="J449" s="226"/>
      <c r="K449" s="226"/>
      <c r="L449" s="231"/>
      <c r="M449" s="232"/>
      <c r="N449" s="233"/>
      <c r="O449" s="233"/>
      <c r="P449" s="233"/>
      <c r="Q449" s="233"/>
      <c r="R449" s="233"/>
      <c r="S449" s="233"/>
      <c r="T449" s="234"/>
      <c r="AT449" s="235" t="s">
        <v>185</v>
      </c>
      <c r="AU449" s="235" t="s">
        <v>87</v>
      </c>
      <c r="AV449" s="13" t="s">
        <v>87</v>
      </c>
      <c r="AW449" s="13" t="s">
        <v>34</v>
      </c>
      <c r="AX449" s="13" t="s">
        <v>78</v>
      </c>
      <c r="AY449" s="235" t="s">
        <v>174</v>
      </c>
    </row>
    <row r="450" spans="1:65" s="13" customFormat="1" ht="11.25">
      <c r="B450" s="225"/>
      <c r="C450" s="226"/>
      <c r="D450" s="221" t="s">
        <v>185</v>
      </c>
      <c r="E450" s="227" t="s">
        <v>1</v>
      </c>
      <c r="F450" s="228" t="s">
        <v>541</v>
      </c>
      <c r="G450" s="226"/>
      <c r="H450" s="229">
        <v>160.80000000000001</v>
      </c>
      <c r="I450" s="230"/>
      <c r="J450" s="226"/>
      <c r="K450" s="226"/>
      <c r="L450" s="231"/>
      <c r="M450" s="232"/>
      <c r="N450" s="233"/>
      <c r="O450" s="233"/>
      <c r="P450" s="233"/>
      <c r="Q450" s="233"/>
      <c r="R450" s="233"/>
      <c r="S450" s="233"/>
      <c r="T450" s="234"/>
      <c r="AT450" s="235" t="s">
        <v>185</v>
      </c>
      <c r="AU450" s="235" t="s">
        <v>87</v>
      </c>
      <c r="AV450" s="13" t="s">
        <v>87</v>
      </c>
      <c r="AW450" s="13" t="s">
        <v>34</v>
      </c>
      <c r="AX450" s="13" t="s">
        <v>78</v>
      </c>
      <c r="AY450" s="235" t="s">
        <v>174</v>
      </c>
    </row>
    <row r="451" spans="1:65" s="13" customFormat="1" ht="11.25">
      <c r="B451" s="225"/>
      <c r="C451" s="226"/>
      <c r="D451" s="221" t="s">
        <v>185</v>
      </c>
      <c r="E451" s="227" t="s">
        <v>1</v>
      </c>
      <c r="F451" s="228" t="s">
        <v>542</v>
      </c>
      <c r="G451" s="226"/>
      <c r="H451" s="229">
        <v>209.4</v>
      </c>
      <c r="I451" s="230"/>
      <c r="J451" s="226"/>
      <c r="K451" s="226"/>
      <c r="L451" s="231"/>
      <c r="M451" s="232"/>
      <c r="N451" s="233"/>
      <c r="O451" s="233"/>
      <c r="P451" s="233"/>
      <c r="Q451" s="233"/>
      <c r="R451" s="233"/>
      <c r="S451" s="233"/>
      <c r="T451" s="234"/>
      <c r="AT451" s="235" t="s">
        <v>185</v>
      </c>
      <c r="AU451" s="235" t="s">
        <v>87</v>
      </c>
      <c r="AV451" s="13" t="s">
        <v>87</v>
      </c>
      <c r="AW451" s="13" t="s">
        <v>34</v>
      </c>
      <c r="AX451" s="13" t="s">
        <v>78</v>
      </c>
      <c r="AY451" s="235" t="s">
        <v>174</v>
      </c>
    </row>
    <row r="452" spans="1:65" s="13" customFormat="1" ht="11.25">
      <c r="B452" s="225"/>
      <c r="C452" s="226"/>
      <c r="D452" s="221" t="s">
        <v>185</v>
      </c>
      <c r="E452" s="227" t="s">
        <v>1</v>
      </c>
      <c r="F452" s="228" t="s">
        <v>543</v>
      </c>
      <c r="G452" s="226"/>
      <c r="H452" s="229">
        <v>370</v>
      </c>
      <c r="I452" s="230"/>
      <c r="J452" s="226"/>
      <c r="K452" s="226"/>
      <c r="L452" s="231"/>
      <c r="M452" s="232"/>
      <c r="N452" s="233"/>
      <c r="O452" s="233"/>
      <c r="P452" s="233"/>
      <c r="Q452" s="233"/>
      <c r="R452" s="233"/>
      <c r="S452" s="233"/>
      <c r="T452" s="234"/>
      <c r="AT452" s="235" t="s">
        <v>185</v>
      </c>
      <c r="AU452" s="235" t="s">
        <v>87</v>
      </c>
      <c r="AV452" s="13" t="s">
        <v>87</v>
      </c>
      <c r="AW452" s="13" t="s">
        <v>34</v>
      </c>
      <c r="AX452" s="13" t="s">
        <v>78</v>
      </c>
      <c r="AY452" s="235" t="s">
        <v>174</v>
      </c>
    </row>
    <row r="453" spans="1:65" s="13" customFormat="1" ht="11.25">
      <c r="B453" s="225"/>
      <c r="C453" s="226"/>
      <c r="D453" s="221" t="s">
        <v>185</v>
      </c>
      <c r="E453" s="227" t="s">
        <v>1</v>
      </c>
      <c r="F453" s="228" t="s">
        <v>544</v>
      </c>
      <c r="G453" s="226"/>
      <c r="H453" s="229">
        <v>169</v>
      </c>
      <c r="I453" s="230"/>
      <c r="J453" s="226"/>
      <c r="K453" s="226"/>
      <c r="L453" s="231"/>
      <c r="M453" s="232"/>
      <c r="N453" s="233"/>
      <c r="O453" s="233"/>
      <c r="P453" s="233"/>
      <c r="Q453" s="233"/>
      <c r="R453" s="233"/>
      <c r="S453" s="233"/>
      <c r="T453" s="234"/>
      <c r="AT453" s="235" t="s">
        <v>185</v>
      </c>
      <c r="AU453" s="235" t="s">
        <v>87</v>
      </c>
      <c r="AV453" s="13" t="s">
        <v>87</v>
      </c>
      <c r="AW453" s="13" t="s">
        <v>34</v>
      </c>
      <c r="AX453" s="13" t="s">
        <v>78</v>
      </c>
      <c r="AY453" s="235" t="s">
        <v>174</v>
      </c>
    </row>
    <row r="454" spans="1:65" s="13" customFormat="1" ht="11.25">
      <c r="B454" s="225"/>
      <c r="C454" s="226"/>
      <c r="D454" s="221" t="s">
        <v>185</v>
      </c>
      <c r="E454" s="227" t="s">
        <v>1</v>
      </c>
      <c r="F454" s="228" t="s">
        <v>545</v>
      </c>
      <c r="G454" s="226"/>
      <c r="H454" s="229">
        <v>-553.4</v>
      </c>
      <c r="I454" s="230"/>
      <c r="J454" s="226"/>
      <c r="K454" s="226"/>
      <c r="L454" s="231"/>
      <c r="M454" s="232"/>
      <c r="N454" s="233"/>
      <c r="O454" s="233"/>
      <c r="P454" s="233"/>
      <c r="Q454" s="233"/>
      <c r="R454" s="233"/>
      <c r="S454" s="233"/>
      <c r="T454" s="234"/>
      <c r="AT454" s="235" t="s">
        <v>185</v>
      </c>
      <c r="AU454" s="235" t="s">
        <v>87</v>
      </c>
      <c r="AV454" s="13" t="s">
        <v>87</v>
      </c>
      <c r="AW454" s="13" t="s">
        <v>34</v>
      </c>
      <c r="AX454" s="13" t="s">
        <v>78</v>
      </c>
      <c r="AY454" s="235" t="s">
        <v>174</v>
      </c>
    </row>
    <row r="455" spans="1:65" s="14" customFormat="1" ht="11.25">
      <c r="B455" s="236"/>
      <c r="C455" s="237"/>
      <c r="D455" s="221" t="s">
        <v>185</v>
      </c>
      <c r="E455" s="238" t="s">
        <v>1</v>
      </c>
      <c r="F455" s="239" t="s">
        <v>187</v>
      </c>
      <c r="G455" s="237"/>
      <c r="H455" s="240">
        <v>7690.1999999999989</v>
      </c>
      <c r="I455" s="241"/>
      <c r="J455" s="237"/>
      <c r="K455" s="237"/>
      <c r="L455" s="242"/>
      <c r="M455" s="243"/>
      <c r="N455" s="244"/>
      <c r="O455" s="244"/>
      <c r="P455" s="244"/>
      <c r="Q455" s="244"/>
      <c r="R455" s="244"/>
      <c r="S455" s="244"/>
      <c r="T455" s="245"/>
      <c r="AT455" s="246" t="s">
        <v>185</v>
      </c>
      <c r="AU455" s="246" t="s">
        <v>87</v>
      </c>
      <c r="AV455" s="14" t="s">
        <v>181</v>
      </c>
      <c r="AW455" s="14" t="s">
        <v>34</v>
      </c>
      <c r="AX455" s="14" t="s">
        <v>85</v>
      </c>
      <c r="AY455" s="246" t="s">
        <v>174</v>
      </c>
    </row>
    <row r="456" spans="1:65" s="2" customFormat="1" ht="24" customHeight="1">
      <c r="A456" s="34"/>
      <c r="B456" s="35"/>
      <c r="C456" s="208" t="s">
        <v>546</v>
      </c>
      <c r="D456" s="208" t="s">
        <v>176</v>
      </c>
      <c r="E456" s="209" t="s">
        <v>547</v>
      </c>
      <c r="F456" s="210" t="s">
        <v>548</v>
      </c>
      <c r="G456" s="211" t="s">
        <v>304</v>
      </c>
      <c r="H456" s="212">
        <v>6662.3</v>
      </c>
      <c r="I456" s="213"/>
      <c r="J456" s="214">
        <f>ROUND(I456*H456,2)</f>
        <v>0</v>
      </c>
      <c r="K456" s="210" t="s">
        <v>180</v>
      </c>
      <c r="L456" s="39"/>
      <c r="M456" s="215" t="s">
        <v>1</v>
      </c>
      <c r="N456" s="216" t="s">
        <v>43</v>
      </c>
      <c r="O456" s="71"/>
      <c r="P456" s="217">
        <f>O456*H456</f>
        <v>0</v>
      </c>
      <c r="Q456" s="217">
        <v>0</v>
      </c>
      <c r="R456" s="217">
        <f>Q456*H456</f>
        <v>0</v>
      </c>
      <c r="S456" s="217">
        <v>0</v>
      </c>
      <c r="T456" s="218">
        <f>S456*H456</f>
        <v>0</v>
      </c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R456" s="219" t="s">
        <v>181</v>
      </c>
      <c r="AT456" s="219" t="s">
        <v>176</v>
      </c>
      <c r="AU456" s="219" t="s">
        <v>87</v>
      </c>
      <c r="AY456" s="17" t="s">
        <v>174</v>
      </c>
      <c r="BE456" s="220">
        <f>IF(N456="základní",J456,0)</f>
        <v>0</v>
      </c>
      <c r="BF456" s="220">
        <f>IF(N456="snížená",J456,0)</f>
        <v>0</v>
      </c>
      <c r="BG456" s="220">
        <f>IF(N456="zákl. přenesená",J456,0)</f>
        <v>0</v>
      </c>
      <c r="BH456" s="220">
        <f>IF(N456="sníž. přenesená",J456,0)</f>
        <v>0</v>
      </c>
      <c r="BI456" s="220">
        <f>IF(N456="nulová",J456,0)</f>
        <v>0</v>
      </c>
      <c r="BJ456" s="17" t="s">
        <v>85</v>
      </c>
      <c r="BK456" s="220">
        <f>ROUND(I456*H456,2)</f>
        <v>0</v>
      </c>
      <c r="BL456" s="17" t="s">
        <v>181</v>
      </c>
      <c r="BM456" s="219" t="s">
        <v>549</v>
      </c>
    </row>
    <row r="457" spans="1:65" s="2" customFormat="1" ht="29.25">
      <c r="A457" s="34"/>
      <c r="B457" s="35"/>
      <c r="C457" s="36"/>
      <c r="D457" s="221" t="s">
        <v>183</v>
      </c>
      <c r="E457" s="36"/>
      <c r="F457" s="222" t="s">
        <v>550</v>
      </c>
      <c r="G457" s="36"/>
      <c r="H457" s="36"/>
      <c r="I457" s="122"/>
      <c r="J457" s="36"/>
      <c r="K457" s="36"/>
      <c r="L457" s="39"/>
      <c r="M457" s="223"/>
      <c r="N457" s="224"/>
      <c r="O457" s="71"/>
      <c r="P457" s="71"/>
      <c r="Q457" s="71"/>
      <c r="R457" s="71"/>
      <c r="S457" s="71"/>
      <c r="T457" s="72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T457" s="17" t="s">
        <v>183</v>
      </c>
      <c r="AU457" s="17" t="s">
        <v>87</v>
      </c>
    </row>
    <row r="458" spans="1:65" s="13" customFormat="1" ht="22.5">
      <c r="B458" s="225"/>
      <c r="C458" s="226"/>
      <c r="D458" s="221" t="s">
        <v>185</v>
      </c>
      <c r="E458" s="227" t="s">
        <v>1</v>
      </c>
      <c r="F458" s="228" t="s">
        <v>551</v>
      </c>
      <c r="G458" s="226"/>
      <c r="H458" s="229">
        <v>1677.3</v>
      </c>
      <c r="I458" s="230"/>
      <c r="J458" s="226"/>
      <c r="K458" s="226"/>
      <c r="L458" s="231"/>
      <c r="M458" s="232"/>
      <c r="N458" s="233"/>
      <c r="O458" s="233"/>
      <c r="P458" s="233"/>
      <c r="Q458" s="233"/>
      <c r="R458" s="233"/>
      <c r="S458" s="233"/>
      <c r="T458" s="234"/>
      <c r="AT458" s="235" t="s">
        <v>185</v>
      </c>
      <c r="AU458" s="235" t="s">
        <v>87</v>
      </c>
      <c r="AV458" s="13" t="s">
        <v>87</v>
      </c>
      <c r="AW458" s="13" t="s">
        <v>34</v>
      </c>
      <c r="AX458" s="13" t="s">
        <v>78</v>
      </c>
      <c r="AY458" s="235" t="s">
        <v>174</v>
      </c>
    </row>
    <row r="459" spans="1:65" s="13" customFormat="1" ht="11.25">
      <c r="B459" s="225"/>
      <c r="C459" s="226"/>
      <c r="D459" s="221" t="s">
        <v>185</v>
      </c>
      <c r="E459" s="227" t="s">
        <v>1</v>
      </c>
      <c r="F459" s="228" t="s">
        <v>552</v>
      </c>
      <c r="G459" s="226"/>
      <c r="H459" s="229">
        <v>95.8</v>
      </c>
      <c r="I459" s="230"/>
      <c r="J459" s="226"/>
      <c r="K459" s="226"/>
      <c r="L459" s="231"/>
      <c r="M459" s="232"/>
      <c r="N459" s="233"/>
      <c r="O459" s="233"/>
      <c r="P459" s="233"/>
      <c r="Q459" s="233"/>
      <c r="R459" s="233"/>
      <c r="S459" s="233"/>
      <c r="T459" s="234"/>
      <c r="AT459" s="235" t="s">
        <v>185</v>
      </c>
      <c r="AU459" s="235" t="s">
        <v>87</v>
      </c>
      <c r="AV459" s="13" t="s">
        <v>87</v>
      </c>
      <c r="AW459" s="13" t="s">
        <v>34</v>
      </c>
      <c r="AX459" s="13" t="s">
        <v>78</v>
      </c>
      <c r="AY459" s="235" t="s">
        <v>174</v>
      </c>
    </row>
    <row r="460" spans="1:65" s="13" customFormat="1" ht="11.25">
      <c r="B460" s="225"/>
      <c r="C460" s="226"/>
      <c r="D460" s="221" t="s">
        <v>185</v>
      </c>
      <c r="E460" s="227" t="s">
        <v>1</v>
      </c>
      <c r="F460" s="228" t="s">
        <v>553</v>
      </c>
      <c r="G460" s="226"/>
      <c r="H460" s="229">
        <v>950.5</v>
      </c>
      <c r="I460" s="230"/>
      <c r="J460" s="226"/>
      <c r="K460" s="226"/>
      <c r="L460" s="231"/>
      <c r="M460" s="232"/>
      <c r="N460" s="233"/>
      <c r="O460" s="233"/>
      <c r="P460" s="233"/>
      <c r="Q460" s="233"/>
      <c r="R460" s="233"/>
      <c r="S460" s="233"/>
      <c r="T460" s="234"/>
      <c r="AT460" s="235" t="s">
        <v>185</v>
      </c>
      <c r="AU460" s="235" t="s">
        <v>87</v>
      </c>
      <c r="AV460" s="13" t="s">
        <v>87</v>
      </c>
      <c r="AW460" s="13" t="s">
        <v>34</v>
      </c>
      <c r="AX460" s="13" t="s">
        <v>78</v>
      </c>
      <c r="AY460" s="235" t="s">
        <v>174</v>
      </c>
    </row>
    <row r="461" spans="1:65" s="13" customFormat="1" ht="11.25">
      <c r="B461" s="225"/>
      <c r="C461" s="226"/>
      <c r="D461" s="221" t="s">
        <v>185</v>
      </c>
      <c r="E461" s="227" t="s">
        <v>1</v>
      </c>
      <c r="F461" s="228" t="s">
        <v>554</v>
      </c>
      <c r="G461" s="226"/>
      <c r="H461" s="229">
        <v>157.80000000000001</v>
      </c>
      <c r="I461" s="230"/>
      <c r="J461" s="226"/>
      <c r="K461" s="226"/>
      <c r="L461" s="231"/>
      <c r="M461" s="232"/>
      <c r="N461" s="233"/>
      <c r="O461" s="233"/>
      <c r="P461" s="233"/>
      <c r="Q461" s="233"/>
      <c r="R461" s="233"/>
      <c r="S461" s="233"/>
      <c r="T461" s="234"/>
      <c r="AT461" s="235" t="s">
        <v>185</v>
      </c>
      <c r="AU461" s="235" t="s">
        <v>87</v>
      </c>
      <c r="AV461" s="13" t="s">
        <v>87</v>
      </c>
      <c r="AW461" s="13" t="s">
        <v>34</v>
      </c>
      <c r="AX461" s="13" t="s">
        <v>78</v>
      </c>
      <c r="AY461" s="235" t="s">
        <v>174</v>
      </c>
    </row>
    <row r="462" spans="1:65" s="13" customFormat="1" ht="11.25">
      <c r="B462" s="225"/>
      <c r="C462" s="226"/>
      <c r="D462" s="221" t="s">
        <v>185</v>
      </c>
      <c r="E462" s="227" t="s">
        <v>1</v>
      </c>
      <c r="F462" s="228" t="s">
        <v>555</v>
      </c>
      <c r="G462" s="226"/>
      <c r="H462" s="229">
        <v>302</v>
      </c>
      <c r="I462" s="230"/>
      <c r="J462" s="226"/>
      <c r="K462" s="226"/>
      <c r="L462" s="231"/>
      <c r="M462" s="232"/>
      <c r="N462" s="233"/>
      <c r="O462" s="233"/>
      <c r="P462" s="233"/>
      <c r="Q462" s="233"/>
      <c r="R462" s="233"/>
      <c r="S462" s="233"/>
      <c r="T462" s="234"/>
      <c r="AT462" s="235" t="s">
        <v>185</v>
      </c>
      <c r="AU462" s="235" t="s">
        <v>87</v>
      </c>
      <c r="AV462" s="13" t="s">
        <v>87</v>
      </c>
      <c r="AW462" s="13" t="s">
        <v>34</v>
      </c>
      <c r="AX462" s="13" t="s">
        <v>78</v>
      </c>
      <c r="AY462" s="235" t="s">
        <v>174</v>
      </c>
    </row>
    <row r="463" spans="1:65" s="13" customFormat="1" ht="11.25">
      <c r="B463" s="225"/>
      <c r="C463" s="226"/>
      <c r="D463" s="221" t="s">
        <v>185</v>
      </c>
      <c r="E463" s="227" t="s">
        <v>1</v>
      </c>
      <c r="F463" s="228" t="s">
        <v>556</v>
      </c>
      <c r="G463" s="226"/>
      <c r="H463" s="229">
        <v>1306.4000000000001</v>
      </c>
      <c r="I463" s="230"/>
      <c r="J463" s="226"/>
      <c r="K463" s="226"/>
      <c r="L463" s="231"/>
      <c r="M463" s="232"/>
      <c r="N463" s="233"/>
      <c r="O463" s="233"/>
      <c r="P463" s="233"/>
      <c r="Q463" s="233"/>
      <c r="R463" s="233"/>
      <c r="S463" s="233"/>
      <c r="T463" s="234"/>
      <c r="AT463" s="235" t="s">
        <v>185</v>
      </c>
      <c r="AU463" s="235" t="s">
        <v>87</v>
      </c>
      <c r="AV463" s="13" t="s">
        <v>87</v>
      </c>
      <c r="AW463" s="13" t="s">
        <v>34</v>
      </c>
      <c r="AX463" s="13" t="s">
        <v>78</v>
      </c>
      <c r="AY463" s="235" t="s">
        <v>174</v>
      </c>
    </row>
    <row r="464" spans="1:65" s="13" customFormat="1" ht="11.25">
      <c r="B464" s="225"/>
      <c r="C464" s="226"/>
      <c r="D464" s="221" t="s">
        <v>185</v>
      </c>
      <c r="E464" s="227" t="s">
        <v>1</v>
      </c>
      <c r="F464" s="228" t="s">
        <v>557</v>
      </c>
      <c r="G464" s="226"/>
      <c r="H464" s="229">
        <v>267.60000000000002</v>
      </c>
      <c r="I464" s="230"/>
      <c r="J464" s="226"/>
      <c r="K464" s="226"/>
      <c r="L464" s="231"/>
      <c r="M464" s="232"/>
      <c r="N464" s="233"/>
      <c r="O464" s="233"/>
      <c r="P464" s="233"/>
      <c r="Q464" s="233"/>
      <c r="R464" s="233"/>
      <c r="S464" s="233"/>
      <c r="T464" s="234"/>
      <c r="AT464" s="235" t="s">
        <v>185</v>
      </c>
      <c r="AU464" s="235" t="s">
        <v>87</v>
      </c>
      <c r="AV464" s="13" t="s">
        <v>87</v>
      </c>
      <c r="AW464" s="13" t="s">
        <v>34</v>
      </c>
      <c r="AX464" s="13" t="s">
        <v>78</v>
      </c>
      <c r="AY464" s="235" t="s">
        <v>174</v>
      </c>
    </row>
    <row r="465" spans="1:65" s="13" customFormat="1" ht="11.25">
      <c r="B465" s="225"/>
      <c r="C465" s="226"/>
      <c r="D465" s="221" t="s">
        <v>185</v>
      </c>
      <c r="E465" s="227" t="s">
        <v>1</v>
      </c>
      <c r="F465" s="228" t="s">
        <v>558</v>
      </c>
      <c r="G465" s="226"/>
      <c r="H465" s="229">
        <v>711.9</v>
      </c>
      <c r="I465" s="230"/>
      <c r="J465" s="226"/>
      <c r="K465" s="226"/>
      <c r="L465" s="231"/>
      <c r="M465" s="232"/>
      <c r="N465" s="233"/>
      <c r="O465" s="233"/>
      <c r="P465" s="233"/>
      <c r="Q465" s="233"/>
      <c r="R465" s="233"/>
      <c r="S465" s="233"/>
      <c r="T465" s="234"/>
      <c r="AT465" s="235" t="s">
        <v>185</v>
      </c>
      <c r="AU465" s="235" t="s">
        <v>87</v>
      </c>
      <c r="AV465" s="13" t="s">
        <v>87</v>
      </c>
      <c r="AW465" s="13" t="s">
        <v>34</v>
      </c>
      <c r="AX465" s="13" t="s">
        <v>78</v>
      </c>
      <c r="AY465" s="235" t="s">
        <v>174</v>
      </c>
    </row>
    <row r="466" spans="1:65" s="13" customFormat="1" ht="11.25">
      <c r="B466" s="225"/>
      <c r="C466" s="226"/>
      <c r="D466" s="221" t="s">
        <v>185</v>
      </c>
      <c r="E466" s="227" t="s">
        <v>1</v>
      </c>
      <c r="F466" s="228" t="s">
        <v>559</v>
      </c>
      <c r="G466" s="226"/>
      <c r="H466" s="229">
        <v>124.9</v>
      </c>
      <c r="I466" s="230"/>
      <c r="J466" s="226"/>
      <c r="K466" s="226"/>
      <c r="L466" s="231"/>
      <c r="M466" s="232"/>
      <c r="N466" s="233"/>
      <c r="O466" s="233"/>
      <c r="P466" s="233"/>
      <c r="Q466" s="233"/>
      <c r="R466" s="233"/>
      <c r="S466" s="233"/>
      <c r="T466" s="234"/>
      <c r="AT466" s="235" t="s">
        <v>185</v>
      </c>
      <c r="AU466" s="235" t="s">
        <v>87</v>
      </c>
      <c r="AV466" s="13" t="s">
        <v>87</v>
      </c>
      <c r="AW466" s="13" t="s">
        <v>34</v>
      </c>
      <c r="AX466" s="13" t="s">
        <v>78</v>
      </c>
      <c r="AY466" s="235" t="s">
        <v>174</v>
      </c>
    </row>
    <row r="467" spans="1:65" s="13" customFormat="1" ht="11.25">
      <c r="B467" s="225"/>
      <c r="C467" s="226"/>
      <c r="D467" s="221" t="s">
        <v>185</v>
      </c>
      <c r="E467" s="227" t="s">
        <v>1</v>
      </c>
      <c r="F467" s="228" t="s">
        <v>560</v>
      </c>
      <c r="G467" s="226"/>
      <c r="H467" s="229">
        <v>160.9</v>
      </c>
      <c r="I467" s="230"/>
      <c r="J467" s="226"/>
      <c r="K467" s="226"/>
      <c r="L467" s="231"/>
      <c r="M467" s="232"/>
      <c r="N467" s="233"/>
      <c r="O467" s="233"/>
      <c r="P467" s="233"/>
      <c r="Q467" s="233"/>
      <c r="R467" s="233"/>
      <c r="S467" s="233"/>
      <c r="T467" s="234"/>
      <c r="AT467" s="235" t="s">
        <v>185</v>
      </c>
      <c r="AU467" s="235" t="s">
        <v>87</v>
      </c>
      <c r="AV467" s="13" t="s">
        <v>87</v>
      </c>
      <c r="AW467" s="13" t="s">
        <v>34</v>
      </c>
      <c r="AX467" s="13" t="s">
        <v>78</v>
      </c>
      <c r="AY467" s="235" t="s">
        <v>174</v>
      </c>
    </row>
    <row r="468" spans="1:65" s="13" customFormat="1" ht="11.25">
      <c r="B468" s="225"/>
      <c r="C468" s="226"/>
      <c r="D468" s="221" t="s">
        <v>185</v>
      </c>
      <c r="E468" s="227" t="s">
        <v>1</v>
      </c>
      <c r="F468" s="228" t="s">
        <v>561</v>
      </c>
      <c r="G468" s="226"/>
      <c r="H468" s="229">
        <v>617.4</v>
      </c>
      <c r="I468" s="230"/>
      <c r="J468" s="226"/>
      <c r="K468" s="226"/>
      <c r="L468" s="231"/>
      <c r="M468" s="232"/>
      <c r="N468" s="233"/>
      <c r="O468" s="233"/>
      <c r="P468" s="233"/>
      <c r="Q468" s="233"/>
      <c r="R468" s="233"/>
      <c r="S468" s="233"/>
      <c r="T468" s="234"/>
      <c r="AT468" s="235" t="s">
        <v>185</v>
      </c>
      <c r="AU468" s="235" t="s">
        <v>87</v>
      </c>
      <c r="AV468" s="13" t="s">
        <v>87</v>
      </c>
      <c r="AW468" s="13" t="s">
        <v>34</v>
      </c>
      <c r="AX468" s="13" t="s">
        <v>78</v>
      </c>
      <c r="AY468" s="235" t="s">
        <v>174</v>
      </c>
    </row>
    <row r="469" spans="1:65" s="13" customFormat="1" ht="11.25">
      <c r="B469" s="225"/>
      <c r="C469" s="226"/>
      <c r="D469" s="221" t="s">
        <v>185</v>
      </c>
      <c r="E469" s="227" t="s">
        <v>1</v>
      </c>
      <c r="F469" s="228" t="s">
        <v>562</v>
      </c>
      <c r="G469" s="226"/>
      <c r="H469" s="229">
        <v>122.2</v>
      </c>
      <c r="I469" s="230"/>
      <c r="J469" s="226"/>
      <c r="K469" s="226"/>
      <c r="L469" s="231"/>
      <c r="M469" s="232"/>
      <c r="N469" s="233"/>
      <c r="O469" s="233"/>
      <c r="P469" s="233"/>
      <c r="Q469" s="233"/>
      <c r="R469" s="233"/>
      <c r="S469" s="233"/>
      <c r="T469" s="234"/>
      <c r="AT469" s="235" t="s">
        <v>185</v>
      </c>
      <c r="AU469" s="235" t="s">
        <v>87</v>
      </c>
      <c r="AV469" s="13" t="s">
        <v>87</v>
      </c>
      <c r="AW469" s="13" t="s">
        <v>34</v>
      </c>
      <c r="AX469" s="13" t="s">
        <v>78</v>
      </c>
      <c r="AY469" s="235" t="s">
        <v>174</v>
      </c>
    </row>
    <row r="470" spans="1:65" s="13" customFormat="1" ht="11.25">
      <c r="B470" s="225"/>
      <c r="C470" s="226"/>
      <c r="D470" s="221" t="s">
        <v>185</v>
      </c>
      <c r="E470" s="227" t="s">
        <v>1</v>
      </c>
      <c r="F470" s="228" t="s">
        <v>563</v>
      </c>
      <c r="G470" s="226"/>
      <c r="H470" s="229">
        <v>225.9</v>
      </c>
      <c r="I470" s="230"/>
      <c r="J470" s="226"/>
      <c r="K470" s="226"/>
      <c r="L470" s="231"/>
      <c r="M470" s="232"/>
      <c r="N470" s="233"/>
      <c r="O470" s="233"/>
      <c r="P470" s="233"/>
      <c r="Q470" s="233"/>
      <c r="R470" s="233"/>
      <c r="S470" s="233"/>
      <c r="T470" s="234"/>
      <c r="AT470" s="235" t="s">
        <v>185</v>
      </c>
      <c r="AU470" s="235" t="s">
        <v>87</v>
      </c>
      <c r="AV470" s="13" t="s">
        <v>87</v>
      </c>
      <c r="AW470" s="13" t="s">
        <v>34</v>
      </c>
      <c r="AX470" s="13" t="s">
        <v>78</v>
      </c>
      <c r="AY470" s="235" t="s">
        <v>174</v>
      </c>
    </row>
    <row r="471" spans="1:65" s="13" customFormat="1" ht="11.25">
      <c r="B471" s="225"/>
      <c r="C471" s="226"/>
      <c r="D471" s="221" t="s">
        <v>185</v>
      </c>
      <c r="E471" s="227" t="s">
        <v>1</v>
      </c>
      <c r="F471" s="228" t="s">
        <v>564</v>
      </c>
      <c r="G471" s="226"/>
      <c r="H471" s="229">
        <v>295.2</v>
      </c>
      <c r="I471" s="230"/>
      <c r="J471" s="226"/>
      <c r="K471" s="226"/>
      <c r="L471" s="231"/>
      <c r="M471" s="232"/>
      <c r="N471" s="233"/>
      <c r="O471" s="233"/>
      <c r="P471" s="233"/>
      <c r="Q471" s="233"/>
      <c r="R471" s="233"/>
      <c r="S471" s="233"/>
      <c r="T471" s="234"/>
      <c r="AT471" s="235" t="s">
        <v>185</v>
      </c>
      <c r="AU471" s="235" t="s">
        <v>87</v>
      </c>
      <c r="AV471" s="13" t="s">
        <v>87</v>
      </c>
      <c r="AW471" s="13" t="s">
        <v>34</v>
      </c>
      <c r="AX471" s="13" t="s">
        <v>78</v>
      </c>
      <c r="AY471" s="235" t="s">
        <v>174</v>
      </c>
    </row>
    <row r="472" spans="1:65" s="13" customFormat="1" ht="11.25">
      <c r="B472" s="225"/>
      <c r="C472" s="226"/>
      <c r="D472" s="221" t="s">
        <v>185</v>
      </c>
      <c r="E472" s="227" t="s">
        <v>1</v>
      </c>
      <c r="F472" s="228" t="s">
        <v>565</v>
      </c>
      <c r="G472" s="226"/>
      <c r="H472" s="229">
        <v>102.9</v>
      </c>
      <c r="I472" s="230"/>
      <c r="J472" s="226"/>
      <c r="K472" s="226"/>
      <c r="L472" s="231"/>
      <c r="M472" s="232"/>
      <c r="N472" s="233"/>
      <c r="O472" s="233"/>
      <c r="P472" s="233"/>
      <c r="Q472" s="233"/>
      <c r="R472" s="233"/>
      <c r="S472" s="233"/>
      <c r="T472" s="234"/>
      <c r="AT472" s="235" t="s">
        <v>185</v>
      </c>
      <c r="AU472" s="235" t="s">
        <v>87</v>
      </c>
      <c r="AV472" s="13" t="s">
        <v>87</v>
      </c>
      <c r="AW472" s="13" t="s">
        <v>34</v>
      </c>
      <c r="AX472" s="13" t="s">
        <v>78</v>
      </c>
      <c r="AY472" s="235" t="s">
        <v>174</v>
      </c>
    </row>
    <row r="473" spans="1:65" s="13" customFormat="1" ht="11.25">
      <c r="B473" s="225"/>
      <c r="C473" s="226"/>
      <c r="D473" s="221" t="s">
        <v>185</v>
      </c>
      <c r="E473" s="227" t="s">
        <v>1</v>
      </c>
      <c r="F473" s="228" t="s">
        <v>566</v>
      </c>
      <c r="G473" s="226"/>
      <c r="H473" s="229">
        <v>-456.4</v>
      </c>
      <c r="I473" s="230"/>
      <c r="J473" s="226"/>
      <c r="K473" s="226"/>
      <c r="L473" s="231"/>
      <c r="M473" s="232"/>
      <c r="N473" s="233"/>
      <c r="O473" s="233"/>
      <c r="P473" s="233"/>
      <c r="Q473" s="233"/>
      <c r="R473" s="233"/>
      <c r="S473" s="233"/>
      <c r="T473" s="234"/>
      <c r="AT473" s="235" t="s">
        <v>185</v>
      </c>
      <c r="AU473" s="235" t="s">
        <v>87</v>
      </c>
      <c r="AV473" s="13" t="s">
        <v>87</v>
      </c>
      <c r="AW473" s="13" t="s">
        <v>34</v>
      </c>
      <c r="AX473" s="13" t="s">
        <v>78</v>
      </c>
      <c r="AY473" s="235" t="s">
        <v>174</v>
      </c>
    </row>
    <row r="474" spans="1:65" s="14" customFormat="1" ht="11.25">
      <c r="B474" s="236"/>
      <c r="C474" s="237"/>
      <c r="D474" s="221" t="s">
        <v>185</v>
      </c>
      <c r="E474" s="238" t="s">
        <v>1</v>
      </c>
      <c r="F474" s="239" t="s">
        <v>187</v>
      </c>
      <c r="G474" s="237"/>
      <c r="H474" s="240">
        <v>6662.2999999999984</v>
      </c>
      <c r="I474" s="241"/>
      <c r="J474" s="237"/>
      <c r="K474" s="237"/>
      <c r="L474" s="242"/>
      <c r="M474" s="243"/>
      <c r="N474" s="244"/>
      <c r="O474" s="244"/>
      <c r="P474" s="244"/>
      <c r="Q474" s="244"/>
      <c r="R474" s="244"/>
      <c r="S474" s="244"/>
      <c r="T474" s="245"/>
      <c r="AT474" s="246" t="s">
        <v>185</v>
      </c>
      <c r="AU474" s="246" t="s">
        <v>87</v>
      </c>
      <c r="AV474" s="14" t="s">
        <v>181</v>
      </c>
      <c r="AW474" s="14" t="s">
        <v>34</v>
      </c>
      <c r="AX474" s="14" t="s">
        <v>85</v>
      </c>
      <c r="AY474" s="246" t="s">
        <v>174</v>
      </c>
    </row>
    <row r="475" spans="1:65" s="2" customFormat="1" ht="24" customHeight="1">
      <c r="A475" s="34"/>
      <c r="B475" s="35"/>
      <c r="C475" s="208" t="s">
        <v>567</v>
      </c>
      <c r="D475" s="208" t="s">
        <v>176</v>
      </c>
      <c r="E475" s="209" t="s">
        <v>568</v>
      </c>
      <c r="F475" s="210" t="s">
        <v>569</v>
      </c>
      <c r="G475" s="211" t="s">
        <v>304</v>
      </c>
      <c r="H475" s="212">
        <v>2590.4540000000002</v>
      </c>
      <c r="I475" s="213"/>
      <c r="J475" s="214">
        <f>ROUND(I475*H475,2)</f>
        <v>0</v>
      </c>
      <c r="K475" s="210" t="s">
        <v>180</v>
      </c>
      <c r="L475" s="39"/>
      <c r="M475" s="215" t="s">
        <v>1</v>
      </c>
      <c r="N475" s="216" t="s">
        <v>43</v>
      </c>
      <c r="O475" s="71"/>
      <c r="P475" s="217">
        <f>O475*H475</f>
        <v>0</v>
      </c>
      <c r="Q475" s="217">
        <v>0</v>
      </c>
      <c r="R475" s="217">
        <f>Q475*H475</f>
        <v>0</v>
      </c>
      <c r="S475" s="217">
        <v>0</v>
      </c>
      <c r="T475" s="218">
        <f>S475*H475</f>
        <v>0</v>
      </c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R475" s="219" t="s">
        <v>181</v>
      </c>
      <c r="AT475" s="219" t="s">
        <v>176</v>
      </c>
      <c r="AU475" s="219" t="s">
        <v>87</v>
      </c>
      <c r="AY475" s="17" t="s">
        <v>174</v>
      </c>
      <c r="BE475" s="220">
        <f>IF(N475="základní",J475,0)</f>
        <v>0</v>
      </c>
      <c r="BF475" s="220">
        <f>IF(N475="snížená",J475,0)</f>
        <v>0</v>
      </c>
      <c r="BG475" s="220">
        <f>IF(N475="zákl. přenesená",J475,0)</f>
        <v>0</v>
      </c>
      <c r="BH475" s="220">
        <f>IF(N475="sníž. přenesená",J475,0)</f>
        <v>0</v>
      </c>
      <c r="BI475" s="220">
        <f>IF(N475="nulová",J475,0)</f>
        <v>0</v>
      </c>
      <c r="BJ475" s="17" t="s">
        <v>85</v>
      </c>
      <c r="BK475" s="220">
        <f>ROUND(I475*H475,2)</f>
        <v>0</v>
      </c>
      <c r="BL475" s="17" t="s">
        <v>181</v>
      </c>
      <c r="BM475" s="219" t="s">
        <v>570</v>
      </c>
    </row>
    <row r="476" spans="1:65" s="2" customFormat="1" ht="48.75">
      <c r="A476" s="34"/>
      <c r="B476" s="35"/>
      <c r="C476" s="36"/>
      <c r="D476" s="221" t="s">
        <v>183</v>
      </c>
      <c r="E476" s="36"/>
      <c r="F476" s="222" t="s">
        <v>571</v>
      </c>
      <c r="G476" s="36"/>
      <c r="H476" s="36"/>
      <c r="I476" s="122"/>
      <c r="J476" s="36"/>
      <c r="K476" s="36"/>
      <c r="L476" s="39"/>
      <c r="M476" s="223"/>
      <c r="N476" s="224"/>
      <c r="O476" s="71"/>
      <c r="P476" s="71"/>
      <c r="Q476" s="71"/>
      <c r="R476" s="71"/>
      <c r="S476" s="71"/>
      <c r="T476" s="72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T476" s="17" t="s">
        <v>183</v>
      </c>
      <c r="AU476" s="17" t="s">
        <v>87</v>
      </c>
    </row>
    <row r="477" spans="1:65" s="13" customFormat="1" ht="11.25">
      <c r="B477" s="225"/>
      <c r="C477" s="226"/>
      <c r="D477" s="221" t="s">
        <v>185</v>
      </c>
      <c r="E477" s="227" t="s">
        <v>1</v>
      </c>
      <c r="F477" s="228" t="s">
        <v>572</v>
      </c>
      <c r="G477" s="226"/>
      <c r="H477" s="229">
        <v>761.06</v>
      </c>
      <c r="I477" s="230"/>
      <c r="J477" s="226"/>
      <c r="K477" s="226"/>
      <c r="L477" s="231"/>
      <c r="M477" s="232"/>
      <c r="N477" s="233"/>
      <c r="O477" s="233"/>
      <c r="P477" s="233"/>
      <c r="Q477" s="233"/>
      <c r="R477" s="233"/>
      <c r="S477" s="233"/>
      <c r="T477" s="234"/>
      <c r="AT477" s="235" t="s">
        <v>185</v>
      </c>
      <c r="AU477" s="235" t="s">
        <v>87</v>
      </c>
      <c r="AV477" s="13" t="s">
        <v>87</v>
      </c>
      <c r="AW477" s="13" t="s">
        <v>34</v>
      </c>
      <c r="AX477" s="13" t="s">
        <v>78</v>
      </c>
      <c r="AY477" s="235" t="s">
        <v>174</v>
      </c>
    </row>
    <row r="478" spans="1:65" s="13" customFormat="1" ht="11.25">
      <c r="B478" s="225"/>
      <c r="C478" s="226"/>
      <c r="D478" s="221" t="s">
        <v>185</v>
      </c>
      <c r="E478" s="227" t="s">
        <v>1</v>
      </c>
      <c r="F478" s="228" t="s">
        <v>573</v>
      </c>
      <c r="G478" s="226"/>
      <c r="H478" s="229">
        <v>45.54</v>
      </c>
      <c r="I478" s="230"/>
      <c r="J478" s="226"/>
      <c r="K478" s="226"/>
      <c r="L478" s="231"/>
      <c r="M478" s="232"/>
      <c r="N478" s="233"/>
      <c r="O478" s="233"/>
      <c r="P478" s="233"/>
      <c r="Q478" s="233"/>
      <c r="R478" s="233"/>
      <c r="S478" s="233"/>
      <c r="T478" s="234"/>
      <c r="AT478" s="235" t="s">
        <v>185</v>
      </c>
      <c r="AU478" s="235" t="s">
        <v>87</v>
      </c>
      <c r="AV478" s="13" t="s">
        <v>87</v>
      </c>
      <c r="AW478" s="13" t="s">
        <v>34</v>
      </c>
      <c r="AX478" s="13" t="s">
        <v>78</v>
      </c>
      <c r="AY478" s="235" t="s">
        <v>174</v>
      </c>
    </row>
    <row r="479" spans="1:65" s="13" customFormat="1" ht="11.25">
      <c r="B479" s="225"/>
      <c r="C479" s="226"/>
      <c r="D479" s="221" t="s">
        <v>185</v>
      </c>
      <c r="E479" s="227" t="s">
        <v>1</v>
      </c>
      <c r="F479" s="228" t="s">
        <v>574</v>
      </c>
      <c r="G479" s="226"/>
      <c r="H479" s="229">
        <v>323.39999999999998</v>
      </c>
      <c r="I479" s="230"/>
      <c r="J479" s="226"/>
      <c r="K479" s="226"/>
      <c r="L479" s="231"/>
      <c r="M479" s="232"/>
      <c r="N479" s="233"/>
      <c r="O479" s="233"/>
      <c r="P479" s="233"/>
      <c r="Q479" s="233"/>
      <c r="R479" s="233"/>
      <c r="S479" s="233"/>
      <c r="T479" s="234"/>
      <c r="AT479" s="235" t="s">
        <v>185</v>
      </c>
      <c r="AU479" s="235" t="s">
        <v>87</v>
      </c>
      <c r="AV479" s="13" t="s">
        <v>87</v>
      </c>
      <c r="AW479" s="13" t="s">
        <v>34</v>
      </c>
      <c r="AX479" s="13" t="s">
        <v>78</v>
      </c>
      <c r="AY479" s="235" t="s">
        <v>174</v>
      </c>
    </row>
    <row r="480" spans="1:65" s="13" customFormat="1" ht="11.25">
      <c r="B480" s="225"/>
      <c r="C480" s="226"/>
      <c r="D480" s="221" t="s">
        <v>185</v>
      </c>
      <c r="E480" s="227" t="s">
        <v>1</v>
      </c>
      <c r="F480" s="228" t="s">
        <v>575</v>
      </c>
      <c r="G480" s="226"/>
      <c r="H480" s="229">
        <v>62.7</v>
      </c>
      <c r="I480" s="230"/>
      <c r="J480" s="226"/>
      <c r="K480" s="226"/>
      <c r="L480" s="231"/>
      <c r="M480" s="232"/>
      <c r="N480" s="233"/>
      <c r="O480" s="233"/>
      <c r="P480" s="233"/>
      <c r="Q480" s="233"/>
      <c r="R480" s="233"/>
      <c r="S480" s="233"/>
      <c r="T480" s="234"/>
      <c r="AT480" s="235" t="s">
        <v>185</v>
      </c>
      <c r="AU480" s="235" t="s">
        <v>87</v>
      </c>
      <c r="AV480" s="13" t="s">
        <v>87</v>
      </c>
      <c r="AW480" s="13" t="s">
        <v>34</v>
      </c>
      <c r="AX480" s="13" t="s">
        <v>78</v>
      </c>
      <c r="AY480" s="235" t="s">
        <v>174</v>
      </c>
    </row>
    <row r="481" spans="1:65" s="13" customFormat="1" ht="11.25">
      <c r="B481" s="225"/>
      <c r="C481" s="226"/>
      <c r="D481" s="221" t="s">
        <v>185</v>
      </c>
      <c r="E481" s="227" t="s">
        <v>1</v>
      </c>
      <c r="F481" s="228" t="s">
        <v>576</v>
      </c>
      <c r="G481" s="226"/>
      <c r="H481" s="229">
        <v>133.97999999999999</v>
      </c>
      <c r="I481" s="230"/>
      <c r="J481" s="226"/>
      <c r="K481" s="226"/>
      <c r="L481" s="231"/>
      <c r="M481" s="232"/>
      <c r="N481" s="233"/>
      <c r="O481" s="233"/>
      <c r="P481" s="233"/>
      <c r="Q481" s="233"/>
      <c r="R481" s="233"/>
      <c r="S481" s="233"/>
      <c r="T481" s="234"/>
      <c r="AT481" s="235" t="s">
        <v>185</v>
      </c>
      <c r="AU481" s="235" t="s">
        <v>87</v>
      </c>
      <c r="AV481" s="13" t="s">
        <v>87</v>
      </c>
      <c r="AW481" s="13" t="s">
        <v>34</v>
      </c>
      <c r="AX481" s="13" t="s">
        <v>78</v>
      </c>
      <c r="AY481" s="235" t="s">
        <v>174</v>
      </c>
    </row>
    <row r="482" spans="1:65" s="13" customFormat="1" ht="11.25">
      <c r="B482" s="225"/>
      <c r="C482" s="226"/>
      <c r="D482" s="221" t="s">
        <v>185</v>
      </c>
      <c r="E482" s="227" t="s">
        <v>1</v>
      </c>
      <c r="F482" s="228" t="s">
        <v>577</v>
      </c>
      <c r="G482" s="226"/>
      <c r="H482" s="229">
        <v>455.86900000000003</v>
      </c>
      <c r="I482" s="230"/>
      <c r="J482" s="226"/>
      <c r="K482" s="226"/>
      <c r="L482" s="231"/>
      <c r="M482" s="232"/>
      <c r="N482" s="233"/>
      <c r="O482" s="233"/>
      <c r="P482" s="233"/>
      <c r="Q482" s="233"/>
      <c r="R482" s="233"/>
      <c r="S482" s="233"/>
      <c r="T482" s="234"/>
      <c r="AT482" s="235" t="s">
        <v>185</v>
      </c>
      <c r="AU482" s="235" t="s">
        <v>87</v>
      </c>
      <c r="AV482" s="13" t="s">
        <v>87</v>
      </c>
      <c r="AW482" s="13" t="s">
        <v>34</v>
      </c>
      <c r="AX482" s="13" t="s">
        <v>78</v>
      </c>
      <c r="AY482" s="235" t="s">
        <v>174</v>
      </c>
    </row>
    <row r="483" spans="1:65" s="13" customFormat="1" ht="11.25">
      <c r="B483" s="225"/>
      <c r="C483" s="226"/>
      <c r="D483" s="221" t="s">
        <v>185</v>
      </c>
      <c r="E483" s="227" t="s">
        <v>1</v>
      </c>
      <c r="F483" s="228" t="s">
        <v>578</v>
      </c>
      <c r="G483" s="226"/>
      <c r="H483" s="229">
        <v>112.063</v>
      </c>
      <c r="I483" s="230"/>
      <c r="J483" s="226"/>
      <c r="K483" s="226"/>
      <c r="L483" s="231"/>
      <c r="M483" s="232"/>
      <c r="N483" s="233"/>
      <c r="O483" s="233"/>
      <c r="P483" s="233"/>
      <c r="Q483" s="233"/>
      <c r="R483" s="233"/>
      <c r="S483" s="233"/>
      <c r="T483" s="234"/>
      <c r="AT483" s="235" t="s">
        <v>185</v>
      </c>
      <c r="AU483" s="235" t="s">
        <v>87</v>
      </c>
      <c r="AV483" s="13" t="s">
        <v>87</v>
      </c>
      <c r="AW483" s="13" t="s">
        <v>34</v>
      </c>
      <c r="AX483" s="13" t="s">
        <v>78</v>
      </c>
      <c r="AY483" s="235" t="s">
        <v>174</v>
      </c>
    </row>
    <row r="484" spans="1:65" s="13" customFormat="1" ht="11.25">
      <c r="B484" s="225"/>
      <c r="C484" s="226"/>
      <c r="D484" s="221" t="s">
        <v>185</v>
      </c>
      <c r="E484" s="227" t="s">
        <v>1</v>
      </c>
      <c r="F484" s="228" t="s">
        <v>579</v>
      </c>
      <c r="G484" s="226"/>
      <c r="H484" s="229">
        <v>310.06299999999999</v>
      </c>
      <c r="I484" s="230"/>
      <c r="J484" s="226"/>
      <c r="K484" s="226"/>
      <c r="L484" s="231"/>
      <c r="M484" s="232"/>
      <c r="N484" s="233"/>
      <c r="O484" s="233"/>
      <c r="P484" s="233"/>
      <c r="Q484" s="233"/>
      <c r="R484" s="233"/>
      <c r="S484" s="233"/>
      <c r="T484" s="234"/>
      <c r="AT484" s="235" t="s">
        <v>185</v>
      </c>
      <c r="AU484" s="235" t="s">
        <v>87</v>
      </c>
      <c r="AV484" s="13" t="s">
        <v>87</v>
      </c>
      <c r="AW484" s="13" t="s">
        <v>34</v>
      </c>
      <c r="AX484" s="13" t="s">
        <v>78</v>
      </c>
      <c r="AY484" s="235" t="s">
        <v>174</v>
      </c>
    </row>
    <row r="485" spans="1:65" s="13" customFormat="1" ht="11.25">
      <c r="B485" s="225"/>
      <c r="C485" s="226"/>
      <c r="D485" s="221" t="s">
        <v>185</v>
      </c>
      <c r="E485" s="227" t="s">
        <v>1</v>
      </c>
      <c r="F485" s="228" t="s">
        <v>580</v>
      </c>
      <c r="G485" s="226"/>
      <c r="H485" s="229">
        <v>49.5</v>
      </c>
      <c r="I485" s="230"/>
      <c r="J485" s="226"/>
      <c r="K485" s="226"/>
      <c r="L485" s="231"/>
      <c r="M485" s="232"/>
      <c r="N485" s="233"/>
      <c r="O485" s="233"/>
      <c r="P485" s="233"/>
      <c r="Q485" s="233"/>
      <c r="R485" s="233"/>
      <c r="S485" s="233"/>
      <c r="T485" s="234"/>
      <c r="AT485" s="235" t="s">
        <v>185</v>
      </c>
      <c r="AU485" s="235" t="s">
        <v>87</v>
      </c>
      <c r="AV485" s="13" t="s">
        <v>87</v>
      </c>
      <c r="AW485" s="13" t="s">
        <v>34</v>
      </c>
      <c r="AX485" s="13" t="s">
        <v>78</v>
      </c>
      <c r="AY485" s="235" t="s">
        <v>174</v>
      </c>
    </row>
    <row r="486" spans="1:65" s="13" customFormat="1" ht="11.25">
      <c r="B486" s="225"/>
      <c r="C486" s="226"/>
      <c r="D486" s="221" t="s">
        <v>185</v>
      </c>
      <c r="E486" s="227" t="s">
        <v>1</v>
      </c>
      <c r="F486" s="228" t="s">
        <v>581</v>
      </c>
      <c r="G486" s="226"/>
      <c r="H486" s="229">
        <v>68.75</v>
      </c>
      <c r="I486" s="230"/>
      <c r="J486" s="226"/>
      <c r="K486" s="226"/>
      <c r="L486" s="231"/>
      <c r="M486" s="232"/>
      <c r="N486" s="233"/>
      <c r="O486" s="233"/>
      <c r="P486" s="233"/>
      <c r="Q486" s="233"/>
      <c r="R486" s="233"/>
      <c r="S486" s="233"/>
      <c r="T486" s="234"/>
      <c r="AT486" s="235" t="s">
        <v>185</v>
      </c>
      <c r="AU486" s="235" t="s">
        <v>87</v>
      </c>
      <c r="AV486" s="13" t="s">
        <v>87</v>
      </c>
      <c r="AW486" s="13" t="s">
        <v>34</v>
      </c>
      <c r="AX486" s="13" t="s">
        <v>78</v>
      </c>
      <c r="AY486" s="235" t="s">
        <v>174</v>
      </c>
    </row>
    <row r="487" spans="1:65" s="13" customFormat="1" ht="11.25">
      <c r="B487" s="225"/>
      <c r="C487" s="226"/>
      <c r="D487" s="221" t="s">
        <v>185</v>
      </c>
      <c r="E487" s="227" t="s">
        <v>1</v>
      </c>
      <c r="F487" s="228" t="s">
        <v>582</v>
      </c>
      <c r="G487" s="226"/>
      <c r="H487" s="229">
        <v>172.56299999999999</v>
      </c>
      <c r="I487" s="230"/>
      <c r="J487" s="226"/>
      <c r="K487" s="226"/>
      <c r="L487" s="231"/>
      <c r="M487" s="232"/>
      <c r="N487" s="233"/>
      <c r="O487" s="233"/>
      <c r="P487" s="233"/>
      <c r="Q487" s="233"/>
      <c r="R487" s="233"/>
      <c r="S487" s="233"/>
      <c r="T487" s="234"/>
      <c r="AT487" s="235" t="s">
        <v>185</v>
      </c>
      <c r="AU487" s="235" t="s">
        <v>87</v>
      </c>
      <c r="AV487" s="13" t="s">
        <v>87</v>
      </c>
      <c r="AW487" s="13" t="s">
        <v>34</v>
      </c>
      <c r="AX487" s="13" t="s">
        <v>78</v>
      </c>
      <c r="AY487" s="235" t="s">
        <v>174</v>
      </c>
    </row>
    <row r="488" spans="1:65" s="13" customFormat="1" ht="11.25">
      <c r="B488" s="225"/>
      <c r="C488" s="226"/>
      <c r="D488" s="221" t="s">
        <v>185</v>
      </c>
      <c r="E488" s="227" t="s">
        <v>1</v>
      </c>
      <c r="F488" s="228" t="s">
        <v>583</v>
      </c>
      <c r="G488" s="226"/>
      <c r="H488" s="229">
        <v>54.313000000000002</v>
      </c>
      <c r="I488" s="230"/>
      <c r="J488" s="226"/>
      <c r="K488" s="226"/>
      <c r="L488" s="231"/>
      <c r="M488" s="232"/>
      <c r="N488" s="233"/>
      <c r="O488" s="233"/>
      <c r="P488" s="233"/>
      <c r="Q488" s="233"/>
      <c r="R488" s="233"/>
      <c r="S488" s="233"/>
      <c r="T488" s="234"/>
      <c r="AT488" s="235" t="s">
        <v>185</v>
      </c>
      <c r="AU488" s="235" t="s">
        <v>87</v>
      </c>
      <c r="AV488" s="13" t="s">
        <v>87</v>
      </c>
      <c r="AW488" s="13" t="s">
        <v>34</v>
      </c>
      <c r="AX488" s="13" t="s">
        <v>78</v>
      </c>
      <c r="AY488" s="235" t="s">
        <v>174</v>
      </c>
    </row>
    <row r="489" spans="1:65" s="13" customFormat="1" ht="11.25">
      <c r="B489" s="225"/>
      <c r="C489" s="226"/>
      <c r="D489" s="221" t="s">
        <v>185</v>
      </c>
      <c r="E489" s="227" t="s">
        <v>1</v>
      </c>
      <c r="F489" s="228" t="s">
        <v>584</v>
      </c>
      <c r="G489" s="226"/>
      <c r="H489" s="229">
        <v>71.5</v>
      </c>
      <c r="I489" s="230"/>
      <c r="J489" s="226"/>
      <c r="K489" s="226"/>
      <c r="L489" s="231"/>
      <c r="M489" s="232"/>
      <c r="N489" s="233"/>
      <c r="O489" s="233"/>
      <c r="P489" s="233"/>
      <c r="Q489" s="233"/>
      <c r="R489" s="233"/>
      <c r="S489" s="233"/>
      <c r="T489" s="234"/>
      <c r="AT489" s="235" t="s">
        <v>185</v>
      </c>
      <c r="AU489" s="235" t="s">
        <v>87</v>
      </c>
      <c r="AV489" s="13" t="s">
        <v>87</v>
      </c>
      <c r="AW489" s="13" t="s">
        <v>34</v>
      </c>
      <c r="AX489" s="13" t="s">
        <v>78</v>
      </c>
      <c r="AY489" s="235" t="s">
        <v>174</v>
      </c>
    </row>
    <row r="490" spans="1:65" s="13" customFormat="1" ht="11.25">
      <c r="B490" s="225"/>
      <c r="C490" s="226"/>
      <c r="D490" s="221" t="s">
        <v>185</v>
      </c>
      <c r="E490" s="227" t="s">
        <v>1</v>
      </c>
      <c r="F490" s="228" t="s">
        <v>585</v>
      </c>
      <c r="G490" s="226"/>
      <c r="H490" s="229">
        <v>127.875</v>
      </c>
      <c r="I490" s="230"/>
      <c r="J490" s="226"/>
      <c r="K490" s="226"/>
      <c r="L490" s="231"/>
      <c r="M490" s="232"/>
      <c r="N490" s="233"/>
      <c r="O490" s="233"/>
      <c r="P490" s="233"/>
      <c r="Q490" s="233"/>
      <c r="R490" s="233"/>
      <c r="S490" s="233"/>
      <c r="T490" s="234"/>
      <c r="AT490" s="235" t="s">
        <v>185</v>
      </c>
      <c r="AU490" s="235" t="s">
        <v>87</v>
      </c>
      <c r="AV490" s="13" t="s">
        <v>87</v>
      </c>
      <c r="AW490" s="13" t="s">
        <v>34</v>
      </c>
      <c r="AX490" s="13" t="s">
        <v>78</v>
      </c>
      <c r="AY490" s="235" t="s">
        <v>174</v>
      </c>
    </row>
    <row r="491" spans="1:65" s="13" customFormat="1" ht="11.25">
      <c r="B491" s="225"/>
      <c r="C491" s="226"/>
      <c r="D491" s="221" t="s">
        <v>185</v>
      </c>
      <c r="E491" s="227" t="s">
        <v>1</v>
      </c>
      <c r="F491" s="228" t="s">
        <v>586</v>
      </c>
      <c r="G491" s="226"/>
      <c r="H491" s="229">
        <v>59.887999999999998</v>
      </c>
      <c r="I491" s="230"/>
      <c r="J491" s="226"/>
      <c r="K491" s="226"/>
      <c r="L491" s="231"/>
      <c r="M491" s="232"/>
      <c r="N491" s="233"/>
      <c r="O491" s="233"/>
      <c r="P491" s="233"/>
      <c r="Q491" s="233"/>
      <c r="R491" s="233"/>
      <c r="S491" s="233"/>
      <c r="T491" s="234"/>
      <c r="AT491" s="235" t="s">
        <v>185</v>
      </c>
      <c r="AU491" s="235" t="s">
        <v>87</v>
      </c>
      <c r="AV491" s="13" t="s">
        <v>87</v>
      </c>
      <c r="AW491" s="13" t="s">
        <v>34</v>
      </c>
      <c r="AX491" s="13" t="s">
        <v>78</v>
      </c>
      <c r="AY491" s="235" t="s">
        <v>174</v>
      </c>
    </row>
    <row r="492" spans="1:65" s="13" customFormat="1" ht="11.25">
      <c r="B492" s="225"/>
      <c r="C492" s="226"/>
      <c r="D492" s="221" t="s">
        <v>185</v>
      </c>
      <c r="E492" s="227" t="s">
        <v>1</v>
      </c>
      <c r="F492" s="228" t="s">
        <v>587</v>
      </c>
      <c r="G492" s="226"/>
      <c r="H492" s="229">
        <v>-218.61</v>
      </c>
      <c r="I492" s="230"/>
      <c r="J492" s="226"/>
      <c r="K492" s="226"/>
      <c r="L492" s="231"/>
      <c r="M492" s="232"/>
      <c r="N492" s="233"/>
      <c r="O492" s="233"/>
      <c r="P492" s="233"/>
      <c r="Q492" s="233"/>
      <c r="R492" s="233"/>
      <c r="S492" s="233"/>
      <c r="T492" s="234"/>
      <c r="AT492" s="235" t="s">
        <v>185</v>
      </c>
      <c r="AU492" s="235" t="s">
        <v>87</v>
      </c>
      <c r="AV492" s="13" t="s">
        <v>87</v>
      </c>
      <c r="AW492" s="13" t="s">
        <v>34</v>
      </c>
      <c r="AX492" s="13" t="s">
        <v>78</v>
      </c>
      <c r="AY492" s="235" t="s">
        <v>174</v>
      </c>
    </row>
    <row r="493" spans="1:65" s="14" customFormat="1" ht="11.25">
      <c r="B493" s="236"/>
      <c r="C493" s="237"/>
      <c r="D493" s="221" t="s">
        <v>185</v>
      </c>
      <c r="E493" s="238" t="s">
        <v>1</v>
      </c>
      <c r="F493" s="239" t="s">
        <v>187</v>
      </c>
      <c r="G493" s="237"/>
      <c r="H493" s="240">
        <v>2590.4540000000002</v>
      </c>
      <c r="I493" s="241"/>
      <c r="J493" s="237"/>
      <c r="K493" s="237"/>
      <c r="L493" s="242"/>
      <c r="M493" s="243"/>
      <c r="N493" s="244"/>
      <c r="O493" s="244"/>
      <c r="P493" s="244"/>
      <c r="Q493" s="244"/>
      <c r="R493" s="244"/>
      <c r="S493" s="244"/>
      <c r="T493" s="245"/>
      <c r="AT493" s="246" t="s">
        <v>185</v>
      </c>
      <c r="AU493" s="246" t="s">
        <v>87</v>
      </c>
      <c r="AV493" s="14" t="s">
        <v>181</v>
      </c>
      <c r="AW493" s="14" t="s">
        <v>34</v>
      </c>
      <c r="AX493" s="14" t="s">
        <v>85</v>
      </c>
      <c r="AY493" s="246" t="s">
        <v>174</v>
      </c>
    </row>
    <row r="494" spans="1:65" s="2" customFormat="1" ht="16.5" customHeight="1">
      <c r="A494" s="34"/>
      <c r="B494" s="35"/>
      <c r="C494" s="247" t="s">
        <v>588</v>
      </c>
      <c r="D494" s="247" t="s">
        <v>406</v>
      </c>
      <c r="E494" s="248" t="s">
        <v>589</v>
      </c>
      <c r="F494" s="249" t="s">
        <v>590</v>
      </c>
      <c r="G494" s="250" t="s">
        <v>527</v>
      </c>
      <c r="H494" s="251">
        <v>5180.9080000000004</v>
      </c>
      <c r="I494" s="252"/>
      <c r="J494" s="253">
        <f>ROUND(I494*H494,2)</f>
        <v>0</v>
      </c>
      <c r="K494" s="249" t="s">
        <v>180</v>
      </c>
      <c r="L494" s="254"/>
      <c r="M494" s="255" t="s">
        <v>1</v>
      </c>
      <c r="N494" s="256" t="s">
        <v>43</v>
      </c>
      <c r="O494" s="71"/>
      <c r="P494" s="217">
        <f>O494*H494</f>
        <v>0</v>
      </c>
      <c r="Q494" s="217">
        <v>1</v>
      </c>
      <c r="R494" s="217">
        <f>Q494*H494</f>
        <v>5180.9080000000004</v>
      </c>
      <c r="S494" s="217">
        <v>0</v>
      </c>
      <c r="T494" s="218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219" t="s">
        <v>241</v>
      </c>
      <c r="AT494" s="219" t="s">
        <v>406</v>
      </c>
      <c r="AU494" s="219" t="s">
        <v>87</v>
      </c>
      <c r="AY494" s="17" t="s">
        <v>174</v>
      </c>
      <c r="BE494" s="220">
        <f>IF(N494="základní",J494,0)</f>
        <v>0</v>
      </c>
      <c r="BF494" s="220">
        <f>IF(N494="snížená",J494,0)</f>
        <v>0</v>
      </c>
      <c r="BG494" s="220">
        <f>IF(N494="zákl. přenesená",J494,0)</f>
        <v>0</v>
      </c>
      <c r="BH494" s="220">
        <f>IF(N494="sníž. přenesená",J494,0)</f>
        <v>0</v>
      </c>
      <c r="BI494" s="220">
        <f>IF(N494="nulová",J494,0)</f>
        <v>0</v>
      </c>
      <c r="BJ494" s="17" t="s">
        <v>85</v>
      </c>
      <c r="BK494" s="220">
        <f>ROUND(I494*H494,2)</f>
        <v>0</v>
      </c>
      <c r="BL494" s="17" t="s">
        <v>181</v>
      </c>
      <c r="BM494" s="219" t="s">
        <v>591</v>
      </c>
    </row>
    <row r="495" spans="1:65" s="2" customFormat="1" ht="11.25">
      <c r="A495" s="34"/>
      <c r="B495" s="35"/>
      <c r="C495" s="36"/>
      <c r="D495" s="221" t="s">
        <v>183</v>
      </c>
      <c r="E495" s="36"/>
      <c r="F495" s="222" t="s">
        <v>590</v>
      </c>
      <c r="G495" s="36"/>
      <c r="H495" s="36"/>
      <c r="I495" s="122"/>
      <c r="J495" s="36"/>
      <c r="K495" s="36"/>
      <c r="L495" s="39"/>
      <c r="M495" s="223"/>
      <c r="N495" s="224"/>
      <c r="O495" s="71"/>
      <c r="P495" s="71"/>
      <c r="Q495" s="71"/>
      <c r="R495" s="71"/>
      <c r="S495" s="71"/>
      <c r="T495" s="72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T495" s="17" t="s">
        <v>183</v>
      </c>
      <c r="AU495" s="17" t="s">
        <v>87</v>
      </c>
    </row>
    <row r="496" spans="1:65" s="13" customFormat="1" ht="11.25">
      <c r="B496" s="225"/>
      <c r="C496" s="226"/>
      <c r="D496" s="221" t="s">
        <v>185</v>
      </c>
      <c r="E496" s="227" t="s">
        <v>1</v>
      </c>
      <c r="F496" s="228" t="s">
        <v>592</v>
      </c>
      <c r="G496" s="226"/>
      <c r="H496" s="229">
        <v>2590.4540000000002</v>
      </c>
      <c r="I496" s="230"/>
      <c r="J496" s="226"/>
      <c r="K496" s="226"/>
      <c r="L496" s="231"/>
      <c r="M496" s="232"/>
      <c r="N496" s="233"/>
      <c r="O496" s="233"/>
      <c r="P496" s="233"/>
      <c r="Q496" s="233"/>
      <c r="R496" s="233"/>
      <c r="S496" s="233"/>
      <c r="T496" s="234"/>
      <c r="AT496" s="235" t="s">
        <v>185</v>
      </c>
      <c r="AU496" s="235" t="s">
        <v>87</v>
      </c>
      <c r="AV496" s="13" t="s">
        <v>87</v>
      </c>
      <c r="AW496" s="13" t="s">
        <v>34</v>
      </c>
      <c r="AX496" s="13" t="s">
        <v>78</v>
      </c>
      <c r="AY496" s="235" t="s">
        <v>174</v>
      </c>
    </row>
    <row r="497" spans="1:65" s="14" customFormat="1" ht="11.25">
      <c r="B497" s="236"/>
      <c r="C497" s="237"/>
      <c r="D497" s="221" t="s">
        <v>185</v>
      </c>
      <c r="E497" s="238" t="s">
        <v>1</v>
      </c>
      <c r="F497" s="239" t="s">
        <v>187</v>
      </c>
      <c r="G497" s="237"/>
      <c r="H497" s="240">
        <v>2590.4540000000002</v>
      </c>
      <c r="I497" s="241"/>
      <c r="J497" s="237"/>
      <c r="K497" s="237"/>
      <c r="L497" s="242"/>
      <c r="M497" s="243"/>
      <c r="N497" s="244"/>
      <c r="O497" s="244"/>
      <c r="P497" s="244"/>
      <c r="Q497" s="244"/>
      <c r="R497" s="244"/>
      <c r="S497" s="244"/>
      <c r="T497" s="245"/>
      <c r="AT497" s="246" t="s">
        <v>185</v>
      </c>
      <c r="AU497" s="246" t="s">
        <v>87</v>
      </c>
      <c r="AV497" s="14" t="s">
        <v>181</v>
      </c>
      <c r="AW497" s="14" t="s">
        <v>34</v>
      </c>
      <c r="AX497" s="14" t="s">
        <v>85</v>
      </c>
      <c r="AY497" s="246" t="s">
        <v>174</v>
      </c>
    </row>
    <row r="498" spans="1:65" s="13" customFormat="1" ht="11.25">
      <c r="B498" s="225"/>
      <c r="C498" s="226"/>
      <c r="D498" s="221" t="s">
        <v>185</v>
      </c>
      <c r="E498" s="226"/>
      <c r="F498" s="228" t="s">
        <v>593</v>
      </c>
      <c r="G498" s="226"/>
      <c r="H498" s="229">
        <v>5180.9080000000004</v>
      </c>
      <c r="I498" s="230"/>
      <c r="J498" s="226"/>
      <c r="K498" s="226"/>
      <c r="L498" s="231"/>
      <c r="M498" s="232"/>
      <c r="N498" s="233"/>
      <c r="O498" s="233"/>
      <c r="P498" s="233"/>
      <c r="Q498" s="233"/>
      <c r="R498" s="233"/>
      <c r="S498" s="233"/>
      <c r="T498" s="234"/>
      <c r="AT498" s="235" t="s">
        <v>185</v>
      </c>
      <c r="AU498" s="235" t="s">
        <v>87</v>
      </c>
      <c r="AV498" s="13" t="s">
        <v>87</v>
      </c>
      <c r="AW498" s="13" t="s">
        <v>4</v>
      </c>
      <c r="AX498" s="13" t="s">
        <v>85</v>
      </c>
      <c r="AY498" s="235" t="s">
        <v>174</v>
      </c>
    </row>
    <row r="499" spans="1:65" s="2" customFormat="1" ht="24" customHeight="1">
      <c r="A499" s="34"/>
      <c r="B499" s="35"/>
      <c r="C499" s="208" t="s">
        <v>594</v>
      </c>
      <c r="D499" s="208" t="s">
        <v>176</v>
      </c>
      <c r="E499" s="209" t="s">
        <v>595</v>
      </c>
      <c r="F499" s="210" t="s">
        <v>596</v>
      </c>
      <c r="G499" s="211" t="s">
        <v>194</v>
      </c>
      <c r="H499" s="212">
        <v>2565.2950000000001</v>
      </c>
      <c r="I499" s="213"/>
      <c r="J499" s="214">
        <f>ROUND(I499*H499,2)</f>
        <v>0</v>
      </c>
      <c r="K499" s="210" t="s">
        <v>180</v>
      </c>
      <c r="L499" s="39"/>
      <c r="M499" s="215" t="s">
        <v>1</v>
      </c>
      <c r="N499" s="216" t="s">
        <v>43</v>
      </c>
      <c r="O499" s="71"/>
      <c r="P499" s="217">
        <f>O499*H499</f>
        <v>0</v>
      </c>
      <c r="Q499" s="217">
        <v>0</v>
      </c>
      <c r="R499" s="217">
        <f>Q499*H499</f>
        <v>0</v>
      </c>
      <c r="S499" s="217">
        <v>0</v>
      </c>
      <c r="T499" s="218">
        <f>S499*H499</f>
        <v>0</v>
      </c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R499" s="219" t="s">
        <v>181</v>
      </c>
      <c r="AT499" s="219" t="s">
        <v>176</v>
      </c>
      <c r="AU499" s="219" t="s">
        <v>87</v>
      </c>
      <c r="AY499" s="17" t="s">
        <v>174</v>
      </c>
      <c r="BE499" s="220">
        <f>IF(N499="základní",J499,0)</f>
        <v>0</v>
      </c>
      <c r="BF499" s="220">
        <f>IF(N499="snížená",J499,0)</f>
        <v>0</v>
      </c>
      <c r="BG499" s="220">
        <f>IF(N499="zákl. přenesená",J499,0)</f>
        <v>0</v>
      </c>
      <c r="BH499" s="220">
        <f>IF(N499="sníž. přenesená",J499,0)</f>
        <v>0</v>
      </c>
      <c r="BI499" s="220">
        <f>IF(N499="nulová",J499,0)</f>
        <v>0</v>
      </c>
      <c r="BJ499" s="17" t="s">
        <v>85</v>
      </c>
      <c r="BK499" s="220">
        <f>ROUND(I499*H499,2)</f>
        <v>0</v>
      </c>
      <c r="BL499" s="17" t="s">
        <v>181</v>
      </c>
      <c r="BM499" s="219" t="s">
        <v>597</v>
      </c>
    </row>
    <row r="500" spans="1:65" s="2" customFormat="1" ht="19.5">
      <c r="A500" s="34"/>
      <c r="B500" s="35"/>
      <c r="C500" s="36"/>
      <c r="D500" s="221" t="s">
        <v>183</v>
      </c>
      <c r="E500" s="36"/>
      <c r="F500" s="222" t="s">
        <v>598</v>
      </c>
      <c r="G500" s="36"/>
      <c r="H500" s="36"/>
      <c r="I500" s="122"/>
      <c r="J500" s="36"/>
      <c r="K500" s="36"/>
      <c r="L500" s="39"/>
      <c r="M500" s="223"/>
      <c r="N500" s="224"/>
      <c r="O500" s="71"/>
      <c r="P500" s="71"/>
      <c r="Q500" s="71"/>
      <c r="R500" s="71"/>
      <c r="S500" s="71"/>
      <c r="T500" s="72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17" t="s">
        <v>183</v>
      </c>
      <c r="AU500" s="17" t="s">
        <v>87</v>
      </c>
    </row>
    <row r="501" spans="1:65" s="13" customFormat="1" ht="11.25">
      <c r="B501" s="225"/>
      <c r="C501" s="226"/>
      <c r="D501" s="221" t="s">
        <v>185</v>
      </c>
      <c r="E501" s="227" t="s">
        <v>1</v>
      </c>
      <c r="F501" s="228" t="s">
        <v>599</v>
      </c>
      <c r="G501" s="226"/>
      <c r="H501" s="229">
        <v>111.5</v>
      </c>
      <c r="I501" s="230"/>
      <c r="J501" s="226"/>
      <c r="K501" s="226"/>
      <c r="L501" s="231"/>
      <c r="M501" s="232"/>
      <c r="N501" s="233"/>
      <c r="O501" s="233"/>
      <c r="P501" s="233"/>
      <c r="Q501" s="233"/>
      <c r="R501" s="233"/>
      <c r="S501" s="233"/>
      <c r="T501" s="234"/>
      <c r="AT501" s="235" t="s">
        <v>185</v>
      </c>
      <c r="AU501" s="235" t="s">
        <v>87</v>
      </c>
      <c r="AV501" s="13" t="s">
        <v>87</v>
      </c>
      <c r="AW501" s="13" t="s">
        <v>34</v>
      </c>
      <c r="AX501" s="13" t="s">
        <v>78</v>
      </c>
      <c r="AY501" s="235" t="s">
        <v>174</v>
      </c>
    </row>
    <row r="502" spans="1:65" s="13" customFormat="1" ht="11.25">
      <c r="B502" s="225"/>
      <c r="C502" s="226"/>
      <c r="D502" s="221" t="s">
        <v>185</v>
      </c>
      <c r="E502" s="227" t="s">
        <v>1</v>
      </c>
      <c r="F502" s="228" t="s">
        <v>600</v>
      </c>
      <c r="G502" s="226"/>
      <c r="H502" s="229">
        <v>0</v>
      </c>
      <c r="I502" s="230"/>
      <c r="J502" s="226"/>
      <c r="K502" s="226"/>
      <c r="L502" s="231"/>
      <c r="M502" s="232"/>
      <c r="N502" s="233"/>
      <c r="O502" s="233"/>
      <c r="P502" s="233"/>
      <c r="Q502" s="233"/>
      <c r="R502" s="233"/>
      <c r="S502" s="233"/>
      <c r="T502" s="234"/>
      <c r="AT502" s="235" t="s">
        <v>185</v>
      </c>
      <c r="AU502" s="235" t="s">
        <v>87</v>
      </c>
      <c r="AV502" s="13" t="s">
        <v>87</v>
      </c>
      <c r="AW502" s="13" t="s">
        <v>34</v>
      </c>
      <c r="AX502" s="13" t="s">
        <v>78</v>
      </c>
      <c r="AY502" s="235" t="s">
        <v>174</v>
      </c>
    </row>
    <row r="503" spans="1:65" s="13" customFormat="1" ht="11.25">
      <c r="B503" s="225"/>
      <c r="C503" s="226"/>
      <c r="D503" s="221" t="s">
        <v>185</v>
      </c>
      <c r="E503" s="227" t="s">
        <v>1</v>
      </c>
      <c r="F503" s="228" t="s">
        <v>601</v>
      </c>
      <c r="G503" s="226"/>
      <c r="H503" s="229">
        <v>206.82499999999999</v>
      </c>
      <c r="I503" s="230"/>
      <c r="J503" s="226"/>
      <c r="K503" s="226"/>
      <c r="L503" s="231"/>
      <c r="M503" s="232"/>
      <c r="N503" s="233"/>
      <c r="O503" s="233"/>
      <c r="P503" s="233"/>
      <c r="Q503" s="233"/>
      <c r="R503" s="233"/>
      <c r="S503" s="233"/>
      <c r="T503" s="234"/>
      <c r="AT503" s="235" t="s">
        <v>185</v>
      </c>
      <c r="AU503" s="235" t="s">
        <v>87</v>
      </c>
      <c r="AV503" s="13" t="s">
        <v>87</v>
      </c>
      <c r="AW503" s="13" t="s">
        <v>34</v>
      </c>
      <c r="AX503" s="13" t="s">
        <v>78</v>
      </c>
      <c r="AY503" s="235" t="s">
        <v>174</v>
      </c>
    </row>
    <row r="504" spans="1:65" s="13" customFormat="1" ht="11.25">
      <c r="B504" s="225"/>
      <c r="C504" s="226"/>
      <c r="D504" s="221" t="s">
        <v>185</v>
      </c>
      <c r="E504" s="227" t="s">
        <v>1</v>
      </c>
      <c r="F504" s="228" t="s">
        <v>602</v>
      </c>
      <c r="G504" s="226"/>
      <c r="H504" s="229">
        <v>49.625</v>
      </c>
      <c r="I504" s="230"/>
      <c r="J504" s="226"/>
      <c r="K504" s="226"/>
      <c r="L504" s="231"/>
      <c r="M504" s="232"/>
      <c r="N504" s="233"/>
      <c r="O504" s="233"/>
      <c r="P504" s="233"/>
      <c r="Q504" s="233"/>
      <c r="R504" s="233"/>
      <c r="S504" s="233"/>
      <c r="T504" s="234"/>
      <c r="AT504" s="235" t="s">
        <v>185</v>
      </c>
      <c r="AU504" s="235" t="s">
        <v>87</v>
      </c>
      <c r="AV504" s="13" t="s">
        <v>87</v>
      </c>
      <c r="AW504" s="13" t="s">
        <v>34</v>
      </c>
      <c r="AX504" s="13" t="s">
        <v>78</v>
      </c>
      <c r="AY504" s="235" t="s">
        <v>174</v>
      </c>
    </row>
    <row r="505" spans="1:65" s="13" customFormat="1" ht="11.25">
      <c r="B505" s="225"/>
      <c r="C505" s="226"/>
      <c r="D505" s="221" t="s">
        <v>185</v>
      </c>
      <c r="E505" s="227" t="s">
        <v>1</v>
      </c>
      <c r="F505" s="228" t="s">
        <v>603</v>
      </c>
      <c r="G505" s="226"/>
      <c r="H505" s="229">
        <v>11.25</v>
      </c>
      <c r="I505" s="230"/>
      <c r="J505" s="226"/>
      <c r="K505" s="226"/>
      <c r="L505" s="231"/>
      <c r="M505" s="232"/>
      <c r="N505" s="233"/>
      <c r="O505" s="233"/>
      <c r="P505" s="233"/>
      <c r="Q505" s="233"/>
      <c r="R505" s="233"/>
      <c r="S505" s="233"/>
      <c r="T505" s="234"/>
      <c r="AT505" s="235" t="s">
        <v>185</v>
      </c>
      <c r="AU505" s="235" t="s">
        <v>87</v>
      </c>
      <c r="AV505" s="13" t="s">
        <v>87</v>
      </c>
      <c r="AW505" s="13" t="s">
        <v>34</v>
      </c>
      <c r="AX505" s="13" t="s">
        <v>78</v>
      </c>
      <c r="AY505" s="235" t="s">
        <v>174</v>
      </c>
    </row>
    <row r="506" spans="1:65" s="13" customFormat="1" ht="11.25">
      <c r="B506" s="225"/>
      <c r="C506" s="226"/>
      <c r="D506" s="221" t="s">
        <v>185</v>
      </c>
      <c r="E506" s="227" t="s">
        <v>1</v>
      </c>
      <c r="F506" s="228" t="s">
        <v>604</v>
      </c>
      <c r="G506" s="226"/>
      <c r="H506" s="229">
        <v>37.25</v>
      </c>
      <c r="I506" s="230"/>
      <c r="J506" s="226"/>
      <c r="K506" s="226"/>
      <c r="L506" s="231"/>
      <c r="M506" s="232"/>
      <c r="N506" s="233"/>
      <c r="O506" s="233"/>
      <c r="P506" s="233"/>
      <c r="Q506" s="233"/>
      <c r="R506" s="233"/>
      <c r="S506" s="233"/>
      <c r="T506" s="234"/>
      <c r="AT506" s="235" t="s">
        <v>185</v>
      </c>
      <c r="AU506" s="235" t="s">
        <v>87</v>
      </c>
      <c r="AV506" s="13" t="s">
        <v>87</v>
      </c>
      <c r="AW506" s="13" t="s">
        <v>34</v>
      </c>
      <c r="AX506" s="13" t="s">
        <v>78</v>
      </c>
      <c r="AY506" s="235" t="s">
        <v>174</v>
      </c>
    </row>
    <row r="507" spans="1:65" s="13" customFormat="1" ht="11.25">
      <c r="B507" s="225"/>
      <c r="C507" s="226"/>
      <c r="D507" s="221" t="s">
        <v>185</v>
      </c>
      <c r="E507" s="227" t="s">
        <v>1</v>
      </c>
      <c r="F507" s="228" t="s">
        <v>605</v>
      </c>
      <c r="G507" s="226"/>
      <c r="H507" s="229">
        <v>543.02499999999998</v>
      </c>
      <c r="I507" s="230"/>
      <c r="J507" s="226"/>
      <c r="K507" s="226"/>
      <c r="L507" s="231"/>
      <c r="M507" s="232"/>
      <c r="N507" s="233"/>
      <c r="O507" s="233"/>
      <c r="P507" s="233"/>
      <c r="Q507" s="233"/>
      <c r="R507" s="233"/>
      <c r="S507" s="233"/>
      <c r="T507" s="234"/>
      <c r="AT507" s="235" t="s">
        <v>185</v>
      </c>
      <c r="AU507" s="235" t="s">
        <v>87</v>
      </c>
      <c r="AV507" s="13" t="s">
        <v>87</v>
      </c>
      <c r="AW507" s="13" t="s">
        <v>34</v>
      </c>
      <c r="AX507" s="13" t="s">
        <v>78</v>
      </c>
      <c r="AY507" s="235" t="s">
        <v>174</v>
      </c>
    </row>
    <row r="508" spans="1:65" s="13" customFormat="1" ht="11.25">
      <c r="B508" s="225"/>
      <c r="C508" s="226"/>
      <c r="D508" s="221" t="s">
        <v>185</v>
      </c>
      <c r="E508" s="227" t="s">
        <v>1</v>
      </c>
      <c r="F508" s="228" t="s">
        <v>606</v>
      </c>
      <c r="G508" s="226"/>
      <c r="H508" s="229">
        <v>33.5</v>
      </c>
      <c r="I508" s="230"/>
      <c r="J508" s="226"/>
      <c r="K508" s="226"/>
      <c r="L508" s="231"/>
      <c r="M508" s="232"/>
      <c r="N508" s="233"/>
      <c r="O508" s="233"/>
      <c r="P508" s="233"/>
      <c r="Q508" s="233"/>
      <c r="R508" s="233"/>
      <c r="S508" s="233"/>
      <c r="T508" s="234"/>
      <c r="AT508" s="235" t="s">
        <v>185</v>
      </c>
      <c r="AU508" s="235" t="s">
        <v>87</v>
      </c>
      <c r="AV508" s="13" t="s">
        <v>87</v>
      </c>
      <c r="AW508" s="13" t="s">
        <v>34</v>
      </c>
      <c r="AX508" s="13" t="s">
        <v>78</v>
      </c>
      <c r="AY508" s="235" t="s">
        <v>174</v>
      </c>
    </row>
    <row r="509" spans="1:65" s="13" customFormat="1" ht="11.25">
      <c r="B509" s="225"/>
      <c r="C509" s="226"/>
      <c r="D509" s="221" t="s">
        <v>185</v>
      </c>
      <c r="E509" s="227" t="s">
        <v>1</v>
      </c>
      <c r="F509" s="228" t="s">
        <v>607</v>
      </c>
      <c r="G509" s="226"/>
      <c r="H509" s="229">
        <v>172.2</v>
      </c>
      <c r="I509" s="230"/>
      <c r="J509" s="226"/>
      <c r="K509" s="226"/>
      <c r="L509" s="231"/>
      <c r="M509" s="232"/>
      <c r="N509" s="233"/>
      <c r="O509" s="233"/>
      <c r="P509" s="233"/>
      <c r="Q509" s="233"/>
      <c r="R509" s="233"/>
      <c r="S509" s="233"/>
      <c r="T509" s="234"/>
      <c r="AT509" s="235" t="s">
        <v>185</v>
      </c>
      <c r="AU509" s="235" t="s">
        <v>87</v>
      </c>
      <c r="AV509" s="13" t="s">
        <v>87</v>
      </c>
      <c r="AW509" s="13" t="s">
        <v>34</v>
      </c>
      <c r="AX509" s="13" t="s">
        <v>78</v>
      </c>
      <c r="AY509" s="235" t="s">
        <v>174</v>
      </c>
    </row>
    <row r="510" spans="1:65" s="13" customFormat="1" ht="11.25">
      <c r="B510" s="225"/>
      <c r="C510" s="226"/>
      <c r="D510" s="221" t="s">
        <v>185</v>
      </c>
      <c r="E510" s="227" t="s">
        <v>1</v>
      </c>
      <c r="F510" s="228" t="s">
        <v>608</v>
      </c>
      <c r="G510" s="226"/>
      <c r="H510" s="229">
        <v>86.25</v>
      </c>
      <c r="I510" s="230"/>
      <c r="J510" s="226"/>
      <c r="K510" s="226"/>
      <c r="L510" s="231"/>
      <c r="M510" s="232"/>
      <c r="N510" s="233"/>
      <c r="O510" s="233"/>
      <c r="P510" s="233"/>
      <c r="Q510" s="233"/>
      <c r="R510" s="233"/>
      <c r="S510" s="233"/>
      <c r="T510" s="234"/>
      <c r="AT510" s="235" t="s">
        <v>185</v>
      </c>
      <c r="AU510" s="235" t="s">
        <v>87</v>
      </c>
      <c r="AV510" s="13" t="s">
        <v>87</v>
      </c>
      <c r="AW510" s="13" t="s">
        <v>34</v>
      </c>
      <c r="AX510" s="13" t="s">
        <v>78</v>
      </c>
      <c r="AY510" s="235" t="s">
        <v>174</v>
      </c>
    </row>
    <row r="511" spans="1:65" s="13" customFormat="1" ht="11.25">
      <c r="B511" s="225"/>
      <c r="C511" s="226"/>
      <c r="D511" s="221" t="s">
        <v>185</v>
      </c>
      <c r="E511" s="227" t="s">
        <v>1</v>
      </c>
      <c r="F511" s="228" t="s">
        <v>609</v>
      </c>
      <c r="G511" s="226"/>
      <c r="H511" s="229">
        <v>3.5</v>
      </c>
      <c r="I511" s="230"/>
      <c r="J511" s="226"/>
      <c r="K511" s="226"/>
      <c r="L511" s="231"/>
      <c r="M511" s="232"/>
      <c r="N511" s="233"/>
      <c r="O511" s="233"/>
      <c r="P511" s="233"/>
      <c r="Q511" s="233"/>
      <c r="R511" s="233"/>
      <c r="S511" s="233"/>
      <c r="T511" s="234"/>
      <c r="AT511" s="235" t="s">
        <v>185</v>
      </c>
      <c r="AU511" s="235" t="s">
        <v>87</v>
      </c>
      <c r="AV511" s="13" t="s">
        <v>87</v>
      </c>
      <c r="AW511" s="13" t="s">
        <v>34</v>
      </c>
      <c r="AX511" s="13" t="s">
        <v>78</v>
      </c>
      <c r="AY511" s="235" t="s">
        <v>174</v>
      </c>
    </row>
    <row r="512" spans="1:65" s="13" customFormat="1" ht="11.25">
      <c r="B512" s="225"/>
      <c r="C512" s="226"/>
      <c r="D512" s="221" t="s">
        <v>185</v>
      </c>
      <c r="E512" s="227" t="s">
        <v>1</v>
      </c>
      <c r="F512" s="228" t="s">
        <v>610</v>
      </c>
      <c r="G512" s="226"/>
      <c r="H512" s="229">
        <v>33.75</v>
      </c>
      <c r="I512" s="230"/>
      <c r="J512" s="226"/>
      <c r="K512" s="226"/>
      <c r="L512" s="231"/>
      <c r="M512" s="232"/>
      <c r="N512" s="233"/>
      <c r="O512" s="233"/>
      <c r="P512" s="233"/>
      <c r="Q512" s="233"/>
      <c r="R512" s="233"/>
      <c r="S512" s="233"/>
      <c r="T512" s="234"/>
      <c r="AT512" s="235" t="s">
        <v>185</v>
      </c>
      <c r="AU512" s="235" t="s">
        <v>87</v>
      </c>
      <c r="AV512" s="13" t="s">
        <v>87</v>
      </c>
      <c r="AW512" s="13" t="s">
        <v>34</v>
      </c>
      <c r="AX512" s="13" t="s">
        <v>78</v>
      </c>
      <c r="AY512" s="235" t="s">
        <v>174</v>
      </c>
    </row>
    <row r="513" spans="1:65" s="13" customFormat="1" ht="11.25">
      <c r="B513" s="225"/>
      <c r="C513" s="226"/>
      <c r="D513" s="221" t="s">
        <v>185</v>
      </c>
      <c r="E513" s="227" t="s">
        <v>1</v>
      </c>
      <c r="F513" s="228" t="s">
        <v>611</v>
      </c>
      <c r="G513" s="226"/>
      <c r="H513" s="229">
        <v>130</v>
      </c>
      <c r="I513" s="230"/>
      <c r="J513" s="226"/>
      <c r="K513" s="226"/>
      <c r="L513" s="231"/>
      <c r="M513" s="232"/>
      <c r="N513" s="233"/>
      <c r="O513" s="233"/>
      <c r="P513" s="233"/>
      <c r="Q513" s="233"/>
      <c r="R513" s="233"/>
      <c r="S513" s="233"/>
      <c r="T513" s="234"/>
      <c r="AT513" s="235" t="s">
        <v>185</v>
      </c>
      <c r="AU513" s="235" t="s">
        <v>87</v>
      </c>
      <c r="AV513" s="13" t="s">
        <v>87</v>
      </c>
      <c r="AW513" s="13" t="s">
        <v>34</v>
      </c>
      <c r="AX513" s="13" t="s">
        <v>78</v>
      </c>
      <c r="AY513" s="235" t="s">
        <v>174</v>
      </c>
    </row>
    <row r="514" spans="1:65" s="13" customFormat="1" ht="11.25">
      <c r="B514" s="225"/>
      <c r="C514" s="226"/>
      <c r="D514" s="221" t="s">
        <v>185</v>
      </c>
      <c r="E514" s="227" t="s">
        <v>1</v>
      </c>
      <c r="F514" s="228" t="s">
        <v>612</v>
      </c>
      <c r="G514" s="226"/>
      <c r="H514" s="229">
        <v>589.75</v>
      </c>
      <c r="I514" s="230"/>
      <c r="J514" s="226"/>
      <c r="K514" s="226"/>
      <c r="L514" s="231"/>
      <c r="M514" s="232"/>
      <c r="N514" s="233"/>
      <c r="O514" s="233"/>
      <c r="P514" s="233"/>
      <c r="Q514" s="233"/>
      <c r="R514" s="233"/>
      <c r="S514" s="233"/>
      <c r="T514" s="234"/>
      <c r="AT514" s="235" t="s">
        <v>185</v>
      </c>
      <c r="AU514" s="235" t="s">
        <v>87</v>
      </c>
      <c r="AV514" s="13" t="s">
        <v>87</v>
      </c>
      <c r="AW514" s="13" t="s">
        <v>34</v>
      </c>
      <c r="AX514" s="13" t="s">
        <v>78</v>
      </c>
      <c r="AY514" s="235" t="s">
        <v>174</v>
      </c>
    </row>
    <row r="515" spans="1:65" s="13" customFormat="1" ht="11.25">
      <c r="B515" s="225"/>
      <c r="C515" s="226"/>
      <c r="D515" s="221" t="s">
        <v>185</v>
      </c>
      <c r="E515" s="227" t="s">
        <v>1</v>
      </c>
      <c r="F515" s="228" t="s">
        <v>613</v>
      </c>
      <c r="G515" s="226"/>
      <c r="H515" s="229">
        <v>596.75</v>
      </c>
      <c r="I515" s="230"/>
      <c r="J515" s="226"/>
      <c r="K515" s="226"/>
      <c r="L515" s="231"/>
      <c r="M515" s="232"/>
      <c r="N515" s="233"/>
      <c r="O515" s="233"/>
      <c r="P515" s="233"/>
      <c r="Q515" s="233"/>
      <c r="R515" s="233"/>
      <c r="S515" s="233"/>
      <c r="T515" s="234"/>
      <c r="AT515" s="235" t="s">
        <v>185</v>
      </c>
      <c r="AU515" s="235" t="s">
        <v>87</v>
      </c>
      <c r="AV515" s="13" t="s">
        <v>87</v>
      </c>
      <c r="AW515" s="13" t="s">
        <v>34</v>
      </c>
      <c r="AX515" s="13" t="s">
        <v>78</v>
      </c>
      <c r="AY515" s="235" t="s">
        <v>174</v>
      </c>
    </row>
    <row r="516" spans="1:65" s="13" customFormat="1" ht="11.25">
      <c r="B516" s="225"/>
      <c r="C516" s="226"/>
      <c r="D516" s="221" t="s">
        <v>185</v>
      </c>
      <c r="E516" s="227" t="s">
        <v>1</v>
      </c>
      <c r="F516" s="228" t="s">
        <v>614</v>
      </c>
      <c r="G516" s="226"/>
      <c r="H516" s="229">
        <v>-39.880000000000003</v>
      </c>
      <c r="I516" s="230"/>
      <c r="J516" s="226"/>
      <c r="K516" s="226"/>
      <c r="L516" s="231"/>
      <c r="M516" s="232"/>
      <c r="N516" s="233"/>
      <c r="O516" s="233"/>
      <c r="P516" s="233"/>
      <c r="Q516" s="233"/>
      <c r="R516" s="233"/>
      <c r="S516" s="233"/>
      <c r="T516" s="234"/>
      <c r="AT516" s="235" t="s">
        <v>185</v>
      </c>
      <c r="AU516" s="235" t="s">
        <v>87</v>
      </c>
      <c r="AV516" s="13" t="s">
        <v>87</v>
      </c>
      <c r="AW516" s="13" t="s">
        <v>34</v>
      </c>
      <c r="AX516" s="13" t="s">
        <v>78</v>
      </c>
      <c r="AY516" s="235" t="s">
        <v>174</v>
      </c>
    </row>
    <row r="517" spans="1:65" s="14" customFormat="1" ht="11.25">
      <c r="B517" s="236"/>
      <c r="C517" s="237"/>
      <c r="D517" s="221" t="s">
        <v>185</v>
      </c>
      <c r="E517" s="238" t="s">
        <v>1</v>
      </c>
      <c r="F517" s="239" t="s">
        <v>187</v>
      </c>
      <c r="G517" s="237"/>
      <c r="H517" s="240">
        <v>2565.2950000000001</v>
      </c>
      <c r="I517" s="241"/>
      <c r="J517" s="237"/>
      <c r="K517" s="237"/>
      <c r="L517" s="242"/>
      <c r="M517" s="243"/>
      <c r="N517" s="244"/>
      <c r="O517" s="244"/>
      <c r="P517" s="244"/>
      <c r="Q517" s="244"/>
      <c r="R517" s="244"/>
      <c r="S517" s="244"/>
      <c r="T517" s="245"/>
      <c r="AT517" s="246" t="s">
        <v>185</v>
      </c>
      <c r="AU517" s="246" t="s">
        <v>87</v>
      </c>
      <c r="AV517" s="14" t="s">
        <v>181</v>
      </c>
      <c r="AW517" s="14" t="s">
        <v>34</v>
      </c>
      <c r="AX517" s="14" t="s">
        <v>85</v>
      </c>
      <c r="AY517" s="246" t="s">
        <v>174</v>
      </c>
    </row>
    <row r="518" spans="1:65" s="2" customFormat="1" ht="24" customHeight="1">
      <c r="A518" s="34"/>
      <c r="B518" s="35"/>
      <c r="C518" s="208" t="s">
        <v>615</v>
      </c>
      <c r="D518" s="208" t="s">
        <v>176</v>
      </c>
      <c r="E518" s="209" t="s">
        <v>616</v>
      </c>
      <c r="F518" s="210" t="s">
        <v>617</v>
      </c>
      <c r="G518" s="211" t="s">
        <v>194</v>
      </c>
      <c r="H518" s="212">
        <v>2565.2950000000001</v>
      </c>
      <c r="I518" s="213"/>
      <c r="J518" s="214">
        <f>ROUND(I518*H518,2)</f>
        <v>0</v>
      </c>
      <c r="K518" s="210" t="s">
        <v>180</v>
      </c>
      <c r="L518" s="39"/>
      <c r="M518" s="215" t="s">
        <v>1</v>
      </c>
      <c r="N518" s="216" t="s">
        <v>43</v>
      </c>
      <c r="O518" s="71"/>
      <c r="P518" s="217">
        <f>O518*H518</f>
        <v>0</v>
      </c>
      <c r="Q518" s="217">
        <v>0</v>
      </c>
      <c r="R518" s="217">
        <f>Q518*H518</f>
        <v>0</v>
      </c>
      <c r="S518" s="217">
        <v>0</v>
      </c>
      <c r="T518" s="218">
        <f>S518*H518</f>
        <v>0</v>
      </c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R518" s="219" t="s">
        <v>181</v>
      </c>
      <c r="AT518" s="219" t="s">
        <v>176</v>
      </c>
      <c r="AU518" s="219" t="s">
        <v>87</v>
      </c>
      <c r="AY518" s="17" t="s">
        <v>174</v>
      </c>
      <c r="BE518" s="220">
        <f>IF(N518="základní",J518,0)</f>
        <v>0</v>
      </c>
      <c r="BF518" s="220">
        <f>IF(N518="snížená",J518,0)</f>
        <v>0</v>
      </c>
      <c r="BG518" s="220">
        <f>IF(N518="zákl. přenesená",J518,0)</f>
        <v>0</v>
      </c>
      <c r="BH518" s="220">
        <f>IF(N518="sníž. přenesená",J518,0)</f>
        <v>0</v>
      </c>
      <c r="BI518" s="220">
        <f>IF(N518="nulová",J518,0)</f>
        <v>0</v>
      </c>
      <c r="BJ518" s="17" t="s">
        <v>85</v>
      </c>
      <c r="BK518" s="220">
        <f>ROUND(I518*H518,2)</f>
        <v>0</v>
      </c>
      <c r="BL518" s="17" t="s">
        <v>181</v>
      </c>
      <c r="BM518" s="219" t="s">
        <v>618</v>
      </c>
    </row>
    <row r="519" spans="1:65" s="2" customFormat="1" ht="19.5">
      <c r="A519" s="34"/>
      <c r="B519" s="35"/>
      <c r="C519" s="36"/>
      <c r="D519" s="221" t="s">
        <v>183</v>
      </c>
      <c r="E519" s="36"/>
      <c r="F519" s="222" t="s">
        <v>619</v>
      </c>
      <c r="G519" s="36"/>
      <c r="H519" s="36"/>
      <c r="I519" s="122"/>
      <c r="J519" s="36"/>
      <c r="K519" s="36"/>
      <c r="L519" s="39"/>
      <c r="M519" s="223"/>
      <c r="N519" s="224"/>
      <c r="O519" s="71"/>
      <c r="P519" s="71"/>
      <c r="Q519" s="71"/>
      <c r="R519" s="71"/>
      <c r="S519" s="71"/>
      <c r="T519" s="72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T519" s="17" t="s">
        <v>183</v>
      </c>
      <c r="AU519" s="17" t="s">
        <v>87</v>
      </c>
    </row>
    <row r="520" spans="1:65" s="13" customFormat="1" ht="11.25">
      <c r="B520" s="225"/>
      <c r="C520" s="226"/>
      <c r="D520" s="221" t="s">
        <v>185</v>
      </c>
      <c r="E520" s="227" t="s">
        <v>1</v>
      </c>
      <c r="F520" s="228" t="s">
        <v>599</v>
      </c>
      <c r="G520" s="226"/>
      <c r="H520" s="229">
        <v>111.5</v>
      </c>
      <c r="I520" s="230"/>
      <c r="J520" s="226"/>
      <c r="K520" s="226"/>
      <c r="L520" s="231"/>
      <c r="M520" s="232"/>
      <c r="N520" s="233"/>
      <c r="O520" s="233"/>
      <c r="P520" s="233"/>
      <c r="Q520" s="233"/>
      <c r="R520" s="233"/>
      <c r="S520" s="233"/>
      <c r="T520" s="234"/>
      <c r="AT520" s="235" t="s">
        <v>185</v>
      </c>
      <c r="AU520" s="235" t="s">
        <v>87</v>
      </c>
      <c r="AV520" s="13" t="s">
        <v>87</v>
      </c>
      <c r="AW520" s="13" t="s">
        <v>34</v>
      </c>
      <c r="AX520" s="13" t="s">
        <v>78</v>
      </c>
      <c r="AY520" s="235" t="s">
        <v>174</v>
      </c>
    </row>
    <row r="521" spans="1:65" s="13" customFormat="1" ht="11.25">
      <c r="B521" s="225"/>
      <c r="C521" s="226"/>
      <c r="D521" s="221" t="s">
        <v>185</v>
      </c>
      <c r="E521" s="227" t="s">
        <v>1</v>
      </c>
      <c r="F521" s="228" t="s">
        <v>600</v>
      </c>
      <c r="G521" s="226"/>
      <c r="H521" s="229">
        <v>0</v>
      </c>
      <c r="I521" s="230"/>
      <c r="J521" s="226"/>
      <c r="K521" s="226"/>
      <c r="L521" s="231"/>
      <c r="M521" s="232"/>
      <c r="N521" s="233"/>
      <c r="O521" s="233"/>
      <c r="P521" s="233"/>
      <c r="Q521" s="233"/>
      <c r="R521" s="233"/>
      <c r="S521" s="233"/>
      <c r="T521" s="234"/>
      <c r="AT521" s="235" t="s">
        <v>185</v>
      </c>
      <c r="AU521" s="235" t="s">
        <v>87</v>
      </c>
      <c r="AV521" s="13" t="s">
        <v>87</v>
      </c>
      <c r="AW521" s="13" t="s">
        <v>34</v>
      </c>
      <c r="AX521" s="13" t="s">
        <v>78</v>
      </c>
      <c r="AY521" s="235" t="s">
        <v>174</v>
      </c>
    </row>
    <row r="522" spans="1:65" s="13" customFormat="1" ht="11.25">
      <c r="B522" s="225"/>
      <c r="C522" s="226"/>
      <c r="D522" s="221" t="s">
        <v>185</v>
      </c>
      <c r="E522" s="227" t="s">
        <v>1</v>
      </c>
      <c r="F522" s="228" t="s">
        <v>601</v>
      </c>
      <c r="G522" s="226"/>
      <c r="H522" s="229">
        <v>206.82499999999999</v>
      </c>
      <c r="I522" s="230"/>
      <c r="J522" s="226"/>
      <c r="K522" s="226"/>
      <c r="L522" s="231"/>
      <c r="M522" s="232"/>
      <c r="N522" s="233"/>
      <c r="O522" s="233"/>
      <c r="P522" s="233"/>
      <c r="Q522" s="233"/>
      <c r="R522" s="233"/>
      <c r="S522" s="233"/>
      <c r="T522" s="234"/>
      <c r="AT522" s="235" t="s">
        <v>185</v>
      </c>
      <c r="AU522" s="235" t="s">
        <v>87</v>
      </c>
      <c r="AV522" s="13" t="s">
        <v>87</v>
      </c>
      <c r="AW522" s="13" t="s">
        <v>34</v>
      </c>
      <c r="AX522" s="13" t="s">
        <v>78</v>
      </c>
      <c r="AY522" s="235" t="s">
        <v>174</v>
      </c>
    </row>
    <row r="523" spans="1:65" s="13" customFormat="1" ht="11.25">
      <c r="B523" s="225"/>
      <c r="C523" s="226"/>
      <c r="D523" s="221" t="s">
        <v>185</v>
      </c>
      <c r="E523" s="227" t="s">
        <v>1</v>
      </c>
      <c r="F523" s="228" t="s">
        <v>602</v>
      </c>
      <c r="G523" s="226"/>
      <c r="H523" s="229">
        <v>49.625</v>
      </c>
      <c r="I523" s="230"/>
      <c r="J523" s="226"/>
      <c r="K523" s="226"/>
      <c r="L523" s="231"/>
      <c r="M523" s="232"/>
      <c r="N523" s="233"/>
      <c r="O523" s="233"/>
      <c r="P523" s="233"/>
      <c r="Q523" s="233"/>
      <c r="R523" s="233"/>
      <c r="S523" s="233"/>
      <c r="T523" s="234"/>
      <c r="AT523" s="235" t="s">
        <v>185</v>
      </c>
      <c r="AU523" s="235" t="s">
        <v>87</v>
      </c>
      <c r="AV523" s="13" t="s">
        <v>87</v>
      </c>
      <c r="AW523" s="13" t="s">
        <v>34</v>
      </c>
      <c r="AX523" s="13" t="s">
        <v>78</v>
      </c>
      <c r="AY523" s="235" t="s">
        <v>174</v>
      </c>
    </row>
    <row r="524" spans="1:65" s="13" customFormat="1" ht="11.25">
      <c r="B524" s="225"/>
      <c r="C524" s="226"/>
      <c r="D524" s="221" t="s">
        <v>185</v>
      </c>
      <c r="E524" s="227" t="s">
        <v>1</v>
      </c>
      <c r="F524" s="228" t="s">
        <v>603</v>
      </c>
      <c r="G524" s="226"/>
      <c r="H524" s="229">
        <v>11.25</v>
      </c>
      <c r="I524" s="230"/>
      <c r="J524" s="226"/>
      <c r="K524" s="226"/>
      <c r="L524" s="231"/>
      <c r="M524" s="232"/>
      <c r="N524" s="233"/>
      <c r="O524" s="233"/>
      <c r="P524" s="233"/>
      <c r="Q524" s="233"/>
      <c r="R524" s="233"/>
      <c r="S524" s="233"/>
      <c r="T524" s="234"/>
      <c r="AT524" s="235" t="s">
        <v>185</v>
      </c>
      <c r="AU524" s="235" t="s">
        <v>87</v>
      </c>
      <c r="AV524" s="13" t="s">
        <v>87</v>
      </c>
      <c r="AW524" s="13" t="s">
        <v>34</v>
      </c>
      <c r="AX524" s="13" t="s">
        <v>78</v>
      </c>
      <c r="AY524" s="235" t="s">
        <v>174</v>
      </c>
    </row>
    <row r="525" spans="1:65" s="13" customFormat="1" ht="11.25">
      <c r="B525" s="225"/>
      <c r="C525" s="226"/>
      <c r="D525" s="221" t="s">
        <v>185</v>
      </c>
      <c r="E525" s="227" t="s">
        <v>1</v>
      </c>
      <c r="F525" s="228" t="s">
        <v>604</v>
      </c>
      <c r="G525" s="226"/>
      <c r="H525" s="229">
        <v>37.25</v>
      </c>
      <c r="I525" s="230"/>
      <c r="J525" s="226"/>
      <c r="K525" s="226"/>
      <c r="L525" s="231"/>
      <c r="M525" s="232"/>
      <c r="N525" s="233"/>
      <c r="O525" s="233"/>
      <c r="P525" s="233"/>
      <c r="Q525" s="233"/>
      <c r="R525" s="233"/>
      <c r="S525" s="233"/>
      <c r="T525" s="234"/>
      <c r="AT525" s="235" t="s">
        <v>185</v>
      </c>
      <c r="AU525" s="235" t="s">
        <v>87</v>
      </c>
      <c r="AV525" s="13" t="s">
        <v>87</v>
      </c>
      <c r="AW525" s="13" t="s">
        <v>34</v>
      </c>
      <c r="AX525" s="13" t="s">
        <v>78</v>
      </c>
      <c r="AY525" s="235" t="s">
        <v>174</v>
      </c>
    </row>
    <row r="526" spans="1:65" s="13" customFormat="1" ht="11.25">
      <c r="B526" s="225"/>
      <c r="C526" s="226"/>
      <c r="D526" s="221" t="s">
        <v>185</v>
      </c>
      <c r="E526" s="227" t="s">
        <v>1</v>
      </c>
      <c r="F526" s="228" t="s">
        <v>605</v>
      </c>
      <c r="G526" s="226"/>
      <c r="H526" s="229">
        <v>543.02499999999998</v>
      </c>
      <c r="I526" s="230"/>
      <c r="J526" s="226"/>
      <c r="K526" s="226"/>
      <c r="L526" s="231"/>
      <c r="M526" s="232"/>
      <c r="N526" s="233"/>
      <c r="O526" s="233"/>
      <c r="P526" s="233"/>
      <c r="Q526" s="233"/>
      <c r="R526" s="233"/>
      <c r="S526" s="233"/>
      <c r="T526" s="234"/>
      <c r="AT526" s="235" t="s">
        <v>185</v>
      </c>
      <c r="AU526" s="235" t="s">
        <v>87</v>
      </c>
      <c r="AV526" s="13" t="s">
        <v>87</v>
      </c>
      <c r="AW526" s="13" t="s">
        <v>34</v>
      </c>
      <c r="AX526" s="13" t="s">
        <v>78</v>
      </c>
      <c r="AY526" s="235" t="s">
        <v>174</v>
      </c>
    </row>
    <row r="527" spans="1:65" s="13" customFormat="1" ht="11.25">
      <c r="B527" s="225"/>
      <c r="C527" s="226"/>
      <c r="D527" s="221" t="s">
        <v>185</v>
      </c>
      <c r="E527" s="227" t="s">
        <v>1</v>
      </c>
      <c r="F527" s="228" t="s">
        <v>606</v>
      </c>
      <c r="G527" s="226"/>
      <c r="H527" s="229">
        <v>33.5</v>
      </c>
      <c r="I527" s="230"/>
      <c r="J527" s="226"/>
      <c r="K527" s="226"/>
      <c r="L527" s="231"/>
      <c r="M527" s="232"/>
      <c r="N527" s="233"/>
      <c r="O527" s="233"/>
      <c r="P527" s="233"/>
      <c r="Q527" s="233"/>
      <c r="R527" s="233"/>
      <c r="S527" s="233"/>
      <c r="T527" s="234"/>
      <c r="AT527" s="235" t="s">
        <v>185</v>
      </c>
      <c r="AU527" s="235" t="s">
        <v>87</v>
      </c>
      <c r="AV527" s="13" t="s">
        <v>87</v>
      </c>
      <c r="AW527" s="13" t="s">
        <v>34</v>
      </c>
      <c r="AX527" s="13" t="s">
        <v>78</v>
      </c>
      <c r="AY527" s="235" t="s">
        <v>174</v>
      </c>
    </row>
    <row r="528" spans="1:65" s="13" customFormat="1" ht="11.25">
      <c r="B528" s="225"/>
      <c r="C528" s="226"/>
      <c r="D528" s="221" t="s">
        <v>185</v>
      </c>
      <c r="E528" s="227" t="s">
        <v>1</v>
      </c>
      <c r="F528" s="228" t="s">
        <v>607</v>
      </c>
      <c r="G528" s="226"/>
      <c r="H528" s="229">
        <v>172.2</v>
      </c>
      <c r="I528" s="230"/>
      <c r="J528" s="226"/>
      <c r="K528" s="226"/>
      <c r="L528" s="231"/>
      <c r="M528" s="232"/>
      <c r="N528" s="233"/>
      <c r="O528" s="233"/>
      <c r="P528" s="233"/>
      <c r="Q528" s="233"/>
      <c r="R528" s="233"/>
      <c r="S528" s="233"/>
      <c r="T528" s="234"/>
      <c r="AT528" s="235" t="s">
        <v>185</v>
      </c>
      <c r="AU528" s="235" t="s">
        <v>87</v>
      </c>
      <c r="AV528" s="13" t="s">
        <v>87</v>
      </c>
      <c r="AW528" s="13" t="s">
        <v>34</v>
      </c>
      <c r="AX528" s="13" t="s">
        <v>78</v>
      </c>
      <c r="AY528" s="235" t="s">
        <v>174</v>
      </c>
    </row>
    <row r="529" spans="1:65" s="13" customFormat="1" ht="11.25">
      <c r="B529" s="225"/>
      <c r="C529" s="226"/>
      <c r="D529" s="221" t="s">
        <v>185</v>
      </c>
      <c r="E529" s="227" t="s">
        <v>1</v>
      </c>
      <c r="F529" s="228" t="s">
        <v>608</v>
      </c>
      <c r="G529" s="226"/>
      <c r="H529" s="229">
        <v>86.25</v>
      </c>
      <c r="I529" s="230"/>
      <c r="J529" s="226"/>
      <c r="K529" s="226"/>
      <c r="L529" s="231"/>
      <c r="M529" s="232"/>
      <c r="N529" s="233"/>
      <c r="O529" s="233"/>
      <c r="P529" s="233"/>
      <c r="Q529" s="233"/>
      <c r="R529" s="233"/>
      <c r="S529" s="233"/>
      <c r="T529" s="234"/>
      <c r="AT529" s="235" t="s">
        <v>185</v>
      </c>
      <c r="AU529" s="235" t="s">
        <v>87</v>
      </c>
      <c r="AV529" s="13" t="s">
        <v>87</v>
      </c>
      <c r="AW529" s="13" t="s">
        <v>34</v>
      </c>
      <c r="AX529" s="13" t="s">
        <v>78</v>
      </c>
      <c r="AY529" s="235" t="s">
        <v>174</v>
      </c>
    </row>
    <row r="530" spans="1:65" s="13" customFormat="1" ht="11.25">
      <c r="B530" s="225"/>
      <c r="C530" s="226"/>
      <c r="D530" s="221" t="s">
        <v>185</v>
      </c>
      <c r="E530" s="227" t="s">
        <v>1</v>
      </c>
      <c r="F530" s="228" t="s">
        <v>609</v>
      </c>
      <c r="G530" s="226"/>
      <c r="H530" s="229">
        <v>3.5</v>
      </c>
      <c r="I530" s="230"/>
      <c r="J530" s="226"/>
      <c r="K530" s="226"/>
      <c r="L530" s="231"/>
      <c r="M530" s="232"/>
      <c r="N530" s="233"/>
      <c r="O530" s="233"/>
      <c r="P530" s="233"/>
      <c r="Q530" s="233"/>
      <c r="R530" s="233"/>
      <c r="S530" s="233"/>
      <c r="T530" s="234"/>
      <c r="AT530" s="235" t="s">
        <v>185</v>
      </c>
      <c r="AU530" s="235" t="s">
        <v>87</v>
      </c>
      <c r="AV530" s="13" t="s">
        <v>87</v>
      </c>
      <c r="AW530" s="13" t="s">
        <v>34</v>
      </c>
      <c r="AX530" s="13" t="s">
        <v>78</v>
      </c>
      <c r="AY530" s="235" t="s">
        <v>174</v>
      </c>
    </row>
    <row r="531" spans="1:65" s="13" customFormat="1" ht="11.25">
      <c r="B531" s="225"/>
      <c r="C531" s="226"/>
      <c r="D531" s="221" t="s">
        <v>185</v>
      </c>
      <c r="E531" s="227" t="s">
        <v>1</v>
      </c>
      <c r="F531" s="228" t="s">
        <v>610</v>
      </c>
      <c r="G531" s="226"/>
      <c r="H531" s="229">
        <v>33.75</v>
      </c>
      <c r="I531" s="230"/>
      <c r="J531" s="226"/>
      <c r="K531" s="226"/>
      <c r="L531" s="231"/>
      <c r="M531" s="232"/>
      <c r="N531" s="233"/>
      <c r="O531" s="233"/>
      <c r="P531" s="233"/>
      <c r="Q531" s="233"/>
      <c r="R531" s="233"/>
      <c r="S531" s="233"/>
      <c r="T531" s="234"/>
      <c r="AT531" s="235" t="s">
        <v>185</v>
      </c>
      <c r="AU531" s="235" t="s">
        <v>87</v>
      </c>
      <c r="AV531" s="13" t="s">
        <v>87</v>
      </c>
      <c r="AW531" s="13" t="s">
        <v>34</v>
      </c>
      <c r="AX531" s="13" t="s">
        <v>78</v>
      </c>
      <c r="AY531" s="235" t="s">
        <v>174</v>
      </c>
    </row>
    <row r="532" spans="1:65" s="13" customFormat="1" ht="11.25">
      <c r="B532" s="225"/>
      <c r="C532" s="226"/>
      <c r="D532" s="221" t="s">
        <v>185</v>
      </c>
      <c r="E532" s="227" t="s">
        <v>1</v>
      </c>
      <c r="F532" s="228" t="s">
        <v>611</v>
      </c>
      <c r="G532" s="226"/>
      <c r="H532" s="229">
        <v>130</v>
      </c>
      <c r="I532" s="230"/>
      <c r="J532" s="226"/>
      <c r="K532" s="226"/>
      <c r="L532" s="231"/>
      <c r="M532" s="232"/>
      <c r="N532" s="233"/>
      <c r="O532" s="233"/>
      <c r="P532" s="233"/>
      <c r="Q532" s="233"/>
      <c r="R532" s="233"/>
      <c r="S532" s="233"/>
      <c r="T532" s="234"/>
      <c r="AT532" s="235" t="s">
        <v>185</v>
      </c>
      <c r="AU532" s="235" t="s">
        <v>87</v>
      </c>
      <c r="AV532" s="13" t="s">
        <v>87</v>
      </c>
      <c r="AW532" s="13" t="s">
        <v>34</v>
      </c>
      <c r="AX532" s="13" t="s">
        <v>78</v>
      </c>
      <c r="AY532" s="235" t="s">
        <v>174</v>
      </c>
    </row>
    <row r="533" spans="1:65" s="13" customFormat="1" ht="11.25">
      <c r="B533" s="225"/>
      <c r="C533" s="226"/>
      <c r="D533" s="221" t="s">
        <v>185</v>
      </c>
      <c r="E533" s="227" t="s">
        <v>1</v>
      </c>
      <c r="F533" s="228" t="s">
        <v>612</v>
      </c>
      <c r="G533" s="226"/>
      <c r="H533" s="229">
        <v>589.75</v>
      </c>
      <c r="I533" s="230"/>
      <c r="J533" s="226"/>
      <c r="K533" s="226"/>
      <c r="L533" s="231"/>
      <c r="M533" s="232"/>
      <c r="N533" s="233"/>
      <c r="O533" s="233"/>
      <c r="P533" s="233"/>
      <c r="Q533" s="233"/>
      <c r="R533" s="233"/>
      <c r="S533" s="233"/>
      <c r="T533" s="234"/>
      <c r="AT533" s="235" t="s">
        <v>185</v>
      </c>
      <c r="AU533" s="235" t="s">
        <v>87</v>
      </c>
      <c r="AV533" s="13" t="s">
        <v>87</v>
      </c>
      <c r="AW533" s="13" t="s">
        <v>34</v>
      </c>
      <c r="AX533" s="13" t="s">
        <v>78</v>
      </c>
      <c r="AY533" s="235" t="s">
        <v>174</v>
      </c>
    </row>
    <row r="534" spans="1:65" s="13" customFormat="1" ht="11.25">
      <c r="B534" s="225"/>
      <c r="C534" s="226"/>
      <c r="D534" s="221" t="s">
        <v>185</v>
      </c>
      <c r="E534" s="227" t="s">
        <v>1</v>
      </c>
      <c r="F534" s="228" t="s">
        <v>613</v>
      </c>
      <c r="G534" s="226"/>
      <c r="H534" s="229">
        <v>596.75</v>
      </c>
      <c r="I534" s="230"/>
      <c r="J534" s="226"/>
      <c r="K534" s="226"/>
      <c r="L534" s="231"/>
      <c r="M534" s="232"/>
      <c r="N534" s="233"/>
      <c r="O534" s="233"/>
      <c r="P534" s="233"/>
      <c r="Q534" s="233"/>
      <c r="R534" s="233"/>
      <c r="S534" s="233"/>
      <c r="T534" s="234"/>
      <c r="AT534" s="235" t="s">
        <v>185</v>
      </c>
      <c r="AU534" s="235" t="s">
        <v>87</v>
      </c>
      <c r="AV534" s="13" t="s">
        <v>87</v>
      </c>
      <c r="AW534" s="13" t="s">
        <v>34</v>
      </c>
      <c r="AX534" s="13" t="s">
        <v>78</v>
      </c>
      <c r="AY534" s="235" t="s">
        <v>174</v>
      </c>
    </row>
    <row r="535" spans="1:65" s="13" customFormat="1" ht="11.25">
      <c r="B535" s="225"/>
      <c r="C535" s="226"/>
      <c r="D535" s="221" t="s">
        <v>185</v>
      </c>
      <c r="E535" s="227" t="s">
        <v>1</v>
      </c>
      <c r="F535" s="228" t="s">
        <v>614</v>
      </c>
      <c r="G535" s="226"/>
      <c r="H535" s="229">
        <v>-39.880000000000003</v>
      </c>
      <c r="I535" s="230"/>
      <c r="J535" s="226"/>
      <c r="K535" s="226"/>
      <c r="L535" s="231"/>
      <c r="M535" s="232"/>
      <c r="N535" s="233"/>
      <c r="O535" s="233"/>
      <c r="P535" s="233"/>
      <c r="Q535" s="233"/>
      <c r="R535" s="233"/>
      <c r="S535" s="233"/>
      <c r="T535" s="234"/>
      <c r="AT535" s="235" t="s">
        <v>185</v>
      </c>
      <c r="AU535" s="235" t="s">
        <v>87</v>
      </c>
      <c r="AV535" s="13" t="s">
        <v>87</v>
      </c>
      <c r="AW535" s="13" t="s">
        <v>34</v>
      </c>
      <c r="AX535" s="13" t="s">
        <v>78</v>
      </c>
      <c r="AY535" s="235" t="s">
        <v>174</v>
      </c>
    </row>
    <row r="536" spans="1:65" s="14" customFormat="1" ht="11.25">
      <c r="B536" s="236"/>
      <c r="C536" s="237"/>
      <c r="D536" s="221" t="s">
        <v>185</v>
      </c>
      <c r="E536" s="238" t="s">
        <v>1</v>
      </c>
      <c r="F536" s="239" t="s">
        <v>187</v>
      </c>
      <c r="G536" s="237"/>
      <c r="H536" s="240">
        <v>2565.2950000000001</v>
      </c>
      <c r="I536" s="241"/>
      <c r="J536" s="237"/>
      <c r="K536" s="237"/>
      <c r="L536" s="242"/>
      <c r="M536" s="243"/>
      <c r="N536" s="244"/>
      <c r="O536" s="244"/>
      <c r="P536" s="244"/>
      <c r="Q536" s="244"/>
      <c r="R536" s="244"/>
      <c r="S536" s="244"/>
      <c r="T536" s="245"/>
      <c r="AT536" s="246" t="s">
        <v>185</v>
      </c>
      <c r="AU536" s="246" t="s">
        <v>87</v>
      </c>
      <c r="AV536" s="14" t="s">
        <v>181</v>
      </c>
      <c r="AW536" s="14" t="s">
        <v>34</v>
      </c>
      <c r="AX536" s="14" t="s">
        <v>85</v>
      </c>
      <c r="AY536" s="246" t="s">
        <v>174</v>
      </c>
    </row>
    <row r="537" spans="1:65" s="2" customFormat="1" ht="16.5" customHeight="1">
      <c r="A537" s="34"/>
      <c r="B537" s="35"/>
      <c r="C537" s="247" t="s">
        <v>620</v>
      </c>
      <c r="D537" s="247" t="s">
        <v>406</v>
      </c>
      <c r="E537" s="248" t="s">
        <v>621</v>
      </c>
      <c r="F537" s="249" t="s">
        <v>622</v>
      </c>
      <c r="G537" s="250" t="s">
        <v>623</v>
      </c>
      <c r="H537" s="251">
        <v>38.478999999999999</v>
      </c>
      <c r="I537" s="252"/>
      <c r="J537" s="253">
        <f>ROUND(I537*H537,2)</f>
        <v>0</v>
      </c>
      <c r="K537" s="249" t="s">
        <v>180</v>
      </c>
      <c r="L537" s="254"/>
      <c r="M537" s="255" t="s">
        <v>1</v>
      </c>
      <c r="N537" s="256" t="s">
        <v>43</v>
      </c>
      <c r="O537" s="71"/>
      <c r="P537" s="217">
        <f>O537*H537</f>
        <v>0</v>
      </c>
      <c r="Q537" s="217">
        <v>1E-3</v>
      </c>
      <c r="R537" s="217">
        <f>Q537*H537</f>
        <v>3.8478999999999999E-2</v>
      </c>
      <c r="S537" s="217">
        <v>0</v>
      </c>
      <c r="T537" s="218">
        <f>S537*H537</f>
        <v>0</v>
      </c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R537" s="219" t="s">
        <v>241</v>
      </c>
      <c r="AT537" s="219" t="s">
        <v>406</v>
      </c>
      <c r="AU537" s="219" t="s">
        <v>87</v>
      </c>
      <c r="AY537" s="17" t="s">
        <v>174</v>
      </c>
      <c r="BE537" s="220">
        <f>IF(N537="základní",J537,0)</f>
        <v>0</v>
      </c>
      <c r="BF537" s="220">
        <f>IF(N537="snížená",J537,0)</f>
        <v>0</v>
      </c>
      <c r="BG537" s="220">
        <f>IF(N537="zákl. přenesená",J537,0)</f>
        <v>0</v>
      </c>
      <c r="BH537" s="220">
        <f>IF(N537="sníž. přenesená",J537,0)</f>
        <v>0</v>
      </c>
      <c r="BI537" s="220">
        <f>IF(N537="nulová",J537,0)</f>
        <v>0</v>
      </c>
      <c r="BJ537" s="17" t="s">
        <v>85</v>
      </c>
      <c r="BK537" s="220">
        <f>ROUND(I537*H537,2)</f>
        <v>0</v>
      </c>
      <c r="BL537" s="17" t="s">
        <v>181</v>
      </c>
      <c r="BM537" s="219" t="s">
        <v>624</v>
      </c>
    </row>
    <row r="538" spans="1:65" s="2" customFormat="1" ht="11.25">
      <c r="A538" s="34"/>
      <c r="B538" s="35"/>
      <c r="C538" s="36"/>
      <c r="D538" s="221" t="s">
        <v>183</v>
      </c>
      <c r="E538" s="36"/>
      <c r="F538" s="222" t="s">
        <v>622</v>
      </c>
      <c r="G538" s="36"/>
      <c r="H538" s="36"/>
      <c r="I538" s="122"/>
      <c r="J538" s="36"/>
      <c r="K538" s="36"/>
      <c r="L538" s="39"/>
      <c r="M538" s="223"/>
      <c r="N538" s="224"/>
      <c r="O538" s="71"/>
      <c r="P538" s="71"/>
      <c r="Q538" s="71"/>
      <c r="R538" s="71"/>
      <c r="S538" s="71"/>
      <c r="T538" s="72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T538" s="17" t="s">
        <v>183</v>
      </c>
      <c r="AU538" s="17" t="s">
        <v>87</v>
      </c>
    </row>
    <row r="539" spans="1:65" s="13" customFormat="1" ht="11.25">
      <c r="B539" s="225"/>
      <c r="C539" s="226"/>
      <c r="D539" s="221" t="s">
        <v>185</v>
      </c>
      <c r="E539" s="227" t="s">
        <v>1</v>
      </c>
      <c r="F539" s="228" t="s">
        <v>625</v>
      </c>
      <c r="G539" s="226"/>
      <c r="H539" s="229">
        <v>2565.2950000000001</v>
      </c>
      <c r="I539" s="230"/>
      <c r="J539" s="226"/>
      <c r="K539" s="226"/>
      <c r="L539" s="231"/>
      <c r="M539" s="232"/>
      <c r="N539" s="233"/>
      <c r="O539" s="233"/>
      <c r="P539" s="233"/>
      <c r="Q539" s="233"/>
      <c r="R539" s="233"/>
      <c r="S539" s="233"/>
      <c r="T539" s="234"/>
      <c r="AT539" s="235" t="s">
        <v>185</v>
      </c>
      <c r="AU539" s="235" t="s">
        <v>87</v>
      </c>
      <c r="AV539" s="13" t="s">
        <v>87</v>
      </c>
      <c r="AW539" s="13" t="s">
        <v>34</v>
      </c>
      <c r="AX539" s="13" t="s">
        <v>78</v>
      </c>
      <c r="AY539" s="235" t="s">
        <v>174</v>
      </c>
    </row>
    <row r="540" spans="1:65" s="14" customFormat="1" ht="11.25">
      <c r="B540" s="236"/>
      <c r="C540" s="237"/>
      <c r="D540" s="221" t="s">
        <v>185</v>
      </c>
      <c r="E540" s="238" t="s">
        <v>1</v>
      </c>
      <c r="F540" s="239" t="s">
        <v>187</v>
      </c>
      <c r="G540" s="237"/>
      <c r="H540" s="240">
        <v>2565.2950000000001</v>
      </c>
      <c r="I540" s="241"/>
      <c r="J540" s="237"/>
      <c r="K540" s="237"/>
      <c r="L540" s="242"/>
      <c r="M540" s="243"/>
      <c r="N540" s="244"/>
      <c r="O540" s="244"/>
      <c r="P540" s="244"/>
      <c r="Q540" s="244"/>
      <c r="R540" s="244"/>
      <c r="S540" s="244"/>
      <c r="T540" s="245"/>
      <c r="AT540" s="246" t="s">
        <v>185</v>
      </c>
      <c r="AU540" s="246" t="s">
        <v>87</v>
      </c>
      <c r="AV540" s="14" t="s">
        <v>181</v>
      </c>
      <c r="AW540" s="14" t="s">
        <v>34</v>
      </c>
      <c r="AX540" s="14" t="s">
        <v>85</v>
      </c>
      <c r="AY540" s="246" t="s">
        <v>174</v>
      </c>
    </row>
    <row r="541" spans="1:65" s="13" customFormat="1" ht="11.25">
      <c r="B541" s="225"/>
      <c r="C541" s="226"/>
      <c r="D541" s="221" t="s">
        <v>185</v>
      </c>
      <c r="E541" s="226"/>
      <c r="F541" s="228" t="s">
        <v>626</v>
      </c>
      <c r="G541" s="226"/>
      <c r="H541" s="229">
        <v>38.478999999999999</v>
      </c>
      <c r="I541" s="230"/>
      <c r="J541" s="226"/>
      <c r="K541" s="226"/>
      <c r="L541" s="231"/>
      <c r="M541" s="232"/>
      <c r="N541" s="233"/>
      <c r="O541" s="233"/>
      <c r="P541" s="233"/>
      <c r="Q541" s="233"/>
      <c r="R541" s="233"/>
      <c r="S541" s="233"/>
      <c r="T541" s="234"/>
      <c r="AT541" s="235" t="s">
        <v>185</v>
      </c>
      <c r="AU541" s="235" t="s">
        <v>87</v>
      </c>
      <c r="AV541" s="13" t="s">
        <v>87</v>
      </c>
      <c r="AW541" s="13" t="s">
        <v>4</v>
      </c>
      <c r="AX541" s="13" t="s">
        <v>85</v>
      </c>
      <c r="AY541" s="235" t="s">
        <v>174</v>
      </c>
    </row>
    <row r="542" spans="1:65" s="2" customFormat="1" ht="16.5" customHeight="1">
      <c r="A542" s="34"/>
      <c r="B542" s="35"/>
      <c r="C542" s="208" t="s">
        <v>627</v>
      </c>
      <c r="D542" s="208" t="s">
        <v>176</v>
      </c>
      <c r="E542" s="209" t="s">
        <v>628</v>
      </c>
      <c r="F542" s="210" t="s">
        <v>629</v>
      </c>
      <c r="G542" s="211" t="s">
        <v>194</v>
      </c>
      <c r="H542" s="212">
        <v>2565.2950000000001</v>
      </c>
      <c r="I542" s="213"/>
      <c r="J542" s="214">
        <f>ROUND(I542*H542,2)</f>
        <v>0</v>
      </c>
      <c r="K542" s="210" t="s">
        <v>180</v>
      </c>
      <c r="L542" s="39"/>
      <c r="M542" s="215" t="s">
        <v>1</v>
      </c>
      <c r="N542" s="216" t="s">
        <v>43</v>
      </c>
      <c r="O542" s="71"/>
      <c r="P542" s="217">
        <f>O542*H542</f>
        <v>0</v>
      </c>
      <c r="Q542" s="217">
        <v>0</v>
      </c>
      <c r="R542" s="217">
        <f>Q542*H542</f>
        <v>0</v>
      </c>
      <c r="S542" s="217">
        <v>0</v>
      </c>
      <c r="T542" s="218">
        <f>S542*H542</f>
        <v>0</v>
      </c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R542" s="219" t="s">
        <v>181</v>
      </c>
      <c r="AT542" s="219" t="s">
        <v>176</v>
      </c>
      <c r="AU542" s="219" t="s">
        <v>87</v>
      </c>
      <c r="AY542" s="17" t="s">
        <v>174</v>
      </c>
      <c r="BE542" s="220">
        <f>IF(N542="základní",J542,0)</f>
        <v>0</v>
      </c>
      <c r="BF542" s="220">
        <f>IF(N542="snížená",J542,0)</f>
        <v>0</v>
      </c>
      <c r="BG542" s="220">
        <f>IF(N542="zákl. přenesená",J542,0)</f>
        <v>0</v>
      </c>
      <c r="BH542" s="220">
        <f>IF(N542="sníž. přenesená",J542,0)</f>
        <v>0</v>
      </c>
      <c r="BI542" s="220">
        <f>IF(N542="nulová",J542,0)</f>
        <v>0</v>
      </c>
      <c r="BJ542" s="17" t="s">
        <v>85</v>
      </c>
      <c r="BK542" s="220">
        <f>ROUND(I542*H542,2)</f>
        <v>0</v>
      </c>
      <c r="BL542" s="17" t="s">
        <v>181</v>
      </c>
      <c r="BM542" s="219" t="s">
        <v>630</v>
      </c>
    </row>
    <row r="543" spans="1:65" s="2" customFormat="1" ht="11.25">
      <c r="A543" s="34"/>
      <c r="B543" s="35"/>
      <c r="C543" s="36"/>
      <c r="D543" s="221" t="s">
        <v>183</v>
      </c>
      <c r="E543" s="36"/>
      <c r="F543" s="222" t="s">
        <v>631</v>
      </c>
      <c r="G543" s="36"/>
      <c r="H543" s="36"/>
      <c r="I543" s="122"/>
      <c r="J543" s="36"/>
      <c r="K543" s="36"/>
      <c r="L543" s="39"/>
      <c r="M543" s="223"/>
      <c r="N543" s="224"/>
      <c r="O543" s="71"/>
      <c r="P543" s="71"/>
      <c r="Q543" s="71"/>
      <c r="R543" s="71"/>
      <c r="S543" s="71"/>
      <c r="T543" s="72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T543" s="17" t="s">
        <v>183</v>
      </c>
      <c r="AU543" s="17" t="s">
        <v>87</v>
      </c>
    </row>
    <row r="544" spans="1:65" s="13" customFormat="1" ht="11.25">
      <c r="B544" s="225"/>
      <c r="C544" s="226"/>
      <c r="D544" s="221" t="s">
        <v>185</v>
      </c>
      <c r="E544" s="227" t="s">
        <v>1</v>
      </c>
      <c r="F544" s="228" t="s">
        <v>599</v>
      </c>
      <c r="G544" s="226"/>
      <c r="H544" s="229">
        <v>111.5</v>
      </c>
      <c r="I544" s="230"/>
      <c r="J544" s="226"/>
      <c r="K544" s="226"/>
      <c r="L544" s="231"/>
      <c r="M544" s="232"/>
      <c r="N544" s="233"/>
      <c r="O544" s="233"/>
      <c r="P544" s="233"/>
      <c r="Q544" s="233"/>
      <c r="R544" s="233"/>
      <c r="S544" s="233"/>
      <c r="T544" s="234"/>
      <c r="AT544" s="235" t="s">
        <v>185</v>
      </c>
      <c r="AU544" s="235" t="s">
        <v>87</v>
      </c>
      <c r="AV544" s="13" t="s">
        <v>87</v>
      </c>
      <c r="AW544" s="13" t="s">
        <v>34</v>
      </c>
      <c r="AX544" s="13" t="s">
        <v>78</v>
      </c>
      <c r="AY544" s="235" t="s">
        <v>174</v>
      </c>
    </row>
    <row r="545" spans="2:51" s="13" customFormat="1" ht="11.25">
      <c r="B545" s="225"/>
      <c r="C545" s="226"/>
      <c r="D545" s="221" t="s">
        <v>185</v>
      </c>
      <c r="E545" s="227" t="s">
        <v>1</v>
      </c>
      <c r="F545" s="228" t="s">
        <v>600</v>
      </c>
      <c r="G545" s="226"/>
      <c r="H545" s="229">
        <v>0</v>
      </c>
      <c r="I545" s="230"/>
      <c r="J545" s="226"/>
      <c r="K545" s="226"/>
      <c r="L545" s="231"/>
      <c r="M545" s="232"/>
      <c r="N545" s="233"/>
      <c r="O545" s="233"/>
      <c r="P545" s="233"/>
      <c r="Q545" s="233"/>
      <c r="R545" s="233"/>
      <c r="S545" s="233"/>
      <c r="T545" s="234"/>
      <c r="AT545" s="235" t="s">
        <v>185</v>
      </c>
      <c r="AU545" s="235" t="s">
        <v>87</v>
      </c>
      <c r="AV545" s="13" t="s">
        <v>87</v>
      </c>
      <c r="AW545" s="13" t="s">
        <v>34</v>
      </c>
      <c r="AX545" s="13" t="s">
        <v>78</v>
      </c>
      <c r="AY545" s="235" t="s">
        <v>174</v>
      </c>
    </row>
    <row r="546" spans="2:51" s="13" customFormat="1" ht="11.25">
      <c r="B546" s="225"/>
      <c r="C546" s="226"/>
      <c r="D546" s="221" t="s">
        <v>185</v>
      </c>
      <c r="E546" s="227" t="s">
        <v>1</v>
      </c>
      <c r="F546" s="228" t="s">
        <v>601</v>
      </c>
      <c r="G546" s="226"/>
      <c r="H546" s="229">
        <v>206.82499999999999</v>
      </c>
      <c r="I546" s="230"/>
      <c r="J546" s="226"/>
      <c r="K546" s="226"/>
      <c r="L546" s="231"/>
      <c r="M546" s="232"/>
      <c r="N546" s="233"/>
      <c r="O546" s="233"/>
      <c r="P546" s="233"/>
      <c r="Q546" s="233"/>
      <c r="R546" s="233"/>
      <c r="S546" s="233"/>
      <c r="T546" s="234"/>
      <c r="AT546" s="235" t="s">
        <v>185</v>
      </c>
      <c r="AU546" s="235" t="s">
        <v>87</v>
      </c>
      <c r="AV546" s="13" t="s">
        <v>87</v>
      </c>
      <c r="AW546" s="13" t="s">
        <v>34</v>
      </c>
      <c r="AX546" s="13" t="s">
        <v>78</v>
      </c>
      <c r="AY546" s="235" t="s">
        <v>174</v>
      </c>
    </row>
    <row r="547" spans="2:51" s="13" customFormat="1" ht="11.25">
      <c r="B547" s="225"/>
      <c r="C547" s="226"/>
      <c r="D547" s="221" t="s">
        <v>185</v>
      </c>
      <c r="E547" s="227" t="s">
        <v>1</v>
      </c>
      <c r="F547" s="228" t="s">
        <v>602</v>
      </c>
      <c r="G547" s="226"/>
      <c r="H547" s="229">
        <v>49.625</v>
      </c>
      <c r="I547" s="230"/>
      <c r="J547" s="226"/>
      <c r="K547" s="226"/>
      <c r="L547" s="231"/>
      <c r="M547" s="232"/>
      <c r="N547" s="233"/>
      <c r="O547" s="233"/>
      <c r="P547" s="233"/>
      <c r="Q547" s="233"/>
      <c r="R547" s="233"/>
      <c r="S547" s="233"/>
      <c r="T547" s="234"/>
      <c r="AT547" s="235" t="s">
        <v>185</v>
      </c>
      <c r="AU547" s="235" t="s">
        <v>87</v>
      </c>
      <c r="AV547" s="13" t="s">
        <v>87</v>
      </c>
      <c r="AW547" s="13" t="s">
        <v>34</v>
      </c>
      <c r="AX547" s="13" t="s">
        <v>78</v>
      </c>
      <c r="AY547" s="235" t="s">
        <v>174</v>
      </c>
    </row>
    <row r="548" spans="2:51" s="13" customFormat="1" ht="11.25">
      <c r="B548" s="225"/>
      <c r="C548" s="226"/>
      <c r="D548" s="221" t="s">
        <v>185</v>
      </c>
      <c r="E548" s="227" t="s">
        <v>1</v>
      </c>
      <c r="F548" s="228" t="s">
        <v>603</v>
      </c>
      <c r="G548" s="226"/>
      <c r="H548" s="229">
        <v>11.25</v>
      </c>
      <c r="I548" s="230"/>
      <c r="J548" s="226"/>
      <c r="K548" s="226"/>
      <c r="L548" s="231"/>
      <c r="M548" s="232"/>
      <c r="N548" s="233"/>
      <c r="O548" s="233"/>
      <c r="P548" s="233"/>
      <c r="Q548" s="233"/>
      <c r="R548" s="233"/>
      <c r="S548" s="233"/>
      <c r="T548" s="234"/>
      <c r="AT548" s="235" t="s">
        <v>185</v>
      </c>
      <c r="AU548" s="235" t="s">
        <v>87</v>
      </c>
      <c r="AV548" s="13" t="s">
        <v>87</v>
      </c>
      <c r="AW548" s="13" t="s">
        <v>34</v>
      </c>
      <c r="AX548" s="13" t="s">
        <v>78</v>
      </c>
      <c r="AY548" s="235" t="s">
        <v>174</v>
      </c>
    </row>
    <row r="549" spans="2:51" s="13" customFormat="1" ht="11.25">
      <c r="B549" s="225"/>
      <c r="C549" s="226"/>
      <c r="D549" s="221" t="s">
        <v>185</v>
      </c>
      <c r="E549" s="227" t="s">
        <v>1</v>
      </c>
      <c r="F549" s="228" t="s">
        <v>604</v>
      </c>
      <c r="G549" s="226"/>
      <c r="H549" s="229">
        <v>37.25</v>
      </c>
      <c r="I549" s="230"/>
      <c r="J549" s="226"/>
      <c r="K549" s="226"/>
      <c r="L549" s="231"/>
      <c r="M549" s="232"/>
      <c r="N549" s="233"/>
      <c r="O549" s="233"/>
      <c r="P549" s="233"/>
      <c r="Q549" s="233"/>
      <c r="R549" s="233"/>
      <c r="S549" s="233"/>
      <c r="T549" s="234"/>
      <c r="AT549" s="235" t="s">
        <v>185</v>
      </c>
      <c r="AU549" s="235" t="s">
        <v>87</v>
      </c>
      <c r="AV549" s="13" t="s">
        <v>87</v>
      </c>
      <c r="AW549" s="13" t="s">
        <v>34</v>
      </c>
      <c r="AX549" s="13" t="s">
        <v>78</v>
      </c>
      <c r="AY549" s="235" t="s">
        <v>174</v>
      </c>
    </row>
    <row r="550" spans="2:51" s="13" customFormat="1" ht="11.25">
      <c r="B550" s="225"/>
      <c r="C550" s="226"/>
      <c r="D550" s="221" t="s">
        <v>185</v>
      </c>
      <c r="E550" s="227" t="s">
        <v>1</v>
      </c>
      <c r="F550" s="228" t="s">
        <v>605</v>
      </c>
      <c r="G550" s="226"/>
      <c r="H550" s="229">
        <v>543.02499999999998</v>
      </c>
      <c r="I550" s="230"/>
      <c r="J550" s="226"/>
      <c r="K550" s="226"/>
      <c r="L550" s="231"/>
      <c r="M550" s="232"/>
      <c r="N550" s="233"/>
      <c r="O550" s="233"/>
      <c r="P550" s="233"/>
      <c r="Q550" s="233"/>
      <c r="R550" s="233"/>
      <c r="S550" s="233"/>
      <c r="T550" s="234"/>
      <c r="AT550" s="235" t="s">
        <v>185</v>
      </c>
      <c r="AU550" s="235" t="s">
        <v>87</v>
      </c>
      <c r="AV550" s="13" t="s">
        <v>87</v>
      </c>
      <c r="AW550" s="13" t="s">
        <v>34</v>
      </c>
      <c r="AX550" s="13" t="s">
        <v>78</v>
      </c>
      <c r="AY550" s="235" t="s">
        <v>174</v>
      </c>
    </row>
    <row r="551" spans="2:51" s="13" customFormat="1" ht="11.25">
      <c r="B551" s="225"/>
      <c r="C551" s="226"/>
      <c r="D551" s="221" t="s">
        <v>185</v>
      </c>
      <c r="E551" s="227" t="s">
        <v>1</v>
      </c>
      <c r="F551" s="228" t="s">
        <v>606</v>
      </c>
      <c r="G551" s="226"/>
      <c r="H551" s="229">
        <v>33.5</v>
      </c>
      <c r="I551" s="230"/>
      <c r="J551" s="226"/>
      <c r="K551" s="226"/>
      <c r="L551" s="231"/>
      <c r="M551" s="232"/>
      <c r="N551" s="233"/>
      <c r="O551" s="233"/>
      <c r="P551" s="233"/>
      <c r="Q551" s="233"/>
      <c r="R551" s="233"/>
      <c r="S551" s="233"/>
      <c r="T551" s="234"/>
      <c r="AT551" s="235" t="s">
        <v>185</v>
      </c>
      <c r="AU551" s="235" t="s">
        <v>87</v>
      </c>
      <c r="AV551" s="13" t="s">
        <v>87</v>
      </c>
      <c r="AW551" s="13" t="s">
        <v>34</v>
      </c>
      <c r="AX551" s="13" t="s">
        <v>78</v>
      </c>
      <c r="AY551" s="235" t="s">
        <v>174</v>
      </c>
    </row>
    <row r="552" spans="2:51" s="13" customFormat="1" ht="11.25">
      <c r="B552" s="225"/>
      <c r="C552" s="226"/>
      <c r="D552" s="221" t="s">
        <v>185</v>
      </c>
      <c r="E552" s="227" t="s">
        <v>1</v>
      </c>
      <c r="F552" s="228" t="s">
        <v>607</v>
      </c>
      <c r="G552" s="226"/>
      <c r="H552" s="229">
        <v>172.2</v>
      </c>
      <c r="I552" s="230"/>
      <c r="J552" s="226"/>
      <c r="K552" s="226"/>
      <c r="L552" s="231"/>
      <c r="M552" s="232"/>
      <c r="N552" s="233"/>
      <c r="O552" s="233"/>
      <c r="P552" s="233"/>
      <c r="Q552" s="233"/>
      <c r="R552" s="233"/>
      <c r="S552" s="233"/>
      <c r="T552" s="234"/>
      <c r="AT552" s="235" t="s">
        <v>185</v>
      </c>
      <c r="AU552" s="235" t="s">
        <v>87</v>
      </c>
      <c r="AV552" s="13" t="s">
        <v>87</v>
      </c>
      <c r="AW552" s="13" t="s">
        <v>34</v>
      </c>
      <c r="AX552" s="13" t="s">
        <v>78</v>
      </c>
      <c r="AY552" s="235" t="s">
        <v>174</v>
      </c>
    </row>
    <row r="553" spans="2:51" s="13" customFormat="1" ht="11.25">
      <c r="B553" s="225"/>
      <c r="C553" s="226"/>
      <c r="D553" s="221" t="s">
        <v>185</v>
      </c>
      <c r="E553" s="227" t="s">
        <v>1</v>
      </c>
      <c r="F553" s="228" t="s">
        <v>608</v>
      </c>
      <c r="G553" s="226"/>
      <c r="H553" s="229">
        <v>86.25</v>
      </c>
      <c r="I553" s="230"/>
      <c r="J553" s="226"/>
      <c r="K553" s="226"/>
      <c r="L553" s="231"/>
      <c r="M553" s="232"/>
      <c r="N553" s="233"/>
      <c r="O553" s="233"/>
      <c r="P553" s="233"/>
      <c r="Q553" s="233"/>
      <c r="R553" s="233"/>
      <c r="S553" s="233"/>
      <c r="T553" s="234"/>
      <c r="AT553" s="235" t="s">
        <v>185</v>
      </c>
      <c r="AU553" s="235" t="s">
        <v>87</v>
      </c>
      <c r="AV553" s="13" t="s">
        <v>87</v>
      </c>
      <c r="AW553" s="13" t="s">
        <v>34</v>
      </c>
      <c r="AX553" s="13" t="s">
        <v>78</v>
      </c>
      <c r="AY553" s="235" t="s">
        <v>174</v>
      </c>
    </row>
    <row r="554" spans="2:51" s="13" customFormat="1" ht="11.25">
      <c r="B554" s="225"/>
      <c r="C554" s="226"/>
      <c r="D554" s="221" t="s">
        <v>185</v>
      </c>
      <c r="E554" s="227" t="s">
        <v>1</v>
      </c>
      <c r="F554" s="228" t="s">
        <v>609</v>
      </c>
      <c r="G554" s="226"/>
      <c r="H554" s="229">
        <v>3.5</v>
      </c>
      <c r="I554" s="230"/>
      <c r="J554" s="226"/>
      <c r="K554" s="226"/>
      <c r="L554" s="231"/>
      <c r="M554" s="232"/>
      <c r="N554" s="233"/>
      <c r="O554" s="233"/>
      <c r="P554" s="233"/>
      <c r="Q554" s="233"/>
      <c r="R554" s="233"/>
      <c r="S554" s="233"/>
      <c r="T554" s="234"/>
      <c r="AT554" s="235" t="s">
        <v>185</v>
      </c>
      <c r="AU554" s="235" t="s">
        <v>87</v>
      </c>
      <c r="AV554" s="13" t="s">
        <v>87</v>
      </c>
      <c r="AW554" s="13" t="s">
        <v>34</v>
      </c>
      <c r="AX554" s="13" t="s">
        <v>78</v>
      </c>
      <c r="AY554" s="235" t="s">
        <v>174</v>
      </c>
    </row>
    <row r="555" spans="2:51" s="13" customFormat="1" ht="11.25">
      <c r="B555" s="225"/>
      <c r="C555" s="226"/>
      <c r="D555" s="221" t="s">
        <v>185</v>
      </c>
      <c r="E555" s="227" t="s">
        <v>1</v>
      </c>
      <c r="F555" s="228" t="s">
        <v>610</v>
      </c>
      <c r="G555" s="226"/>
      <c r="H555" s="229">
        <v>33.75</v>
      </c>
      <c r="I555" s="230"/>
      <c r="J555" s="226"/>
      <c r="K555" s="226"/>
      <c r="L555" s="231"/>
      <c r="M555" s="232"/>
      <c r="N555" s="233"/>
      <c r="O555" s="233"/>
      <c r="P555" s="233"/>
      <c r="Q555" s="233"/>
      <c r="R555" s="233"/>
      <c r="S555" s="233"/>
      <c r="T555" s="234"/>
      <c r="AT555" s="235" t="s">
        <v>185</v>
      </c>
      <c r="AU555" s="235" t="s">
        <v>87</v>
      </c>
      <c r="AV555" s="13" t="s">
        <v>87</v>
      </c>
      <c r="AW555" s="13" t="s">
        <v>34</v>
      </c>
      <c r="AX555" s="13" t="s">
        <v>78</v>
      </c>
      <c r="AY555" s="235" t="s">
        <v>174</v>
      </c>
    </row>
    <row r="556" spans="2:51" s="13" customFormat="1" ht="11.25">
      <c r="B556" s="225"/>
      <c r="C556" s="226"/>
      <c r="D556" s="221" t="s">
        <v>185</v>
      </c>
      <c r="E556" s="227" t="s">
        <v>1</v>
      </c>
      <c r="F556" s="228" t="s">
        <v>611</v>
      </c>
      <c r="G556" s="226"/>
      <c r="H556" s="229">
        <v>130</v>
      </c>
      <c r="I556" s="230"/>
      <c r="J556" s="226"/>
      <c r="K556" s="226"/>
      <c r="L556" s="231"/>
      <c r="M556" s="232"/>
      <c r="N556" s="233"/>
      <c r="O556" s="233"/>
      <c r="P556" s="233"/>
      <c r="Q556" s="233"/>
      <c r="R556" s="233"/>
      <c r="S556" s="233"/>
      <c r="T556" s="234"/>
      <c r="AT556" s="235" t="s">
        <v>185</v>
      </c>
      <c r="AU556" s="235" t="s">
        <v>87</v>
      </c>
      <c r="AV556" s="13" t="s">
        <v>87</v>
      </c>
      <c r="AW556" s="13" t="s">
        <v>34</v>
      </c>
      <c r="AX556" s="13" t="s">
        <v>78</v>
      </c>
      <c r="AY556" s="235" t="s">
        <v>174</v>
      </c>
    </row>
    <row r="557" spans="2:51" s="13" customFormat="1" ht="11.25">
      <c r="B557" s="225"/>
      <c r="C557" s="226"/>
      <c r="D557" s="221" t="s">
        <v>185</v>
      </c>
      <c r="E557" s="227" t="s">
        <v>1</v>
      </c>
      <c r="F557" s="228" t="s">
        <v>612</v>
      </c>
      <c r="G557" s="226"/>
      <c r="H557" s="229">
        <v>589.75</v>
      </c>
      <c r="I557" s="230"/>
      <c r="J557" s="226"/>
      <c r="K557" s="226"/>
      <c r="L557" s="231"/>
      <c r="M557" s="232"/>
      <c r="N557" s="233"/>
      <c r="O557" s="233"/>
      <c r="P557" s="233"/>
      <c r="Q557" s="233"/>
      <c r="R557" s="233"/>
      <c r="S557" s="233"/>
      <c r="T557" s="234"/>
      <c r="AT557" s="235" t="s">
        <v>185</v>
      </c>
      <c r="AU557" s="235" t="s">
        <v>87</v>
      </c>
      <c r="AV557" s="13" t="s">
        <v>87</v>
      </c>
      <c r="AW557" s="13" t="s">
        <v>34</v>
      </c>
      <c r="AX557" s="13" t="s">
        <v>78</v>
      </c>
      <c r="AY557" s="235" t="s">
        <v>174</v>
      </c>
    </row>
    <row r="558" spans="2:51" s="13" customFormat="1" ht="11.25">
      <c r="B558" s="225"/>
      <c r="C558" s="226"/>
      <c r="D558" s="221" t="s">
        <v>185</v>
      </c>
      <c r="E558" s="227" t="s">
        <v>1</v>
      </c>
      <c r="F558" s="228" t="s">
        <v>613</v>
      </c>
      <c r="G558" s="226"/>
      <c r="H558" s="229">
        <v>596.75</v>
      </c>
      <c r="I558" s="230"/>
      <c r="J558" s="226"/>
      <c r="K558" s="226"/>
      <c r="L558" s="231"/>
      <c r="M558" s="232"/>
      <c r="N558" s="233"/>
      <c r="O558" s="233"/>
      <c r="P558" s="233"/>
      <c r="Q558" s="233"/>
      <c r="R558" s="233"/>
      <c r="S558" s="233"/>
      <c r="T558" s="234"/>
      <c r="AT558" s="235" t="s">
        <v>185</v>
      </c>
      <c r="AU558" s="235" t="s">
        <v>87</v>
      </c>
      <c r="AV558" s="13" t="s">
        <v>87</v>
      </c>
      <c r="AW558" s="13" t="s">
        <v>34</v>
      </c>
      <c r="AX558" s="13" t="s">
        <v>78</v>
      </c>
      <c r="AY558" s="235" t="s">
        <v>174</v>
      </c>
    </row>
    <row r="559" spans="2:51" s="13" customFormat="1" ht="11.25">
      <c r="B559" s="225"/>
      <c r="C559" s="226"/>
      <c r="D559" s="221" t="s">
        <v>185</v>
      </c>
      <c r="E559" s="227" t="s">
        <v>1</v>
      </c>
      <c r="F559" s="228" t="s">
        <v>614</v>
      </c>
      <c r="G559" s="226"/>
      <c r="H559" s="229">
        <v>-39.880000000000003</v>
      </c>
      <c r="I559" s="230"/>
      <c r="J559" s="226"/>
      <c r="K559" s="226"/>
      <c r="L559" s="231"/>
      <c r="M559" s="232"/>
      <c r="N559" s="233"/>
      <c r="O559" s="233"/>
      <c r="P559" s="233"/>
      <c r="Q559" s="233"/>
      <c r="R559" s="233"/>
      <c r="S559" s="233"/>
      <c r="T559" s="234"/>
      <c r="AT559" s="235" t="s">
        <v>185</v>
      </c>
      <c r="AU559" s="235" t="s">
        <v>87</v>
      </c>
      <c r="AV559" s="13" t="s">
        <v>87</v>
      </c>
      <c r="AW559" s="13" t="s">
        <v>34</v>
      </c>
      <c r="AX559" s="13" t="s">
        <v>78</v>
      </c>
      <c r="AY559" s="235" t="s">
        <v>174</v>
      </c>
    </row>
    <row r="560" spans="2:51" s="14" customFormat="1" ht="11.25">
      <c r="B560" s="236"/>
      <c r="C560" s="237"/>
      <c r="D560" s="221" t="s">
        <v>185</v>
      </c>
      <c r="E560" s="238" t="s">
        <v>1</v>
      </c>
      <c r="F560" s="239" t="s">
        <v>187</v>
      </c>
      <c r="G560" s="237"/>
      <c r="H560" s="240">
        <v>2565.2950000000001</v>
      </c>
      <c r="I560" s="241"/>
      <c r="J560" s="237"/>
      <c r="K560" s="237"/>
      <c r="L560" s="242"/>
      <c r="M560" s="243"/>
      <c r="N560" s="244"/>
      <c r="O560" s="244"/>
      <c r="P560" s="244"/>
      <c r="Q560" s="244"/>
      <c r="R560" s="244"/>
      <c r="S560" s="244"/>
      <c r="T560" s="245"/>
      <c r="AT560" s="246" t="s">
        <v>185</v>
      </c>
      <c r="AU560" s="246" t="s">
        <v>87</v>
      </c>
      <c r="AV560" s="14" t="s">
        <v>181</v>
      </c>
      <c r="AW560" s="14" t="s">
        <v>34</v>
      </c>
      <c r="AX560" s="14" t="s">
        <v>85</v>
      </c>
      <c r="AY560" s="246" t="s">
        <v>174</v>
      </c>
    </row>
    <row r="561" spans="1:65" s="2" customFormat="1" ht="24" customHeight="1">
      <c r="A561" s="34"/>
      <c r="B561" s="35"/>
      <c r="C561" s="208" t="s">
        <v>632</v>
      </c>
      <c r="D561" s="208" t="s">
        <v>176</v>
      </c>
      <c r="E561" s="209" t="s">
        <v>633</v>
      </c>
      <c r="F561" s="210" t="s">
        <v>634</v>
      </c>
      <c r="G561" s="211" t="s">
        <v>194</v>
      </c>
      <c r="H561" s="212">
        <v>2565.2950000000001</v>
      </c>
      <c r="I561" s="213"/>
      <c r="J561" s="214">
        <f>ROUND(I561*H561,2)</f>
        <v>0</v>
      </c>
      <c r="K561" s="210" t="s">
        <v>180</v>
      </c>
      <c r="L561" s="39"/>
      <c r="M561" s="215" t="s">
        <v>1</v>
      </c>
      <c r="N561" s="216" t="s">
        <v>43</v>
      </c>
      <c r="O561" s="71"/>
      <c r="P561" s="217">
        <f>O561*H561</f>
        <v>0</v>
      </c>
      <c r="Q561" s="217">
        <v>0</v>
      </c>
      <c r="R561" s="217">
        <f>Q561*H561</f>
        <v>0</v>
      </c>
      <c r="S561" s="217">
        <v>0</v>
      </c>
      <c r="T561" s="218">
        <f>S561*H561</f>
        <v>0</v>
      </c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R561" s="219" t="s">
        <v>181</v>
      </c>
      <c r="AT561" s="219" t="s">
        <v>176</v>
      </c>
      <c r="AU561" s="219" t="s">
        <v>87</v>
      </c>
      <c r="AY561" s="17" t="s">
        <v>174</v>
      </c>
      <c r="BE561" s="220">
        <f>IF(N561="základní",J561,0)</f>
        <v>0</v>
      </c>
      <c r="BF561" s="220">
        <f>IF(N561="snížená",J561,0)</f>
        <v>0</v>
      </c>
      <c r="BG561" s="220">
        <f>IF(N561="zákl. přenesená",J561,0)</f>
        <v>0</v>
      </c>
      <c r="BH561" s="220">
        <f>IF(N561="sníž. přenesená",J561,0)</f>
        <v>0</v>
      </c>
      <c r="BI561" s="220">
        <f>IF(N561="nulová",J561,0)</f>
        <v>0</v>
      </c>
      <c r="BJ561" s="17" t="s">
        <v>85</v>
      </c>
      <c r="BK561" s="220">
        <f>ROUND(I561*H561,2)</f>
        <v>0</v>
      </c>
      <c r="BL561" s="17" t="s">
        <v>181</v>
      </c>
      <c r="BM561" s="219" t="s">
        <v>635</v>
      </c>
    </row>
    <row r="562" spans="1:65" s="2" customFormat="1" ht="29.25">
      <c r="A562" s="34"/>
      <c r="B562" s="35"/>
      <c r="C562" s="36"/>
      <c r="D562" s="221" t="s">
        <v>183</v>
      </c>
      <c r="E562" s="36"/>
      <c r="F562" s="222" t="s">
        <v>636</v>
      </c>
      <c r="G562" s="36"/>
      <c r="H562" s="36"/>
      <c r="I562" s="122"/>
      <c r="J562" s="36"/>
      <c r="K562" s="36"/>
      <c r="L562" s="39"/>
      <c r="M562" s="223"/>
      <c r="N562" s="224"/>
      <c r="O562" s="71"/>
      <c r="P562" s="71"/>
      <c r="Q562" s="71"/>
      <c r="R562" s="71"/>
      <c r="S562" s="71"/>
      <c r="T562" s="72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T562" s="17" t="s">
        <v>183</v>
      </c>
      <c r="AU562" s="17" t="s">
        <v>87</v>
      </c>
    </row>
    <row r="563" spans="1:65" s="13" customFormat="1" ht="11.25">
      <c r="B563" s="225"/>
      <c r="C563" s="226"/>
      <c r="D563" s="221" t="s">
        <v>185</v>
      </c>
      <c r="E563" s="227" t="s">
        <v>1</v>
      </c>
      <c r="F563" s="228" t="s">
        <v>599</v>
      </c>
      <c r="G563" s="226"/>
      <c r="H563" s="229">
        <v>111.5</v>
      </c>
      <c r="I563" s="230"/>
      <c r="J563" s="226"/>
      <c r="K563" s="226"/>
      <c r="L563" s="231"/>
      <c r="M563" s="232"/>
      <c r="N563" s="233"/>
      <c r="O563" s="233"/>
      <c r="P563" s="233"/>
      <c r="Q563" s="233"/>
      <c r="R563" s="233"/>
      <c r="S563" s="233"/>
      <c r="T563" s="234"/>
      <c r="AT563" s="235" t="s">
        <v>185</v>
      </c>
      <c r="AU563" s="235" t="s">
        <v>87</v>
      </c>
      <c r="AV563" s="13" t="s">
        <v>87</v>
      </c>
      <c r="AW563" s="13" t="s">
        <v>34</v>
      </c>
      <c r="AX563" s="13" t="s">
        <v>78</v>
      </c>
      <c r="AY563" s="235" t="s">
        <v>174</v>
      </c>
    </row>
    <row r="564" spans="1:65" s="13" customFormat="1" ht="11.25">
      <c r="B564" s="225"/>
      <c r="C564" s="226"/>
      <c r="D564" s="221" t="s">
        <v>185</v>
      </c>
      <c r="E564" s="227" t="s">
        <v>1</v>
      </c>
      <c r="F564" s="228" t="s">
        <v>600</v>
      </c>
      <c r="G564" s="226"/>
      <c r="H564" s="229">
        <v>0</v>
      </c>
      <c r="I564" s="230"/>
      <c r="J564" s="226"/>
      <c r="K564" s="226"/>
      <c r="L564" s="231"/>
      <c r="M564" s="232"/>
      <c r="N564" s="233"/>
      <c r="O564" s="233"/>
      <c r="P564" s="233"/>
      <c r="Q564" s="233"/>
      <c r="R564" s="233"/>
      <c r="S564" s="233"/>
      <c r="T564" s="234"/>
      <c r="AT564" s="235" t="s">
        <v>185</v>
      </c>
      <c r="AU564" s="235" t="s">
        <v>87</v>
      </c>
      <c r="AV564" s="13" t="s">
        <v>87</v>
      </c>
      <c r="AW564" s="13" t="s">
        <v>34</v>
      </c>
      <c r="AX564" s="13" t="s">
        <v>78</v>
      </c>
      <c r="AY564" s="235" t="s">
        <v>174</v>
      </c>
    </row>
    <row r="565" spans="1:65" s="13" customFormat="1" ht="11.25">
      <c r="B565" s="225"/>
      <c r="C565" s="226"/>
      <c r="D565" s="221" t="s">
        <v>185</v>
      </c>
      <c r="E565" s="227" t="s">
        <v>1</v>
      </c>
      <c r="F565" s="228" t="s">
        <v>601</v>
      </c>
      <c r="G565" s="226"/>
      <c r="H565" s="229">
        <v>206.82499999999999</v>
      </c>
      <c r="I565" s="230"/>
      <c r="J565" s="226"/>
      <c r="K565" s="226"/>
      <c r="L565" s="231"/>
      <c r="M565" s="232"/>
      <c r="N565" s="233"/>
      <c r="O565" s="233"/>
      <c r="P565" s="233"/>
      <c r="Q565" s="233"/>
      <c r="R565" s="233"/>
      <c r="S565" s="233"/>
      <c r="T565" s="234"/>
      <c r="AT565" s="235" t="s">
        <v>185</v>
      </c>
      <c r="AU565" s="235" t="s">
        <v>87</v>
      </c>
      <c r="AV565" s="13" t="s">
        <v>87</v>
      </c>
      <c r="AW565" s="13" t="s">
        <v>34</v>
      </c>
      <c r="AX565" s="13" t="s">
        <v>78</v>
      </c>
      <c r="AY565" s="235" t="s">
        <v>174</v>
      </c>
    </row>
    <row r="566" spans="1:65" s="13" customFormat="1" ht="11.25">
      <c r="B566" s="225"/>
      <c r="C566" s="226"/>
      <c r="D566" s="221" t="s">
        <v>185</v>
      </c>
      <c r="E566" s="227" t="s">
        <v>1</v>
      </c>
      <c r="F566" s="228" t="s">
        <v>602</v>
      </c>
      <c r="G566" s="226"/>
      <c r="H566" s="229">
        <v>49.625</v>
      </c>
      <c r="I566" s="230"/>
      <c r="J566" s="226"/>
      <c r="K566" s="226"/>
      <c r="L566" s="231"/>
      <c r="M566" s="232"/>
      <c r="N566" s="233"/>
      <c r="O566" s="233"/>
      <c r="P566" s="233"/>
      <c r="Q566" s="233"/>
      <c r="R566" s="233"/>
      <c r="S566" s="233"/>
      <c r="T566" s="234"/>
      <c r="AT566" s="235" t="s">
        <v>185</v>
      </c>
      <c r="AU566" s="235" t="s">
        <v>87</v>
      </c>
      <c r="AV566" s="13" t="s">
        <v>87</v>
      </c>
      <c r="AW566" s="13" t="s">
        <v>34</v>
      </c>
      <c r="AX566" s="13" t="s">
        <v>78</v>
      </c>
      <c r="AY566" s="235" t="s">
        <v>174</v>
      </c>
    </row>
    <row r="567" spans="1:65" s="13" customFormat="1" ht="11.25">
      <c r="B567" s="225"/>
      <c r="C567" s="226"/>
      <c r="D567" s="221" t="s">
        <v>185</v>
      </c>
      <c r="E567" s="227" t="s">
        <v>1</v>
      </c>
      <c r="F567" s="228" t="s">
        <v>603</v>
      </c>
      <c r="G567" s="226"/>
      <c r="H567" s="229">
        <v>11.25</v>
      </c>
      <c r="I567" s="230"/>
      <c r="J567" s="226"/>
      <c r="K567" s="226"/>
      <c r="L567" s="231"/>
      <c r="M567" s="232"/>
      <c r="N567" s="233"/>
      <c r="O567" s="233"/>
      <c r="P567" s="233"/>
      <c r="Q567" s="233"/>
      <c r="R567" s="233"/>
      <c r="S567" s="233"/>
      <c r="T567" s="234"/>
      <c r="AT567" s="235" t="s">
        <v>185</v>
      </c>
      <c r="AU567" s="235" t="s">
        <v>87</v>
      </c>
      <c r="AV567" s="13" t="s">
        <v>87</v>
      </c>
      <c r="AW567" s="13" t="s">
        <v>34</v>
      </c>
      <c r="AX567" s="13" t="s">
        <v>78</v>
      </c>
      <c r="AY567" s="235" t="s">
        <v>174</v>
      </c>
    </row>
    <row r="568" spans="1:65" s="13" customFormat="1" ht="11.25">
      <c r="B568" s="225"/>
      <c r="C568" s="226"/>
      <c r="D568" s="221" t="s">
        <v>185</v>
      </c>
      <c r="E568" s="227" t="s">
        <v>1</v>
      </c>
      <c r="F568" s="228" t="s">
        <v>604</v>
      </c>
      <c r="G568" s="226"/>
      <c r="H568" s="229">
        <v>37.25</v>
      </c>
      <c r="I568" s="230"/>
      <c r="J568" s="226"/>
      <c r="K568" s="226"/>
      <c r="L568" s="231"/>
      <c r="M568" s="232"/>
      <c r="N568" s="233"/>
      <c r="O568" s="233"/>
      <c r="P568" s="233"/>
      <c r="Q568" s="233"/>
      <c r="R568" s="233"/>
      <c r="S568" s="233"/>
      <c r="T568" s="234"/>
      <c r="AT568" s="235" t="s">
        <v>185</v>
      </c>
      <c r="AU568" s="235" t="s">
        <v>87</v>
      </c>
      <c r="AV568" s="13" t="s">
        <v>87</v>
      </c>
      <c r="AW568" s="13" t="s">
        <v>34</v>
      </c>
      <c r="AX568" s="13" t="s">
        <v>78</v>
      </c>
      <c r="AY568" s="235" t="s">
        <v>174</v>
      </c>
    </row>
    <row r="569" spans="1:65" s="13" customFormat="1" ht="11.25">
      <c r="B569" s="225"/>
      <c r="C569" s="226"/>
      <c r="D569" s="221" t="s">
        <v>185</v>
      </c>
      <c r="E569" s="227" t="s">
        <v>1</v>
      </c>
      <c r="F569" s="228" t="s">
        <v>605</v>
      </c>
      <c r="G569" s="226"/>
      <c r="H569" s="229">
        <v>543.02499999999998</v>
      </c>
      <c r="I569" s="230"/>
      <c r="J569" s="226"/>
      <c r="K569" s="226"/>
      <c r="L569" s="231"/>
      <c r="M569" s="232"/>
      <c r="N569" s="233"/>
      <c r="O569" s="233"/>
      <c r="P569" s="233"/>
      <c r="Q569" s="233"/>
      <c r="R569" s="233"/>
      <c r="S569" s="233"/>
      <c r="T569" s="234"/>
      <c r="AT569" s="235" t="s">
        <v>185</v>
      </c>
      <c r="AU569" s="235" t="s">
        <v>87</v>
      </c>
      <c r="AV569" s="13" t="s">
        <v>87</v>
      </c>
      <c r="AW569" s="13" t="s">
        <v>34</v>
      </c>
      <c r="AX569" s="13" t="s">
        <v>78</v>
      </c>
      <c r="AY569" s="235" t="s">
        <v>174</v>
      </c>
    </row>
    <row r="570" spans="1:65" s="13" customFormat="1" ht="11.25">
      <c r="B570" s="225"/>
      <c r="C570" s="226"/>
      <c r="D570" s="221" t="s">
        <v>185</v>
      </c>
      <c r="E570" s="227" t="s">
        <v>1</v>
      </c>
      <c r="F570" s="228" t="s">
        <v>606</v>
      </c>
      <c r="G570" s="226"/>
      <c r="H570" s="229">
        <v>33.5</v>
      </c>
      <c r="I570" s="230"/>
      <c r="J570" s="226"/>
      <c r="K570" s="226"/>
      <c r="L570" s="231"/>
      <c r="M570" s="232"/>
      <c r="N570" s="233"/>
      <c r="O570" s="233"/>
      <c r="P570" s="233"/>
      <c r="Q570" s="233"/>
      <c r="R570" s="233"/>
      <c r="S570" s="233"/>
      <c r="T570" s="234"/>
      <c r="AT570" s="235" t="s">
        <v>185</v>
      </c>
      <c r="AU570" s="235" t="s">
        <v>87</v>
      </c>
      <c r="AV570" s="13" t="s">
        <v>87</v>
      </c>
      <c r="AW570" s="13" t="s">
        <v>34</v>
      </c>
      <c r="AX570" s="13" t="s">
        <v>78</v>
      </c>
      <c r="AY570" s="235" t="s">
        <v>174</v>
      </c>
    </row>
    <row r="571" spans="1:65" s="13" customFormat="1" ht="11.25">
      <c r="B571" s="225"/>
      <c r="C571" s="226"/>
      <c r="D571" s="221" t="s">
        <v>185</v>
      </c>
      <c r="E571" s="227" t="s">
        <v>1</v>
      </c>
      <c r="F571" s="228" t="s">
        <v>607</v>
      </c>
      <c r="G571" s="226"/>
      <c r="H571" s="229">
        <v>172.2</v>
      </c>
      <c r="I571" s="230"/>
      <c r="J571" s="226"/>
      <c r="K571" s="226"/>
      <c r="L571" s="231"/>
      <c r="M571" s="232"/>
      <c r="N571" s="233"/>
      <c r="O571" s="233"/>
      <c r="P571" s="233"/>
      <c r="Q571" s="233"/>
      <c r="R571" s="233"/>
      <c r="S571" s="233"/>
      <c r="T571" s="234"/>
      <c r="AT571" s="235" t="s">
        <v>185</v>
      </c>
      <c r="AU571" s="235" t="s">
        <v>87</v>
      </c>
      <c r="AV571" s="13" t="s">
        <v>87</v>
      </c>
      <c r="AW571" s="13" t="s">
        <v>34</v>
      </c>
      <c r="AX571" s="13" t="s">
        <v>78</v>
      </c>
      <c r="AY571" s="235" t="s">
        <v>174</v>
      </c>
    </row>
    <row r="572" spans="1:65" s="13" customFormat="1" ht="11.25">
      <c r="B572" s="225"/>
      <c r="C572" s="226"/>
      <c r="D572" s="221" t="s">
        <v>185</v>
      </c>
      <c r="E572" s="227" t="s">
        <v>1</v>
      </c>
      <c r="F572" s="228" t="s">
        <v>608</v>
      </c>
      <c r="G572" s="226"/>
      <c r="H572" s="229">
        <v>86.25</v>
      </c>
      <c r="I572" s="230"/>
      <c r="J572" s="226"/>
      <c r="K572" s="226"/>
      <c r="L572" s="231"/>
      <c r="M572" s="232"/>
      <c r="N572" s="233"/>
      <c r="O572" s="233"/>
      <c r="P572" s="233"/>
      <c r="Q572" s="233"/>
      <c r="R572" s="233"/>
      <c r="S572" s="233"/>
      <c r="T572" s="234"/>
      <c r="AT572" s="235" t="s">
        <v>185</v>
      </c>
      <c r="AU572" s="235" t="s">
        <v>87</v>
      </c>
      <c r="AV572" s="13" t="s">
        <v>87</v>
      </c>
      <c r="AW572" s="13" t="s">
        <v>34</v>
      </c>
      <c r="AX572" s="13" t="s">
        <v>78</v>
      </c>
      <c r="AY572" s="235" t="s">
        <v>174</v>
      </c>
    </row>
    <row r="573" spans="1:65" s="13" customFormat="1" ht="11.25">
      <c r="B573" s="225"/>
      <c r="C573" s="226"/>
      <c r="D573" s="221" t="s">
        <v>185</v>
      </c>
      <c r="E573" s="227" t="s">
        <v>1</v>
      </c>
      <c r="F573" s="228" t="s">
        <v>609</v>
      </c>
      <c r="G573" s="226"/>
      <c r="H573" s="229">
        <v>3.5</v>
      </c>
      <c r="I573" s="230"/>
      <c r="J573" s="226"/>
      <c r="K573" s="226"/>
      <c r="L573" s="231"/>
      <c r="M573" s="232"/>
      <c r="N573" s="233"/>
      <c r="O573" s="233"/>
      <c r="P573" s="233"/>
      <c r="Q573" s="233"/>
      <c r="R573" s="233"/>
      <c r="S573" s="233"/>
      <c r="T573" s="234"/>
      <c r="AT573" s="235" t="s">
        <v>185</v>
      </c>
      <c r="AU573" s="235" t="s">
        <v>87</v>
      </c>
      <c r="AV573" s="13" t="s">
        <v>87</v>
      </c>
      <c r="AW573" s="13" t="s">
        <v>34</v>
      </c>
      <c r="AX573" s="13" t="s">
        <v>78</v>
      </c>
      <c r="AY573" s="235" t="s">
        <v>174</v>
      </c>
    </row>
    <row r="574" spans="1:65" s="13" customFormat="1" ht="11.25">
      <c r="B574" s="225"/>
      <c r="C574" s="226"/>
      <c r="D574" s="221" t="s">
        <v>185</v>
      </c>
      <c r="E574" s="227" t="s">
        <v>1</v>
      </c>
      <c r="F574" s="228" t="s">
        <v>610</v>
      </c>
      <c r="G574" s="226"/>
      <c r="H574" s="229">
        <v>33.75</v>
      </c>
      <c r="I574" s="230"/>
      <c r="J574" s="226"/>
      <c r="K574" s="226"/>
      <c r="L574" s="231"/>
      <c r="M574" s="232"/>
      <c r="N574" s="233"/>
      <c r="O574" s="233"/>
      <c r="P574" s="233"/>
      <c r="Q574" s="233"/>
      <c r="R574" s="233"/>
      <c r="S574" s="233"/>
      <c r="T574" s="234"/>
      <c r="AT574" s="235" t="s">
        <v>185</v>
      </c>
      <c r="AU574" s="235" t="s">
        <v>87</v>
      </c>
      <c r="AV574" s="13" t="s">
        <v>87</v>
      </c>
      <c r="AW574" s="13" t="s">
        <v>34</v>
      </c>
      <c r="AX574" s="13" t="s">
        <v>78</v>
      </c>
      <c r="AY574" s="235" t="s">
        <v>174</v>
      </c>
    </row>
    <row r="575" spans="1:65" s="13" customFormat="1" ht="11.25">
      <c r="B575" s="225"/>
      <c r="C575" s="226"/>
      <c r="D575" s="221" t="s">
        <v>185</v>
      </c>
      <c r="E575" s="227" t="s">
        <v>1</v>
      </c>
      <c r="F575" s="228" t="s">
        <v>611</v>
      </c>
      <c r="G575" s="226"/>
      <c r="H575" s="229">
        <v>130</v>
      </c>
      <c r="I575" s="230"/>
      <c r="J575" s="226"/>
      <c r="K575" s="226"/>
      <c r="L575" s="231"/>
      <c r="M575" s="232"/>
      <c r="N575" s="233"/>
      <c r="O575" s="233"/>
      <c r="P575" s="233"/>
      <c r="Q575" s="233"/>
      <c r="R575" s="233"/>
      <c r="S575" s="233"/>
      <c r="T575" s="234"/>
      <c r="AT575" s="235" t="s">
        <v>185</v>
      </c>
      <c r="AU575" s="235" t="s">
        <v>87</v>
      </c>
      <c r="AV575" s="13" t="s">
        <v>87</v>
      </c>
      <c r="AW575" s="13" t="s">
        <v>34</v>
      </c>
      <c r="AX575" s="13" t="s">
        <v>78</v>
      </c>
      <c r="AY575" s="235" t="s">
        <v>174</v>
      </c>
    </row>
    <row r="576" spans="1:65" s="13" customFormat="1" ht="11.25">
      <c r="B576" s="225"/>
      <c r="C576" s="226"/>
      <c r="D576" s="221" t="s">
        <v>185</v>
      </c>
      <c r="E576" s="227" t="s">
        <v>1</v>
      </c>
      <c r="F576" s="228" t="s">
        <v>612</v>
      </c>
      <c r="G576" s="226"/>
      <c r="H576" s="229">
        <v>589.75</v>
      </c>
      <c r="I576" s="230"/>
      <c r="J576" s="226"/>
      <c r="K576" s="226"/>
      <c r="L576" s="231"/>
      <c r="M576" s="232"/>
      <c r="N576" s="233"/>
      <c r="O576" s="233"/>
      <c r="P576" s="233"/>
      <c r="Q576" s="233"/>
      <c r="R576" s="233"/>
      <c r="S576" s="233"/>
      <c r="T576" s="234"/>
      <c r="AT576" s="235" t="s">
        <v>185</v>
      </c>
      <c r="AU576" s="235" t="s">
        <v>87</v>
      </c>
      <c r="AV576" s="13" t="s">
        <v>87</v>
      </c>
      <c r="AW576" s="13" t="s">
        <v>34</v>
      </c>
      <c r="AX576" s="13" t="s">
        <v>78</v>
      </c>
      <c r="AY576" s="235" t="s">
        <v>174</v>
      </c>
    </row>
    <row r="577" spans="1:65" s="13" customFormat="1" ht="11.25">
      <c r="B577" s="225"/>
      <c r="C577" s="226"/>
      <c r="D577" s="221" t="s">
        <v>185</v>
      </c>
      <c r="E577" s="227" t="s">
        <v>1</v>
      </c>
      <c r="F577" s="228" t="s">
        <v>613</v>
      </c>
      <c r="G577" s="226"/>
      <c r="H577" s="229">
        <v>596.75</v>
      </c>
      <c r="I577" s="230"/>
      <c r="J577" s="226"/>
      <c r="K577" s="226"/>
      <c r="L577" s="231"/>
      <c r="M577" s="232"/>
      <c r="N577" s="233"/>
      <c r="O577" s="233"/>
      <c r="P577" s="233"/>
      <c r="Q577" s="233"/>
      <c r="R577" s="233"/>
      <c r="S577" s="233"/>
      <c r="T577" s="234"/>
      <c r="AT577" s="235" t="s">
        <v>185</v>
      </c>
      <c r="AU577" s="235" t="s">
        <v>87</v>
      </c>
      <c r="AV577" s="13" t="s">
        <v>87</v>
      </c>
      <c r="AW577" s="13" t="s">
        <v>34</v>
      </c>
      <c r="AX577" s="13" t="s">
        <v>78</v>
      </c>
      <c r="AY577" s="235" t="s">
        <v>174</v>
      </c>
    </row>
    <row r="578" spans="1:65" s="13" customFormat="1" ht="11.25">
      <c r="B578" s="225"/>
      <c r="C578" s="226"/>
      <c r="D578" s="221" t="s">
        <v>185</v>
      </c>
      <c r="E578" s="227" t="s">
        <v>1</v>
      </c>
      <c r="F578" s="228" t="s">
        <v>614</v>
      </c>
      <c r="G578" s="226"/>
      <c r="H578" s="229">
        <v>-39.880000000000003</v>
      </c>
      <c r="I578" s="230"/>
      <c r="J578" s="226"/>
      <c r="K578" s="226"/>
      <c r="L578" s="231"/>
      <c r="M578" s="232"/>
      <c r="N578" s="233"/>
      <c r="O578" s="233"/>
      <c r="P578" s="233"/>
      <c r="Q578" s="233"/>
      <c r="R578" s="233"/>
      <c r="S578" s="233"/>
      <c r="T578" s="234"/>
      <c r="AT578" s="235" t="s">
        <v>185</v>
      </c>
      <c r="AU578" s="235" t="s">
        <v>87</v>
      </c>
      <c r="AV578" s="13" t="s">
        <v>87</v>
      </c>
      <c r="AW578" s="13" t="s">
        <v>34</v>
      </c>
      <c r="AX578" s="13" t="s">
        <v>78</v>
      </c>
      <c r="AY578" s="235" t="s">
        <v>174</v>
      </c>
    </row>
    <row r="579" spans="1:65" s="14" customFormat="1" ht="11.25">
      <c r="B579" s="236"/>
      <c r="C579" s="237"/>
      <c r="D579" s="221" t="s">
        <v>185</v>
      </c>
      <c r="E579" s="238" t="s">
        <v>1</v>
      </c>
      <c r="F579" s="239" t="s">
        <v>187</v>
      </c>
      <c r="G579" s="237"/>
      <c r="H579" s="240">
        <v>2565.2950000000001</v>
      </c>
      <c r="I579" s="241"/>
      <c r="J579" s="237"/>
      <c r="K579" s="237"/>
      <c r="L579" s="242"/>
      <c r="M579" s="243"/>
      <c r="N579" s="244"/>
      <c r="O579" s="244"/>
      <c r="P579" s="244"/>
      <c r="Q579" s="244"/>
      <c r="R579" s="244"/>
      <c r="S579" s="244"/>
      <c r="T579" s="245"/>
      <c r="AT579" s="246" t="s">
        <v>185</v>
      </c>
      <c r="AU579" s="246" t="s">
        <v>87</v>
      </c>
      <c r="AV579" s="14" t="s">
        <v>181</v>
      </c>
      <c r="AW579" s="14" t="s">
        <v>34</v>
      </c>
      <c r="AX579" s="14" t="s">
        <v>85</v>
      </c>
      <c r="AY579" s="246" t="s">
        <v>174</v>
      </c>
    </row>
    <row r="580" spans="1:65" s="2" customFormat="1" ht="24" customHeight="1">
      <c r="A580" s="34"/>
      <c r="B580" s="35"/>
      <c r="C580" s="208" t="s">
        <v>637</v>
      </c>
      <c r="D580" s="208" t="s">
        <v>176</v>
      </c>
      <c r="E580" s="209" t="s">
        <v>638</v>
      </c>
      <c r="F580" s="210" t="s">
        <v>639</v>
      </c>
      <c r="G580" s="211" t="s">
        <v>527</v>
      </c>
      <c r="H580" s="212">
        <v>0.09</v>
      </c>
      <c r="I580" s="213"/>
      <c r="J580" s="214">
        <f>ROUND(I580*H580,2)</f>
        <v>0</v>
      </c>
      <c r="K580" s="210" t="s">
        <v>180</v>
      </c>
      <c r="L580" s="39"/>
      <c r="M580" s="215" t="s">
        <v>1</v>
      </c>
      <c r="N580" s="216" t="s">
        <v>43</v>
      </c>
      <c r="O580" s="71"/>
      <c r="P580" s="217">
        <f>O580*H580</f>
        <v>0</v>
      </c>
      <c r="Q580" s="217">
        <v>0</v>
      </c>
      <c r="R580" s="217">
        <f>Q580*H580</f>
        <v>0</v>
      </c>
      <c r="S580" s="217">
        <v>0</v>
      </c>
      <c r="T580" s="218">
        <f>S580*H580</f>
        <v>0</v>
      </c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R580" s="219" t="s">
        <v>181</v>
      </c>
      <c r="AT580" s="219" t="s">
        <v>176</v>
      </c>
      <c r="AU580" s="219" t="s">
        <v>87</v>
      </c>
      <c r="AY580" s="17" t="s">
        <v>174</v>
      </c>
      <c r="BE580" s="220">
        <f>IF(N580="základní",J580,0)</f>
        <v>0</v>
      </c>
      <c r="BF580" s="220">
        <f>IF(N580="snížená",J580,0)</f>
        <v>0</v>
      </c>
      <c r="BG580" s="220">
        <f>IF(N580="zákl. přenesená",J580,0)</f>
        <v>0</v>
      </c>
      <c r="BH580" s="220">
        <f>IF(N580="sníž. přenesená",J580,0)</f>
        <v>0</v>
      </c>
      <c r="BI580" s="220">
        <f>IF(N580="nulová",J580,0)</f>
        <v>0</v>
      </c>
      <c r="BJ580" s="17" t="s">
        <v>85</v>
      </c>
      <c r="BK580" s="220">
        <f>ROUND(I580*H580,2)</f>
        <v>0</v>
      </c>
      <c r="BL580" s="17" t="s">
        <v>181</v>
      </c>
      <c r="BM580" s="219" t="s">
        <v>640</v>
      </c>
    </row>
    <row r="581" spans="1:65" s="2" customFormat="1" ht="19.5">
      <c r="A581" s="34"/>
      <c r="B581" s="35"/>
      <c r="C581" s="36"/>
      <c r="D581" s="221" t="s">
        <v>183</v>
      </c>
      <c r="E581" s="36"/>
      <c r="F581" s="222" t="s">
        <v>641</v>
      </c>
      <c r="G581" s="36"/>
      <c r="H581" s="36"/>
      <c r="I581" s="122"/>
      <c r="J581" s="36"/>
      <c r="K581" s="36"/>
      <c r="L581" s="39"/>
      <c r="M581" s="223"/>
      <c r="N581" s="224"/>
      <c r="O581" s="71"/>
      <c r="P581" s="71"/>
      <c r="Q581" s="71"/>
      <c r="R581" s="71"/>
      <c r="S581" s="71"/>
      <c r="T581" s="72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T581" s="17" t="s">
        <v>183</v>
      </c>
      <c r="AU581" s="17" t="s">
        <v>87</v>
      </c>
    </row>
    <row r="582" spans="1:65" s="13" customFormat="1" ht="11.25">
      <c r="B582" s="225"/>
      <c r="C582" s="226"/>
      <c r="D582" s="221" t="s">
        <v>185</v>
      </c>
      <c r="E582" s="227" t="s">
        <v>1</v>
      </c>
      <c r="F582" s="228" t="s">
        <v>642</v>
      </c>
      <c r="G582" s="226"/>
      <c r="H582" s="229">
        <v>0.09</v>
      </c>
      <c r="I582" s="230"/>
      <c r="J582" s="226"/>
      <c r="K582" s="226"/>
      <c r="L582" s="231"/>
      <c r="M582" s="232"/>
      <c r="N582" s="233"/>
      <c r="O582" s="233"/>
      <c r="P582" s="233"/>
      <c r="Q582" s="233"/>
      <c r="R582" s="233"/>
      <c r="S582" s="233"/>
      <c r="T582" s="234"/>
      <c r="AT582" s="235" t="s">
        <v>185</v>
      </c>
      <c r="AU582" s="235" t="s">
        <v>87</v>
      </c>
      <c r="AV582" s="13" t="s">
        <v>87</v>
      </c>
      <c r="AW582" s="13" t="s">
        <v>34</v>
      </c>
      <c r="AX582" s="13" t="s">
        <v>78</v>
      </c>
      <c r="AY582" s="235" t="s">
        <v>174</v>
      </c>
    </row>
    <row r="583" spans="1:65" s="14" customFormat="1" ht="11.25">
      <c r="B583" s="236"/>
      <c r="C583" s="237"/>
      <c r="D583" s="221" t="s">
        <v>185</v>
      </c>
      <c r="E583" s="238" t="s">
        <v>1</v>
      </c>
      <c r="F583" s="239" t="s">
        <v>187</v>
      </c>
      <c r="G583" s="237"/>
      <c r="H583" s="240">
        <v>0.09</v>
      </c>
      <c r="I583" s="241"/>
      <c r="J583" s="237"/>
      <c r="K583" s="237"/>
      <c r="L583" s="242"/>
      <c r="M583" s="243"/>
      <c r="N583" s="244"/>
      <c r="O583" s="244"/>
      <c r="P583" s="244"/>
      <c r="Q583" s="244"/>
      <c r="R583" s="244"/>
      <c r="S583" s="244"/>
      <c r="T583" s="245"/>
      <c r="AT583" s="246" t="s">
        <v>185</v>
      </c>
      <c r="AU583" s="246" t="s">
        <v>87</v>
      </c>
      <c r="AV583" s="14" t="s">
        <v>181</v>
      </c>
      <c r="AW583" s="14" t="s">
        <v>34</v>
      </c>
      <c r="AX583" s="14" t="s">
        <v>85</v>
      </c>
      <c r="AY583" s="246" t="s">
        <v>174</v>
      </c>
    </row>
    <row r="584" spans="1:65" s="2" customFormat="1" ht="16.5" customHeight="1">
      <c r="A584" s="34"/>
      <c r="B584" s="35"/>
      <c r="C584" s="247" t="s">
        <v>643</v>
      </c>
      <c r="D584" s="247" t="s">
        <v>406</v>
      </c>
      <c r="E584" s="248" t="s">
        <v>644</v>
      </c>
      <c r="F584" s="249" t="s">
        <v>645</v>
      </c>
      <c r="G584" s="250" t="s">
        <v>623</v>
      </c>
      <c r="H584" s="251">
        <v>89.784999999999997</v>
      </c>
      <c r="I584" s="252"/>
      <c r="J584" s="253">
        <f>ROUND(I584*H584,2)</f>
        <v>0</v>
      </c>
      <c r="K584" s="249" t="s">
        <v>180</v>
      </c>
      <c r="L584" s="254"/>
      <c r="M584" s="255" t="s">
        <v>1</v>
      </c>
      <c r="N584" s="256" t="s">
        <v>43</v>
      </c>
      <c r="O584" s="71"/>
      <c r="P584" s="217">
        <f>O584*H584</f>
        <v>0</v>
      </c>
      <c r="Q584" s="217">
        <v>1E-3</v>
      </c>
      <c r="R584" s="217">
        <f>Q584*H584</f>
        <v>8.9785000000000004E-2</v>
      </c>
      <c r="S584" s="217">
        <v>0</v>
      </c>
      <c r="T584" s="218">
        <f>S584*H584</f>
        <v>0</v>
      </c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R584" s="219" t="s">
        <v>241</v>
      </c>
      <c r="AT584" s="219" t="s">
        <v>406</v>
      </c>
      <c r="AU584" s="219" t="s">
        <v>87</v>
      </c>
      <c r="AY584" s="17" t="s">
        <v>174</v>
      </c>
      <c r="BE584" s="220">
        <f>IF(N584="základní",J584,0)</f>
        <v>0</v>
      </c>
      <c r="BF584" s="220">
        <f>IF(N584="snížená",J584,0)</f>
        <v>0</v>
      </c>
      <c r="BG584" s="220">
        <f>IF(N584="zákl. přenesená",J584,0)</f>
        <v>0</v>
      </c>
      <c r="BH584" s="220">
        <f>IF(N584="sníž. přenesená",J584,0)</f>
        <v>0</v>
      </c>
      <c r="BI584" s="220">
        <f>IF(N584="nulová",J584,0)</f>
        <v>0</v>
      </c>
      <c r="BJ584" s="17" t="s">
        <v>85</v>
      </c>
      <c r="BK584" s="220">
        <f>ROUND(I584*H584,2)</f>
        <v>0</v>
      </c>
      <c r="BL584" s="17" t="s">
        <v>181</v>
      </c>
      <c r="BM584" s="219" t="s">
        <v>646</v>
      </c>
    </row>
    <row r="585" spans="1:65" s="2" customFormat="1" ht="11.25">
      <c r="A585" s="34"/>
      <c r="B585" s="35"/>
      <c r="C585" s="36"/>
      <c r="D585" s="221" t="s">
        <v>183</v>
      </c>
      <c r="E585" s="36"/>
      <c r="F585" s="222" t="s">
        <v>645</v>
      </c>
      <c r="G585" s="36"/>
      <c r="H585" s="36"/>
      <c r="I585" s="122"/>
      <c r="J585" s="36"/>
      <c r="K585" s="36"/>
      <c r="L585" s="39"/>
      <c r="M585" s="223"/>
      <c r="N585" s="224"/>
      <c r="O585" s="71"/>
      <c r="P585" s="71"/>
      <c r="Q585" s="71"/>
      <c r="R585" s="71"/>
      <c r="S585" s="71"/>
      <c r="T585" s="72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T585" s="17" t="s">
        <v>183</v>
      </c>
      <c r="AU585" s="17" t="s">
        <v>87</v>
      </c>
    </row>
    <row r="586" spans="1:65" s="13" customFormat="1" ht="11.25">
      <c r="B586" s="225"/>
      <c r="C586" s="226"/>
      <c r="D586" s="221" t="s">
        <v>185</v>
      </c>
      <c r="E586" s="227" t="s">
        <v>1</v>
      </c>
      <c r="F586" s="228" t="s">
        <v>647</v>
      </c>
      <c r="G586" s="226"/>
      <c r="H586" s="229">
        <v>89.784999999999997</v>
      </c>
      <c r="I586" s="230"/>
      <c r="J586" s="226"/>
      <c r="K586" s="226"/>
      <c r="L586" s="231"/>
      <c r="M586" s="232"/>
      <c r="N586" s="233"/>
      <c r="O586" s="233"/>
      <c r="P586" s="233"/>
      <c r="Q586" s="233"/>
      <c r="R586" s="233"/>
      <c r="S586" s="233"/>
      <c r="T586" s="234"/>
      <c r="AT586" s="235" t="s">
        <v>185</v>
      </c>
      <c r="AU586" s="235" t="s">
        <v>87</v>
      </c>
      <c r="AV586" s="13" t="s">
        <v>87</v>
      </c>
      <c r="AW586" s="13" t="s">
        <v>34</v>
      </c>
      <c r="AX586" s="13" t="s">
        <v>78</v>
      </c>
      <c r="AY586" s="235" t="s">
        <v>174</v>
      </c>
    </row>
    <row r="587" spans="1:65" s="14" customFormat="1" ht="11.25">
      <c r="B587" s="236"/>
      <c r="C587" s="237"/>
      <c r="D587" s="221" t="s">
        <v>185</v>
      </c>
      <c r="E587" s="238" t="s">
        <v>1</v>
      </c>
      <c r="F587" s="239" t="s">
        <v>187</v>
      </c>
      <c r="G587" s="237"/>
      <c r="H587" s="240">
        <v>89.784999999999997</v>
      </c>
      <c r="I587" s="241"/>
      <c r="J587" s="237"/>
      <c r="K587" s="237"/>
      <c r="L587" s="242"/>
      <c r="M587" s="243"/>
      <c r="N587" s="244"/>
      <c r="O587" s="244"/>
      <c r="P587" s="244"/>
      <c r="Q587" s="244"/>
      <c r="R587" s="244"/>
      <c r="S587" s="244"/>
      <c r="T587" s="245"/>
      <c r="AT587" s="246" t="s">
        <v>185</v>
      </c>
      <c r="AU587" s="246" t="s">
        <v>87</v>
      </c>
      <c r="AV587" s="14" t="s">
        <v>181</v>
      </c>
      <c r="AW587" s="14" t="s">
        <v>34</v>
      </c>
      <c r="AX587" s="14" t="s">
        <v>85</v>
      </c>
      <c r="AY587" s="246" t="s">
        <v>174</v>
      </c>
    </row>
    <row r="588" spans="1:65" s="2" customFormat="1" ht="16.5" customHeight="1">
      <c r="A588" s="34"/>
      <c r="B588" s="35"/>
      <c r="C588" s="208" t="s">
        <v>648</v>
      </c>
      <c r="D588" s="208" t="s">
        <v>176</v>
      </c>
      <c r="E588" s="209" t="s">
        <v>649</v>
      </c>
      <c r="F588" s="210" t="s">
        <v>650</v>
      </c>
      <c r="G588" s="211" t="s">
        <v>304</v>
      </c>
      <c r="H588" s="212">
        <v>51.305999999999997</v>
      </c>
      <c r="I588" s="213"/>
      <c r="J588" s="214">
        <f>ROUND(I588*H588,2)</f>
        <v>0</v>
      </c>
      <c r="K588" s="210" t="s">
        <v>180</v>
      </c>
      <c r="L588" s="39"/>
      <c r="M588" s="215" t="s">
        <v>1</v>
      </c>
      <c r="N588" s="216" t="s">
        <v>43</v>
      </c>
      <c r="O588" s="71"/>
      <c r="P588" s="217">
        <f>O588*H588</f>
        <v>0</v>
      </c>
      <c r="Q588" s="217">
        <v>0</v>
      </c>
      <c r="R588" s="217">
        <f>Q588*H588</f>
        <v>0</v>
      </c>
      <c r="S588" s="217">
        <v>0</v>
      </c>
      <c r="T588" s="218">
        <f>S588*H588</f>
        <v>0</v>
      </c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R588" s="219" t="s">
        <v>181</v>
      </c>
      <c r="AT588" s="219" t="s">
        <v>176</v>
      </c>
      <c r="AU588" s="219" t="s">
        <v>87</v>
      </c>
      <c r="AY588" s="17" t="s">
        <v>174</v>
      </c>
      <c r="BE588" s="220">
        <f>IF(N588="základní",J588,0)</f>
        <v>0</v>
      </c>
      <c r="BF588" s="220">
        <f>IF(N588="snížená",J588,0)</f>
        <v>0</v>
      </c>
      <c r="BG588" s="220">
        <f>IF(N588="zákl. přenesená",J588,0)</f>
        <v>0</v>
      </c>
      <c r="BH588" s="220">
        <f>IF(N588="sníž. přenesená",J588,0)</f>
        <v>0</v>
      </c>
      <c r="BI588" s="220">
        <f>IF(N588="nulová",J588,0)</f>
        <v>0</v>
      </c>
      <c r="BJ588" s="17" t="s">
        <v>85</v>
      </c>
      <c r="BK588" s="220">
        <f>ROUND(I588*H588,2)</f>
        <v>0</v>
      </c>
      <c r="BL588" s="17" t="s">
        <v>181</v>
      </c>
      <c r="BM588" s="219" t="s">
        <v>651</v>
      </c>
    </row>
    <row r="589" spans="1:65" s="2" customFormat="1" ht="11.25">
      <c r="A589" s="34"/>
      <c r="B589" s="35"/>
      <c r="C589" s="36"/>
      <c r="D589" s="221" t="s">
        <v>183</v>
      </c>
      <c r="E589" s="36"/>
      <c r="F589" s="222" t="s">
        <v>652</v>
      </c>
      <c r="G589" s="36"/>
      <c r="H589" s="36"/>
      <c r="I589" s="122"/>
      <c r="J589" s="36"/>
      <c r="K589" s="36"/>
      <c r="L589" s="39"/>
      <c r="M589" s="223"/>
      <c r="N589" s="224"/>
      <c r="O589" s="71"/>
      <c r="P589" s="71"/>
      <c r="Q589" s="71"/>
      <c r="R589" s="71"/>
      <c r="S589" s="71"/>
      <c r="T589" s="72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T589" s="17" t="s">
        <v>183</v>
      </c>
      <c r="AU589" s="17" t="s">
        <v>87</v>
      </c>
    </row>
    <row r="590" spans="1:65" s="13" customFormat="1" ht="11.25">
      <c r="B590" s="225"/>
      <c r="C590" s="226"/>
      <c r="D590" s="221" t="s">
        <v>185</v>
      </c>
      <c r="E590" s="227" t="s">
        <v>1</v>
      </c>
      <c r="F590" s="228" t="s">
        <v>653</v>
      </c>
      <c r="G590" s="226"/>
      <c r="H590" s="229">
        <v>51.305999999999997</v>
      </c>
      <c r="I590" s="230"/>
      <c r="J590" s="226"/>
      <c r="K590" s="226"/>
      <c r="L590" s="231"/>
      <c r="M590" s="232"/>
      <c r="N590" s="233"/>
      <c r="O590" s="233"/>
      <c r="P590" s="233"/>
      <c r="Q590" s="233"/>
      <c r="R590" s="233"/>
      <c r="S590" s="233"/>
      <c r="T590" s="234"/>
      <c r="AT590" s="235" t="s">
        <v>185</v>
      </c>
      <c r="AU590" s="235" t="s">
        <v>87</v>
      </c>
      <c r="AV590" s="13" t="s">
        <v>87</v>
      </c>
      <c r="AW590" s="13" t="s">
        <v>34</v>
      </c>
      <c r="AX590" s="13" t="s">
        <v>78</v>
      </c>
      <c r="AY590" s="235" t="s">
        <v>174</v>
      </c>
    </row>
    <row r="591" spans="1:65" s="14" customFormat="1" ht="11.25">
      <c r="B591" s="236"/>
      <c r="C591" s="237"/>
      <c r="D591" s="221" t="s">
        <v>185</v>
      </c>
      <c r="E591" s="238" t="s">
        <v>1</v>
      </c>
      <c r="F591" s="239" t="s">
        <v>187</v>
      </c>
      <c r="G591" s="237"/>
      <c r="H591" s="240">
        <v>51.305999999999997</v>
      </c>
      <c r="I591" s="241"/>
      <c r="J591" s="237"/>
      <c r="K591" s="237"/>
      <c r="L591" s="242"/>
      <c r="M591" s="243"/>
      <c r="N591" s="244"/>
      <c r="O591" s="244"/>
      <c r="P591" s="244"/>
      <c r="Q591" s="244"/>
      <c r="R591" s="244"/>
      <c r="S591" s="244"/>
      <c r="T591" s="245"/>
      <c r="AT591" s="246" t="s">
        <v>185</v>
      </c>
      <c r="AU591" s="246" t="s">
        <v>87</v>
      </c>
      <c r="AV591" s="14" t="s">
        <v>181</v>
      </c>
      <c r="AW591" s="14" t="s">
        <v>34</v>
      </c>
      <c r="AX591" s="14" t="s">
        <v>85</v>
      </c>
      <c r="AY591" s="246" t="s">
        <v>174</v>
      </c>
    </row>
    <row r="592" spans="1:65" s="2" customFormat="1" ht="16.5" customHeight="1">
      <c r="A592" s="34"/>
      <c r="B592" s="35"/>
      <c r="C592" s="208" t="s">
        <v>654</v>
      </c>
      <c r="D592" s="208" t="s">
        <v>176</v>
      </c>
      <c r="E592" s="209" t="s">
        <v>655</v>
      </c>
      <c r="F592" s="210" t="s">
        <v>656</v>
      </c>
      <c r="G592" s="211" t="s">
        <v>304</v>
      </c>
      <c r="H592" s="212">
        <v>51.305999999999997</v>
      </c>
      <c r="I592" s="213"/>
      <c r="J592" s="214">
        <f>ROUND(I592*H592,2)</f>
        <v>0</v>
      </c>
      <c r="K592" s="210" t="s">
        <v>180</v>
      </c>
      <c r="L592" s="39"/>
      <c r="M592" s="215" t="s">
        <v>1</v>
      </c>
      <c r="N592" s="216" t="s">
        <v>43</v>
      </c>
      <c r="O592" s="71"/>
      <c r="P592" s="217">
        <f>O592*H592</f>
        <v>0</v>
      </c>
      <c r="Q592" s="217">
        <v>0</v>
      </c>
      <c r="R592" s="217">
        <f>Q592*H592</f>
        <v>0</v>
      </c>
      <c r="S592" s="217">
        <v>0</v>
      </c>
      <c r="T592" s="218">
        <f>S592*H592</f>
        <v>0</v>
      </c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R592" s="219" t="s">
        <v>181</v>
      </c>
      <c r="AT592" s="219" t="s">
        <v>176</v>
      </c>
      <c r="AU592" s="219" t="s">
        <v>87</v>
      </c>
      <c r="AY592" s="17" t="s">
        <v>174</v>
      </c>
      <c r="BE592" s="220">
        <f>IF(N592="základní",J592,0)</f>
        <v>0</v>
      </c>
      <c r="BF592" s="220">
        <f>IF(N592="snížená",J592,0)</f>
        <v>0</v>
      </c>
      <c r="BG592" s="220">
        <f>IF(N592="zákl. přenesená",J592,0)</f>
        <v>0</v>
      </c>
      <c r="BH592" s="220">
        <f>IF(N592="sníž. přenesená",J592,0)</f>
        <v>0</v>
      </c>
      <c r="BI592" s="220">
        <f>IF(N592="nulová",J592,0)</f>
        <v>0</v>
      </c>
      <c r="BJ592" s="17" t="s">
        <v>85</v>
      </c>
      <c r="BK592" s="220">
        <f>ROUND(I592*H592,2)</f>
        <v>0</v>
      </c>
      <c r="BL592" s="17" t="s">
        <v>181</v>
      </c>
      <c r="BM592" s="219" t="s">
        <v>657</v>
      </c>
    </row>
    <row r="593" spans="1:65" s="2" customFormat="1" ht="11.25">
      <c r="A593" s="34"/>
      <c r="B593" s="35"/>
      <c r="C593" s="36"/>
      <c r="D593" s="221" t="s">
        <v>183</v>
      </c>
      <c r="E593" s="36"/>
      <c r="F593" s="222" t="s">
        <v>658</v>
      </c>
      <c r="G593" s="36"/>
      <c r="H593" s="36"/>
      <c r="I593" s="122"/>
      <c r="J593" s="36"/>
      <c r="K593" s="36"/>
      <c r="L593" s="39"/>
      <c r="M593" s="223"/>
      <c r="N593" s="224"/>
      <c r="O593" s="71"/>
      <c r="P593" s="71"/>
      <c r="Q593" s="71"/>
      <c r="R593" s="71"/>
      <c r="S593" s="71"/>
      <c r="T593" s="72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T593" s="17" t="s">
        <v>183</v>
      </c>
      <c r="AU593" s="17" t="s">
        <v>87</v>
      </c>
    </row>
    <row r="594" spans="1:65" s="13" customFormat="1" ht="11.25">
      <c r="B594" s="225"/>
      <c r="C594" s="226"/>
      <c r="D594" s="221" t="s">
        <v>185</v>
      </c>
      <c r="E594" s="227" t="s">
        <v>1</v>
      </c>
      <c r="F594" s="228" t="s">
        <v>653</v>
      </c>
      <c r="G594" s="226"/>
      <c r="H594" s="229">
        <v>51.305999999999997</v>
      </c>
      <c r="I594" s="230"/>
      <c r="J594" s="226"/>
      <c r="K594" s="226"/>
      <c r="L594" s="231"/>
      <c r="M594" s="232"/>
      <c r="N594" s="233"/>
      <c r="O594" s="233"/>
      <c r="P594" s="233"/>
      <c r="Q594" s="233"/>
      <c r="R594" s="233"/>
      <c r="S594" s="233"/>
      <c r="T594" s="234"/>
      <c r="AT594" s="235" t="s">
        <v>185</v>
      </c>
      <c r="AU594" s="235" t="s">
        <v>87</v>
      </c>
      <c r="AV594" s="13" t="s">
        <v>87</v>
      </c>
      <c r="AW594" s="13" t="s">
        <v>34</v>
      </c>
      <c r="AX594" s="13" t="s">
        <v>78</v>
      </c>
      <c r="AY594" s="235" t="s">
        <v>174</v>
      </c>
    </row>
    <row r="595" spans="1:65" s="14" customFormat="1" ht="11.25">
      <c r="B595" s="236"/>
      <c r="C595" s="237"/>
      <c r="D595" s="221" t="s">
        <v>185</v>
      </c>
      <c r="E595" s="238" t="s">
        <v>1</v>
      </c>
      <c r="F595" s="239" t="s">
        <v>187</v>
      </c>
      <c r="G595" s="237"/>
      <c r="H595" s="240">
        <v>51.305999999999997</v>
      </c>
      <c r="I595" s="241"/>
      <c r="J595" s="237"/>
      <c r="K595" s="237"/>
      <c r="L595" s="242"/>
      <c r="M595" s="243"/>
      <c r="N595" s="244"/>
      <c r="O595" s="244"/>
      <c r="P595" s="244"/>
      <c r="Q595" s="244"/>
      <c r="R595" s="244"/>
      <c r="S595" s="244"/>
      <c r="T595" s="245"/>
      <c r="AT595" s="246" t="s">
        <v>185</v>
      </c>
      <c r="AU595" s="246" t="s">
        <v>87</v>
      </c>
      <c r="AV595" s="14" t="s">
        <v>181</v>
      </c>
      <c r="AW595" s="14" t="s">
        <v>34</v>
      </c>
      <c r="AX595" s="14" t="s">
        <v>85</v>
      </c>
      <c r="AY595" s="246" t="s">
        <v>174</v>
      </c>
    </row>
    <row r="596" spans="1:65" s="12" customFormat="1" ht="22.9" customHeight="1">
      <c r="B596" s="192"/>
      <c r="C596" s="193"/>
      <c r="D596" s="194" t="s">
        <v>77</v>
      </c>
      <c r="E596" s="206" t="s">
        <v>181</v>
      </c>
      <c r="F596" s="206" t="s">
        <v>659</v>
      </c>
      <c r="G596" s="193"/>
      <c r="H596" s="193"/>
      <c r="I596" s="196"/>
      <c r="J596" s="207">
        <f>BK596</f>
        <v>0</v>
      </c>
      <c r="K596" s="193"/>
      <c r="L596" s="198"/>
      <c r="M596" s="199"/>
      <c r="N596" s="200"/>
      <c r="O596" s="200"/>
      <c r="P596" s="201">
        <f>SUM(P597:P670)</f>
        <v>0</v>
      </c>
      <c r="Q596" s="200"/>
      <c r="R596" s="201">
        <f>SUM(R597:R670)</f>
        <v>23.682924800000002</v>
      </c>
      <c r="S596" s="200"/>
      <c r="T596" s="202">
        <f>SUM(T597:T670)</f>
        <v>0</v>
      </c>
      <c r="AR596" s="203" t="s">
        <v>85</v>
      </c>
      <c r="AT596" s="204" t="s">
        <v>77</v>
      </c>
      <c r="AU596" s="204" t="s">
        <v>85</v>
      </c>
      <c r="AY596" s="203" t="s">
        <v>174</v>
      </c>
      <c r="BK596" s="205">
        <f>SUM(BK597:BK670)</f>
        <v>0</v>
      </c>
    </row>
    <row r="597" spans="1:65" s="2" customFormat="1" ht="24" customHeight="1">
      <c r="A597" s="34"/>
      <c r="B597" s="35"/>
      <c r="C597" s="208" t="s">
        <v>660</v>
      </c>
      <c r="D597" s="208" t="s">
        <v>176</v>
      </c>
      <c r="E597" s="209" t="s">
        <v>661</v>
      </c>
      <c r="F597" s="210" t="s">
        <v>662</v>
      </c>
      <c r="G597" s="211" t="s">
        <v>304</v>
      </c>
      <c r="H597" s="212">
        <v>669.73500000000001</v>
      </c>
      <c r="I597" s="213"/>
      <c r="J597" s="214">
        <f>ROUND(I597*H597,2)</f>
        <v>0</v>
      </c>
      <c r="K597" s="210" t="s">
        <v>180</v>
      </c>
      <c r="L597" s="39"/>
      <c r="M597" s="215" t="s">
        <v>1</v>
      </c>
      <c r="N597" s="216" t="s">
        <v>43</v>
      </c>
      <c r="O597" s="71"/>
      <c r="P597" s="217">
        <f>O597*H597</f>
        <v>0</v>
      </c>
      <c r="Q597" s="217">
        <v>0</v>
      </c>
      <c r="R597" s="217">
        <f>Q597*H597</f>
        <v>0</v>
      </c>
      <c r="S597" s="217">
        <v>0</v>
      </c>
      <c r="T597" s="218">
        <f>S597*H597</f>
        <v>0</v>
      </c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R597" s="219" t="s">
        <v>181</v>
      </c>
      <c r="AT597" s="219" t="s">
        <v>176</v>
      </c>
      <c r="AU597" s="219" t="s">
        <v>87</v>
      </c>
      <c r="AY597" s="17" t="s">
        <v>174</v>
      </c>
      <c r="BE597" s="220">
        <f>IF(N597="základní",J597,0)</f>
        <v>0</v>
      </c>
      <c r="BF597" s="220">
        <f>IF(N597="snížená",J597,0)</f>
        <v>0</v>
      </c>
      <c r="BG597" s="220">
        <f>IF(N597="zákl. přenesená",J597,0)</f>
        <v>0</v>
      </c>
      <c r="BH597" s="220">
        <f>IF(N597="sníž. přenesená",J597,0)</f>
        <v>0</v>
      </c>
      <c r="BI597" s="220">
        <f>IF(N597="nulová",J597,0)</f>
        <v>0</v>
      </c>
      <c r="BJ597" s="17" t="s">
        <v>85</v>
      </c>
      <c r="BK597" s="220">
        <f>ROUND(I597*H597,2)</f>
        <v>0</v>
      </c>
      <c r="BL597" s="17" t="s">
        <v>181</v>
      </c>
      <c r="BM597" s="219" t="s">
        <v>663</v>
      </c>
    </row>
    <row r="598" spans="1:65" s="2" customFormat="1" ht="19.5">
      <c r="A598" s="34"/>
      <c r="B598" s="35"/>
      <c r="C598" s="36"/>
      <c r="D598" s="221" t="s">
        <v>183</v>
      </c>
      <c r="E598" s="36"/>
      <c r="F598" s="222" t="s">
        <v>664</v>
      </c>
      <c r="G598" s="36"/>
      <c r="H598" s="36"/>
      <c r="I598" s="122"/>
      <c r="J598" s="36"/>
      <c r="K598" s="36"/>
      <c r="L598" s="39"/>
      <c r="M598" s="223"/>
      <c r="N598" s="224"/>
      <c r="O598" s="71"/>
      <c r="P598" s="71"/>
      <c r="Q598" s="71"/>
      <c r="R598" s="71"/>
      <c r="S598" s="71"/>
      <c r="T598" s="72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T598" s="17" t="s">
        <v>183</v>
      </c>
      <c r="AU598" s="17" t="s">
        <v>87</v>
      </c>
    </row>
    <row r="599" spans="1:65" s="13" customFormat="1" ht="11.25">
      <c r="B599" s="225"/>
      <c r="C599" s="226"/>
      <c r="D599" s="221" t="s">
        <v>185</v>
      </c>
      <c r="E599" s="227" t="s">
        <v>1</v>
      </c>
      <c r="F599" s="228" t="s">
        <v>665</v>
      </c>
      <c r="G599" s="226"/>
      <c r="H599" s="229">
        <v>185.625</v>
      </c>
      <c r="I599" s="230"/>
      <c r="J599" s="226"/>
      <c r="K599" s="226"/>
      <c r="L599" s="231"/>
      <c r="M599" s="232"/>
      <c r="N599" s="233"/>
      <c r="O599" s="233"/>
      <c r="P599" s="233"/>
      <c r="Q599" s="233"/>
      <c r="R599" s="233"/>
      <c r="S599" s="233"/>
      <c r="T599" s="234"/>
      <c r="AT599" s="235" t="s">
        <v>185</v>
      </c>
      <c r="AU599" s="235" t="s">
        <v>87</v>
      </c>
      <c r="AV599" s="13" t="s">
        <v>87</v>
      </c>
      <c r="AW599" s="13" t="s">
        <v>34</v>
      </c>
      <c r="AX599" s="13" t="s">
        <v>78</v>
      </c>
      <c r="AY599" s="235" t="s">
        <v>174</v>
      </c>
    </row>
    <row r="600" spans="1:65" s="13" customFormat="1" ht="11.25">
      <c r="B600" s="225"/>
      <c r="C600" s="226"/>
      <c r="D600" s="221" t="s">
        <v>185</v>
      </c>
      <c r="E600" s="227" t="s">
        <v>1</v>
      </c>
      <c r="F600" s="228" t="s">
        <v>666</v>
      </c>
      <c r="G600" s="226"/>
      <c r="H600" s="229">
        <v>12.42</v>
      </c>
      <c r="I600" s="230"/>
      <c r="J600" s="226"/>
      <c r="K600" s="226"/>
      <c r="L600" s="231"/>
      <c r="M600" s="232"/>
      <c r="N600" s="233"/>
      <c r="O600" s="233"/>
      <c r="P600" s="233"/>
      <c r="Q600" s="233"/>
      <c r="R600" s="233"/>
      <c r="S600" s="233"/>
      <c r="T600" s="234"/>
      <c r="AT600" s="235" t="s">
        <v>185</v>
      </c>
      <c r="AU600" s="235" t="s">
        <v>87</v>
      </c>
      <c r="AV600" s="13" t="s">
        <v>87</v>
      </c>
      <c r="AW600" s="13" t="s">
        <v>34</v>
      </c>
      <c r="AX600" s="13" t="s">
        <v>78</v>
      </c>
      <c r="AY600" s="235" t="s">
        <v>174</v>
      </c>
    </row>
    <row r="601" spans="1:65" s="13" customFormat="1" ht="11.25">
      <c r="B601" s="225"/>
      <c r="C601" s="226"/>
      <c r="D601" s="221" t="s">
        <v>185</v>
      </c>
      <c r="E601" s="227" t="s">
        <v>1</v>
      </c>
      <c r="F601" s="228" t="s">
        <v>667</v>
      </c>
      <c r="G601" s="226"/>
      <c r="H601" s="229">
        <v>88.2</v>
      </c>
      <c r="I601" s="230"/>
      <c r="J601" s="226"/>
      <c r="K601" s="226"/>
      <c r="L601" s="231"/>
      <c r="M601" s="232"/>
      <c r="N601" s="233"/>
      <c r="O601" s="233"/>
      <c r="P601" s="233"/>
      <c r="Q601" s="233"/>
      <c r="R601" s="233"/>
      <c r="S601" s="233"/>
      <c r="T601" s="234"/>
      <c r="AT601" s="235" t="s">
        <v>185</v>
      </c>
      <c r="AU601" s="235" t="s">
        <v>87</v>
      </c>
      <c r="AV601" s="13" t="s">
        <v>87</v>
      </c>
      <c r="AW601" s="13" t="s">
        <v>34</v>
      </c>
      <c r="AX601" s="13" t="s">
        <v>78</v>
      </c>
      <c r="AY601" s="235" t="s">
        <v>174</v>
      </c>
    </row>
    <row r="602" spans="1:65" s="13" customFormat="1" ht="11.25">
      <c r="B602" s="225"/>
      <c r="C602" s="226"/>
      <c r="D602" s="221" t="s">
        <v>185</v>
      </c>
      <c r="E602" s="227" t="s">
        <v>1</v>
      </c>
      <c r="F602" s="228" t="s">
        <v>668</v>
      </c>
      <c r="G602" s="226"/>
      <c r="H602" s="229">
        <v>17.100000000000001</v>
      </c>
      <c r="I602" s="230"/>
      <c r="J602" s="226"/>
      <c r="K602" s="226"/>
      <c r="L602" s="231"/>
      <c r="M602" s="232"/>
      <c r="N602" s="233"/>
      <c r="O602" s="233"/>
      <c r="P602" s="233"/>
      <c r="Q602" s="233"/>
      <c r="R602" s="233"/>
      <c r="S602" s="233"/>
      <c r="T602" s="234"/>
      <c r="AT602" s="235" t="s">
        <v>185</v>
      </c>
      <c r="AU602" s="235" t="s">
        <v>87</v>
      </c>
      <c r="AV602" s="13" t="s">
        <v>87</v>
      </c>
      <c r="AW602" s="13" t="s">
        <v>34</v>
      </c>
      <c r="AX602" s="13" t="s">
        <v>78</v>
      </c>
      <c r="AY602" s="235" t="s">
        <v>174</v>
      </c>
    </row>
    <row r="603" spans="1:65" s="13" customFormat="1" ht="11.25">
      <c r="B603" s="225"/>
      <c r="C603" s="226"/>
      <c r="D603" s="221" t="s">
        <v>185</v>
      </c>
      <c r="E603" s="227" t="s">
        <v>1</v>
      </c>
      <c r="F603" s="228" t="s">
        <v>669</v>
      </c>
      <c r="G603" s="226"/>
      <c r="H603" s="229">
        <v>36.54</v>
      </c>
      <c r="I603" s="230"/>
      <c r="J603" s="226"/>
      <c r="K603" s="226"/>
      <c r="L603" s="231"/>
      <c r="M603" s="232"/>
      <c r="N603" s="233"/>
      <c r="O603" s="233"/>
      <c r="P603" s="233"/>
      <c r="Q603" s="233"/>
      <c r="R603" s="233"/>
      <c r="S603" s="233"/>
      <c r="T603" s="234"/>
      <c r="AT603" s="235" t="s">
        <v>185</v>
      </c>
      <c r="AU603" s="235" t="s">
        <v>87</v>
      </c>
      <c r="AV603" s="13" t="s">
        <v>87</v>
      </c>
      <c r="AW603" s="13" t="s">
        <v>34</v>
      </c>
      <c r="AX603" s="13" t="s">
        <v>78</v>
      </c>
      <c r="AY603" s="235" t="s">
        <v>174</v>
      </c>
    </row>
    <row r="604" spans="1:65" s="13" customFormat="1" ht="11.25">
      <c r="B604" s="225"/>
      <c r="C604" s="226"/>
      <c r="D604" s="221" t="s">
        <v>185</v>
      </c>
      <c r="E604" s="227" t="s">
        <v>1</v>
      </c>
      <c r="F604" s="228" t="s">
        <v>670</v>
      </c>
      <c r="G604" s="226"/>
      <c r="H604" s="229">
        <v>111.19</v>
      </c>
      <c r="I604" s="230"/>
      <c r="J604" s="226"/>
      <c r="K604" s="226"/>
      <c r="L604" s="231"/>
      <c r="M604" s="232"/>
      <c r="N604" s="233"/>
      <c r="O604" s="233"/>
      <c r="P604" s="233"/>
      <c r="Q604" s="233"/>
      <c r="R604" s="233"/>
      <c r="S604" s="233"/>
      <c r="T604" s="234"/>
      <c r="AT604" s="235" t="s">
        <v>185</v>
      </c>
      <c r="AU604" s="235" t="s">
        <v>87</v>
      </c>
      <c r="AV604" s="13" t="s">
        <v>87</v>
      </c>
      <c r="AW604" s="13" t="s">
        <v>34</v>
      </c>
      <c r="AX604" s="13" t="s">
        <v>78</v>
      </c>
      <c r="AY604" s="235" t="s">
        <v>174</v>
      </c>
    </row>
    <row r="605" spans="1:65" s="13" customFormat="1" ht="11.25">
      <c r="B605" s="225"/>
      <c r="C605" s="226"/>
      <c r="D605" s="221" t="s">
        <v>185</v>
      </c>
      <c r="E605" s="227" t="s">
        <v>1</v>
      </c>
      <c r="F605" s="228" t="s">
        <v>671</v>
      </c>
      <c r="G605" s="226"/>
      <c r="H605" s="229">
        <v>29.34</v>
      </c>
      <c r="I605" s="230"/>
      <c r="J605" s="226"/>
      <c r="K605" s="226"/>
      <c r="L605" s="231"/>
      <c r="M605" s="232"/>
      <c r="N605" s="233"/>
      <c r="O605" s="233"/>
      <c r="P605" s="233"/>
      <c r="Q605" s="233"/>
      <c r="R605" s="233"/>
      <c r="S605" s="233"/>
      <c r="T605" s="234"/>
      <c r="AT605" s="235" t="s">
        <v>185</v>
      </c>
      <c r="AU605" s="235" t="s">
        <v>87</v>
      </c>
      <c r="AV605" s="13" t="s">
        <v>87</v>
      </c>
      <c r="AW605" s="13" t="s">
        <v>34</v>
      </c>
      <c r="AX605" s="13" t="s">
        <v>78</v>
      </c>
      <c r="AY605" s="235" t="s">
        <v>174</v>
      </c>
    </row>
    <row r="606" spans="1:65" s="13" customFormat="1" ht="11.25">
      <c r="B606" s="225"/>
      <c r="C606" s="226"/>
      <c r="D606" s="221" t="s">
        <v>185</v>
      </c>
      <c r="E606" s="227" t="s">
        <v>1</v>
      </c>
      <c r="F606" s="228" t="s">
        <v>672</v>
      </c>
      <c r="G606" s="226"/>
      <c r="H606" s="229">
        <v>81.180000000000007</v>
      </c>
      <c r="I606" s="230"/>
      <c r="J606" s="226"/>
      <c r="K606" s="226"/>
      <c r="L606" s="231"/>
      <c r="M606" s="232"/>
      <c r="N606" s="233"/>
      <c r="O606" s="233"/>
      <c r="P606" s="233"/>
      <c r="Q606" s="233"/>
      <c r="R606" s="233"/>
      <c r="S606" s="233"/>
      <c r="T606" s="234"/>
      <c r="AT606" s="235" t="s">
        <v>185</v>
      </c>
      <c r="AU606" s="235" t="s">
        <v>87</v>
      </c>
      <c r="AV606" s="13" t="s">
        <v>87</v>
      </c>
      <c r="AW606" s="13" t="s">
        <v>34</v>
      </c>
      <c r="AX606" s="13" t="s">
        <v>78</v>
      </c>
      <c r="AY606" s="235" t="s">
        <v>174</v>
      </c>
    </row>
    <row r="607" spans="1:65" s="13" customFormat="1" ht="11.25">
      <c r="B607" s="225"/>
      <c r="C607" s="226"/>
      <c r="D607" s="221" t="s">
        <v>185</v>
      </c>
      <c r="E607" s="227" t="s">
        <v>1</v>
      </c>
      <c r="F607" s="228" t="s">
        <v>673</v>
      </c>
      <c r="G607" s="226"/>
      <c r="H607" s="229">
        <v>12.96</v>
      </c>
      <c r="I607" s="230"/>
      <c r="J607" s="226"/>
      <c r="K607" s="226"/>
      <c r="L607" s="231"/>
      <c r="M607" s="232"/>
      <c r="N607" s="233"/>
      <c r="O607" s="233"/>
      <c r="P607" s="233"/>
      <c r="Q607" s="233"/>
      <c r="R607" s="233"/>
      <c r="S607" s="233"/>
      <c r="T607" s="234"/>
      <c r="AT607" s="235" t="s">
        <v>185</v>
      </c>
      <c r="AU607" s="235" t="s">
        <v>87</v>
      </c>
      <c r="AV607" s="13" t="s">
        <v>87</v>
      </c>
      <c r="AW607" s="13" t="s">
        <v>34</v>
      </c>
      <c r="AX607" s="13" t="s">
        <v>78</v>
      </c>
      <c r="AY607" s="235" t="s">
        <v>174</v>
      </c>
    </row>
    <row r="608" spans="1:65" s="13" customFormat="1" ht="11.25">
      <c r="B608" s="225"/>
      <c r="C608" s="226"/>
      <c r="D608" s="221" t="s">
        <v>185</v>
      </c>
      <c r="E608" s="227" t="s">
        <v>1</v>
      </c>
      <c r="F608" s="228" t="s">
        <v>674</v>
      </c>
      <c r="G608" s="226"/>
      <c r="H608" s="229">
        <v>18</v>
      </c>
      <c r="I608" s="230"/>
      <c r="J608" s="226"/>
      <c r="K608" s="226"/>
      <c r="L608" s="231"/>
      <c r="M608" s="232"/>
      <c r="N608" s="233"/>
      <c r="O608" s="233"/>
      <c r="P608" s="233"/>
      <c r="Q608" s="233"/>
      <c r="R608" s="233"/>
      <c r="S608" s="233"/>
      <c r="T608" s="234"/>
      <c r="AT608" s="235" t="s">
        <v>185</v>
      </c>
      <c r="AU608" s="235" t="s">
        <v>87</v>
      </c>
      <c r="AV608" s="13" t="s">
        <v>87</v>
      </c>
      <c r="AW608" s="13" t="s">
        <v>34</v>
      </c>
      <c r="AX608" s="13" t="s">
        <v>78</v>
      </c>
      <c r="AY608" s="235" t="s">
        <v>174</v>
      </c>
    </row>
    <row r="609" spans="1:65" s="13" customFormat="1" ht="11.25">
      <c r="B609" s="225"/>
      <c r="C609" s="226"/>
      <c r="D609" s="221" t="s">
        <v>185</v>
      </c>
      <c r="E609" s="227" t="s">
        <v>1</v>
      </c>
      <c r="F609" s="228" t="s">
        <v>675</v>
      </c>
      <c r="G609" s="226"/>
      <c r="H609" s="229">
        <v>45.18</v>
      </c>
      <c r="I609" s="230"/>
      <c r="J609" s="226"/>
      <c r="K609" s="226"/>
      <c r="L609" s="231"/>
      <c r="M609" s="232"/>
      <c r="N609" s="233"/>
      <c r="O609" s="233"/>
      <c r="P609" s="233"/>
      <c r="Q609" s="233"/>
      <c r="R609" s="233"/>
      <c r="S609" s="233"/>
      <c r="T609" s="234"/>
      <c r="AT609" s="235" t="s">
        <v>185</v>
      </c>
      <c r="AU609" s="235" t="s">
        <v>87</v>
      </c>
      <c r="AV609" s="13" t="s">
        <v>87</v>
      </c>
      <c r="AW609" s="13" t="s">
        <v>34</v>
      </c>
      <c r="AX609" s="13" t="s">
        <v>78</v>
      </c>
      <c r="AY609" s="235" t="s">
        <v>174</v>
      </c>
    </row>
    <row r="610" spans="1:65" s="13" customFormat="1" ht="11.25">
      <c r="B610" s="225"/>
      <c r="C610" s="226"/>
      <c r="D610" s="221" t="s">
        <v>185</v>
      </c>
      <c r="E610" s="227" t="s">
        <v>1</v>
      </c>
      <c r="F610" s="228" t="s">
        <v>676</v>
      </c>
      <c r="G610" s="226"/>
      <c r="H610" s="229">
        <v>14.22</v>
      </c>
      <c r="I610" s="230"/>
      <c r="J610" s="226"/>
      <c r="K610" s="226"/>
      <c r="L610" s="231"/>
      <c r="M610" s="232"/>
      <c r="N610" s="233"/>
      <c r="O610" s="233"/>
      <c r="P610" s="233"/>
      <c r="Q610" s="233"/>
      <c r="R610" s="233"/>
      <c r="S610" s="233"/>
      <c r="T610" s="234"/>
      <c r="AT610" s="235" t="s">
        <v>185</v>
      </c>
      <c r="AU610" s="235" t="s">
        <v>87</v>
      </c>
      <c r="AV610" s="13" t="s">
        <v>87</v>
      </c>
      <c r="AW610" s="13" t="s">
        <v>34</v>
      </c>
      <c r="AX610" s="13" t="s">
        <v>78</v>
      </c>
      <c r="AY610" s="235" t="s">
        <v>174</v>
      </c>
    </row>
    <row r="611" spans="1:65" s="13" customFormat="1" ht="11.25">
      <c r="B611" s="225"/>
      <c r="C611" s="226"/>
      <c r="D611" s="221" t="s">
        <v>185</v>
      </c>
      <c r="E611" s="227" t="s">
        <v>1</v>
      </c>
      <c r="F611" s="228" t="s">
        <v>677</v>
      </c>
      <c r="G611" s="226"/>
      <c r="H611" s="229">
        <v>18.72</v>
      </c>
      <c r="I611" s="230"/>
      <c r="J611" s="226"/>
      <c r="K611" s="226"/>
      <c r="L611" s="231"/>
      <c r="M611" s="232"/>
      <c r="N611" s="233"/>
      <c r="O611" s="233"/>
      <c r="P611" s="233"/>
      <c r="Q611" s="233"/>
      <c r="R611" s="233"/>
      <c r="S611" s="233"/>
      <c r="T611" s="234"/>
      <c r="AT611" s="235" t="s">
        <v>185</v>
      </c>
      <c r="AU611" s="235" t="s">
        <v>87</v>
      </c>
      <c r="AV611" s="13" t="s">
        <v>87</v>
      </c>
      <c r="AW611" s="13" t="s">
        <v>34</v>
      </c>
      <c r="AX611" s="13" t="s">
        <v>78</v>
      </c>
      <c r="AY611" s="235" t="s">
        <v>174</v>
      </c>
    </row>
    <row r="612" spans="1:65" s="13" customFormat="1" ht="11.25">
      <c r="B612" s="225"/>
      <c r="C612" s="226"/>
      <c r="D612" s="221" t="s">
        <v>185</v>
      </c>
      <c r="E612" s="227" t="s">
        <v>1</v>
      </c>
      <c r="F612" s="228" t="s">
        <v>678</v>
      </c>
      <c r="G612" s="226"/>
      <c r="H612" s="229">
        <v>33.479999999999997</v>
      </c>
      <c r="I612" s="230"/>
      <c r="J612" s="226"/>
      <c r="K612" s="226"/>
      <c r="L612" s="231"/>
      <c r="M612" s="232"/>
      <c r="N612" s="233"/>
      <c r="O612" s="233"/>
      <c r="P612" s="233"/>
      <c r="Q612" s="233"/>
      <c r="R612" s="233"/>
      <c r="S612" s="233"/>
      <c r="T612" s="234"/>
      <c r="AT612" s="235" t="s">
        <v>185</v>
      </c>
      <c r="AU612" s="235" t="s">
        <v>87</v>
      </c>
      <c r="AV612" s="13" t="s">
        <v>87</v>
      </c>
      <c r="AW612" s="13" t="s">
        <v>34</v>
      </c>
      <c r="AX612" s="13" t="s">
        <v>78</v>
      </c>
      <c r="AY612" s="235" t="s">
        <v>174</v>
      </c>
    </row>
    <row r="613" spans="1:65" s="13" customFormat="1" ht="11.25">
      <c r="B613" s="225"/>
      <c r="C613" s="226"/>
      <c r="D613" s="221" t="s">
        <v>185</v>
      </c>
      <c r="E613" s="227" t="s">
        <v>1</v>
      </c>
      <c r="F613" s="228" t="s">
        <v>679</v>
      </c>
      <c r="G613" s="226"/>
      <c r="H613" s="229">
        <v>23.64</v>
      </c>
      <c r="I613" s="230"/>
      <c r="J613" s="226"/>
      <c r="K613" s="226"/>
      <c r="L613" s="231"/>
      <c r="M613" s="232"/>
      <c r="N613" s="233"/>
      <c r="O613" s="233"/>
      <c r="P613" s="233"/>
      <c r="Q613" s="233"/>
      <c r="R613" s="233"/>
      <c r="S613" s="233"/>
      <c r="T613" s="234"/>
      <c r="AT613" s="235" t="s">
        <v>185</v>
      </c>
      <c r="AU613" s="235" t="s">
        <v>87</v>
      </c>
      <c r="AV613" s="13" t="s">
        <v>87</v>
      </c>
      <c r="AW613" s="13" t="s">
        <v>34</v>
      </c>
      <c r="AX613" s="13" t="s">
        <v>78</v>
      </c>
      <c r="AY613" s="235" t="s">
        <v>174</v>
      </c>
    </row>
    <row r="614" spans="1:65" s="13" customFormat="1" ht="11.25">
      <c r="B614" s="225"/>
      <c r="C614" s="226"/>
      <c r="D614" s="221" t="s">
        <v>185</v>
      </c>
      <c r="E614" s="227" t="s">
        <v>1</v>
      </c>
      <c r="F614" s="228" t="s">
        <v>680</v>
      </c>
      <c r="G614" s="226"/>
      <c r="H614" s="229">
        <v>-58.06</v>
      </c>
      <c r="I614" s="230"/>
      <c r="J614" s="226"/>
      <c r="K614" s="226"/>
      <c r="L614" s="231"/>
      <c r="M614" s="232"/>
      <c r="N614" s="233"/>
      <c r="O614" s="233"/>
      <c r="P614" s="233"/>
      <c r="Q614" s="233"/>
      <c r="R614" s="233"/>
      <c r="S614" s="233"/>
      <c r="T614" s="234"/>
      <c r="AT614" s="235" t="s">
        <v>185</v>
      </c>
      <c r="AU614" s="235" t="s">
        <v>87</v>
      </c>
      <c r="AV614" s="13" t="s">
        <v>87</v>
      </c>
      <c r="AW614" s="13" t="s">
        <v>34</v>
      </c>
      <c r="AX614" s="13" t="s">
        <v>78</v>
      </c>
      <c r="AY614" s="235" t="s">
        <v>174</v>
      </c>
    </row>
    <row r="615" spans="1:65" s="14" customFormat="1" ht="11.25">
      <c r="B615" s="236"/>
      <c r="C615" s="237"/>
      <c r="D615" s="221" t="s">
        <v>185</v>
      </c>
      <c r="E615" s="238" t="s">
        <v>1</v>
      </c>
      <c r="F615" s="239" t="s">
        <v>187</v>
      </c>
      <c r="G615" s="237"/>
      <c r="H615" s="240">
        <v>669.73500000000013</v>
      </c>
      <c r="I615" s="241"/>
      <c r="J615" s="237"/>
      <c r="K615" s="237"/>
      <c r="L615" s="242"/>
      <c r="M615" s="243"/>
      <c r="N615" s="244"/>
      <c r="O615" s="244"/>
      <c r="P615" s="244"/>
      <c r="Q615" s="244"/>
      <c r="R615" s="244"/>
      <c r="S615" s="244"/>
      <c r="T615" s="245"/>
      <c r="AT615" s="246" t="s">
        <v>185</v>
      </c>
      <c r="AU615" s="246" t="s">
        <v>87</v>
      </c>
      <c r="AV615" s="14" t="s">
        <v>181</v>
      </c>
      <c r="AW615" s="14" t="s">
        <v>34</v>
      </c>
      <c r="AX615" s="14" t="s">
        <v>85</v>
      </c>
      <c r="AY615" s="246" t="s">
        <v>174</v>
      </c>
    </row>
    <row r="616" spans="1:65" s="2" customFormat="1" ht="16.5" customHeight="1">
      <c r="A616" s="34"/>
      <c r="B616" s="35"/>
      <c r="C616" s="208" t="s">
        <v>681</v>
      </c>
      <c r="D616" s="208" t="s">
        <v>176</v>
      </c>
      <c r="E616" s="209" t="s">
        <v>682</v>
      </c>
      <c r="F616" s="210" t="s">
        <v>683</v>
      </c>
      <c r="G616" s="211" t="s">
        <v>179</v>
      </c>
      <c r="H616" s="212">
        <v>146</v>
      </c>
      <c r="I616" s="213"/>
      <c r="J616" s="214">
        <f>ROUND(I616*H616,2)</f>
        <v>0</v>
      </c>
      <c r="K616" s="210" t="s">
        <v>180</v>
      </c>
      <c r="L616" s="39"/>
      <c r="M616" s="215" t="s">
        <v>1</v>
      </c>
      <c r="N616" s="216" t="s">
        <v>43</v>
      </c>
      <c r="O616" s="71"/>
      <c r="P616" s="217">
        <f>O616*H616</f>
        <v>0</v>
      </c>
      <c r="Q616" s="217">
        <v>6.6E-3</v>
      </c>
      <c r="R616" s="217">
        <f>Q616*H616</f>
        <v>0.96360000000000001</v>
      </c>
      <c r="S616" s="217">
        <v>0</v>
      </c>
      <c r="T616" s="218">
        <f>S616*H616</f>
        <v>0</v>
      </c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R616" s="219" t="s">
        <v>181</v>
      </c>
      <c r="AT616" s="219" t="s">
        <v>176</v>
      </c>
      <c r="AU616" s="219" t="s">
        <v>87</v>
      </c>
      <c r="AY616" s="17" t="s">
        <v>174</v>
      </c>
      <c r="BE616" s="220">
        <f>IF(N616="základní",J616,0)</f>
        <v>0</v>
      </c>
      <c r="BF616" s="220">
        <f>IF(N616="snížená",J616,0)</f>
        <v>0</v>
      </c>
      <c r="BG616" s="220">
        <f>IF(N616="zákl. přenesená",J616,0)</f>
        <v>0</v>
      </c>
      <c r="BH616" s="220">
        <f>IF(N616="sníž. přenesená",J616,0)</f>
        <v>0</v>
      </c>
      <c r="BI616" s="220">
        <f>IF(N616="nulová",J616,0)</f>
        <v>0</v>
      </c>
      <c r="BJ616" s="17" t="s">
        <v>85</v>
      </c>
      <c r="BK616" s="220">
        <f>ROUND(I616*H616,2)</f>
        <v>0</v>
      </c>
      <c r="BL616" s="17" t="s">
        <v>181</v>
      </c>
      <c r="BM616" s="219" t="s">
        <v>684</v>
      </c>
    </row>
    <row r="617" spans="1:65" s="2" customFormat="1" ht="19.5">
      <c r="A617" s="34"/>
      <c r="B617" s="35"/>
      <c r="C617" s="36"/>
      <c r="D617" s="221" t="s">
        <v>183</v>
      </c>
      <c r="E617" s="36"/>
      <c r="F617" s="222" t="s">
        <v>685</v>
      </c>
      <c r="G617" s="36"/>
      <c r="H617" s="36"/>
      <c r="I617" s="122"/>
      <c r="J617" s="36"/>
      <c r="K617" s="36"/>
      <c r="L617" s="39"/>
      <c r="M617" s="223"/>
      <c r="N617" s="224"/>
      <c r="O617" s="71"/>
      <c r="P617" s="71"/>
      <c r="Q617" s="71"/>
      <c r="R617" s="71"/>
      <c r="S617" s="71"/>
      <c r="T617" s="72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T617" s="17" t="s">
        <v>183</v>
      </c>
      <c r="AU617" s="17" t="s">
        <v>87</v>
      </c>
    </row>
    <row r="618" spans="1:65" s="13" customFormat="1" ht="22.5">
      <c r="B618" s="225"/>
      <c r="C618" s="226"/>
      <c r="D618" s="221" t="s">
        <v>185</v>
      </c>
      <c r="E618" s="227" t="s">
        <v>1</v>
      </c>
      <c r="F618" s="228" t="s">
        <v>686</v>
      </c>
      <c r="G618" s="226"/>
      <c r="H618" s="229">
        <v>109</v>
      </c>
      <c r="I618" s="230"/>
      <c r="J618" s="226"/>
      <c r="K618" s="226"/>
      <c r="L618" s="231"/>
      <c r="M618" s="232"/>
      <c r="N618" s="233"/>
      <c r="O618" s="233"/>
      <c r="P618" s="233"/>
      <c r="Q618" s="233"/>
      <c r="R618" s="233"/>
      <c r="S618" s="233"/>
      <c r="T618" s="234"/>
      <c r="AT618" s="235" t="s">
        <v>185</v>
      </c>
      <c r="AU618" s="235" t="s">
        <v>87</v>
      </c>
      <c r="AV618" s="13" t="s">
        <v>87</v>
      </c>
      <c r="AW618" s="13" t="s">
        <v>34</v>
      </c>
      <c r="AX618" s="13" t="s">
        <v>78</v>
      </c>
      <c r="AY618" s="235" t="s">
        <v>174</v>
      </c>
    </row>
    <row r="619" spans="1:65" s="13" customFormat="1" ht="11.25">
      <c r="B619" s="225"/>
      <c r="C619" s="226"/>
      <c r="D619" s="221" t="s">
        <v>185</v>
      </c>
      <c r="E619" s="227" t="s">
        <v>1</v>
      </c>
      <c r="F619" s="228" t="s">
        <v>687</v>
      </c>
      <c r="G619" s="226"/>
      <c r="H619" s="229">
        <v>-2</v>
      </c>
      <c r="I619" s="230"/>
      <c r="J619" s="226"/>
      <c r="K619" s="226"/>
      <c r="L619" s="231"/>
      <c r="M619" s="232"/>
      <c r="N619" s="233"/>
      <c r="O619" s="233"/>
      <c r="P619" s="233"/>
      <c r="Q619" s="233"/>
      <c r="R619" s="233"/>
      <c r="S619" s="233"/>
      <c r="T619" s="234"/>
      <c r="AT619" s="235" t="s">
        <v>185</v>
      </c>
      <c r="AU619" s="235" t="s">
        <v>87</v>
      </c>
      <c r="AV619" s="13" t="s">
        <v>87</v>
      </c>
      <c r="AW619" s="13" t="s">
        <v>34</v>
      </c>
      <c r="AX619" s="13" t="s">
        <v>78</v>
      </c>
      <c r="AY619" s="235" t="s">
        <v>174</v>
      </c>
    </row>
    <row r="620" spans="1:65" s="13" customFormat="1" ht="11.25">
      <c r="B620" s="225"/>
      <c r="C620" s="226"/>
      <c r="D620" s="221" t="s">
        <v>185</v>
      </c>
      <c r="E620" s="227" t="s">
        <v>1</v>
      </c>
      <c r="F620" s="228" t="s">
        <v>688</v>
      </c>
      <c r="G620" s="226"/>
      <c r="H620" s="229">
        <v>-3</v>
      </c>
      <c r="I620" s="230"/>
      <c r="J620" s="226"/>
      <c r="K620" s="226"/>
      <c r="L620" s="231"/>
      <c r="M620" s="232"/>
      <c r="N620" s="233"/>
      <c r="O620" s="233"/>
      <c r="P620" s="233"/>
      <c r="Q620" s="233"/>
      <c r="R620" s="233"/>
      <c r="S620" s="233"/>
      <c r="T620" s="234"/>
      <c r="AT620" s="235" t="s">
        <v>185</v>
      </c>
      <c r="AU620" s="235" t="s">
        <v>87</v>
      </c>
      <c r="AV620" s="13" t="s">
        <v>87</v>
      </c>
      <c r="AW620" s="13" t="s">
        <v>34</v>
      </c>
      <c r="AX620" s="13" t="s">
        <v>78</v>
      </c>
      <c r="AY620" s="235" t="s">
        <v>174</v>
      </c>
    </row>
    <row r="621" spans="1:65" s="13" customFormat="1" ht="11.25">
      <c r="B621" s="225"/>
      <c r="C621" s="226"/>
      <c r="D621" s="221" t="s">
        <v>185</v>
      </c>
      <c r="E621" s="227" t="s">
        <v>1</v>
      </c>
      <c r="F621" s="228" t="s">
        <v>689</v>
      </c>
      <c r="G621" s="226"/>
      <c r="H621" s="229">
        <v>24</v>
      </c>
      <c r="I621" s="230"/>
      <c r="J621" s="226"/>
      <c r="K621" s="226"/>
      <c r="L621" s="231"/>
      <c r="M621" s="232"/>
      <c r="N621" s="233"/>
      <c r="O621" s="233"/>
      <c r="P621" s="233"/>
      <c r="Q621" s="233"/>
      <c r="R621" s="233"/>
      <c r="S621" s="233"/>
      <c r="T621" s="234"/>
      <c r="AT621" s="235" t="s">
        <v>185</v>
      </c>
      <c r="AU621" s="235" t="s">
        <v>87</v>
      </c>
      <c r="AV621" s="13" t="s">
        <v>87</v>
      </c>
      <c r="AW621" s="13" t="s">
        <v>34</v>
      </c>
      <c r="AX621" s="13" t="s">
        <v>78</v>
      </c>
      <c r="AY621" s="235" t="s">
        <v>174</v>
      </c>
    </row>
    <row r="622" spans="1:65" s="13" customFormat="1" ht="11.25">
      <c r="B622" s="225"/>
      <c r="C622" s="226"/>
      <c r="D622" s="221" t="s">
        <v>185</v>
      </c>
      <c r="E622" s="227" t="s">
        <v>1</v>
      </c>
      <c r="F622" s="228" t="s">
        <v>690</v>
      </c>
      <c r="G622" s="226"/>
      <c r="H622" s="229">
        <v>-1</v>
      </c>
      <c r="I622" s="230"/>
      <c r="J622" s="226"/>
      <c r="K622" s="226"/>
      <c r="L622" s="231"/>
      <c r="M622" s="232"/>
      <c r="N622" s="233"/>
      <c r="O622" s="233"/>
      <c r="P622" s="233"/>
      <c r="Q622" s="233"/>
      <c r="R622" s="233"/>
      <c r="S622" s="233"/>
      <c r="T622" s="234"/>
      <c r="AT622" s="235" t="s">
        <v>185</v>
      </c>
      <c r="AU622" s="235" t="s">
        <v>87</v>
      </c>
      <c r="AV622" s="13" t="s">
        <v>87</v>
      </c>
      <c r="AW622" s="13" t="s">
        <v>34</v>
      </c>
      <c r="AX622" s="13" t="s">
        <v>78</v>
      </c>
      <c r="AY622" s="235" t="s">
        <v>174</v>
      </c>
    </row>
    <row r="623" spans="1:65" s="13" customFormat="1" ht="11.25">
      <c r="B623" s="225"/>
      <c r="C623" s="226"/>
      <c r="D623" s="221" t="s">
        <v>185</v>
      </c>
      <c r="E623" s="227" t="s">
        <v>1</v>
      </c>
      <c r="F623" s="228" t="s">
        <v>688</v>
      </c>
      <c r="G623" s="226"/>
      <c r="H623" s="229">
        <v>-3</v>
      </c>
      <c r="I623" s="230"/>
      <c r="J623" s="226"/>
      <c r="K623" s="226"/>
      <c r="L623" s="231"/>
      <c r="M623" s="232"/>
      <c r="N623" s="233"/>
      <c r="O623" s="233"/>
      <c r="P623" s="233"/>
      <c r="Q623" s="233"/>
      <c r="R623" s="233"/>
      <c r="S623" s="233"/>
      <c r="T623" s="234"/>
      <c r="AT623" s="235" t="s">
        <v>185</v>
      </c>
      <c r="AU623" s="235" t="s">
        <v>87</v>
      </c>
      <c r="AV623" s="13" t="s">
        <v>87</v>
      </c>
      <c r="AW623" s="13" t="s">
        <v>34</v>
      </c>
      <c r="AX623" s="13" t="s">
        <v>78</v>
      </c>
      <c r="AY623" s="235" t="s">
        <v>174</v>
      </c>
    </row>
    <row r="624" spans="1:65" s="13" customFormat="1" ht="11.25">
      <c r="B624" s="225"/>
      <c r="C624" s="226"/>
      <c r="D624" s="221" t="s">
        <v>185</v>
      </c>
      <c r="E624" s="227" t="s">
        <v>1</v>
      </c>
      <c r="F624" s="228" t="s">
        <v>691</v>
      </c>
      <c r="G624" s="226"/>
      <c r="H624" s="229">
        <v>13</v>
      </c>
      <c r="I624" s="230"/>
      <c r="J624" s="226"/>
      <c r="K624" s="226"/>
      <c r="L624" s="231"/>
      <c r="M624" s="232"/>
      <c r="N624" s="233"/>
      <c r="O624" s="233"/>
      <c r="P624" s="233"/>
      <c r="Q624" s="233"/>
      <c r="R624" s="233"/>
      <c r="S624" s="233"/>
      <c r="T624" s="234"/>
      <c r="AT624" s="235" t="s">
        <v>185</v>
      </c>
      <c r="AU624" s="235" t="s">
        <v>87</v>
      </c>
      <c r="AV624" s="13" t="s">
        <v>87</v>
      </c>
      <c r="AW624" s="13" t="s">
        <v>34</v>
      </c>
      <c r="AX624" s="13" t="s">
        <v>78</v>
      </c>
      <c r="AY624" s="235" t="s">
        <v>174</v>
      </c>
    </row>
    <row r="625" spans="1:65" s="13" customFormat="1" ht="11.25">
      <c r="B625" s="225"/>
      <c r="C625" s="226"/>
      <c r="D625" s="221" t="s">
        <v>185</v>
      </c>
      <c r="E625" s="227" t="s">
        <v>1</v>
      </c>
      <c r="F625" s="228" t="s">
        <v>690</v>
      </c>
      <c r="G625" s="226"/>
      <c r="H625" s="229">
        <v>-1</v>
      </c>
      <c r="I625" s="230"/>
      <c r="J625" s="226"/>
      <c r="K625" s="226"/>
      <c r="L625" s="231"/>
      <c r="M625" s="232"/>
      <c r="N625" s="233"/>
      <c r="O625" s="233"/>
      <c r="P625" s="233"/>
      <c r="Q625" s="233"/>
      <c r="R625" s="233"/>
      <c r="S625" s="233"/>
      <c r="T625" s="234"/>
      <c r="AT625" s="235" t="s">
        <v>185</v>
      </c>
      <c r="AU625" s="235" t="s">
        <v>87</v>
      </c>
      <c r="AV625" s="13" t="s">
        <v>87</v>
      </c>
      <c r="AW625" s="13" t="s">
        <v>34</v>
      </c>
      <c r="AX625" s="13" t="s">
        <v>78</v>
      </c>
      <c r="AY625" s="235" t="s">
        <v>174</v>
      </c>
    </row>
    <row r="626" spans="1:65" s="13" customFormat="1" ht="11.25">
      <c r="B626" s="225"/>
      <c r="C626" s="226"/>
      <c r="D626" s="221" t="s">
        <v>185</v>
      </c>
      <c r="E626" s="227" t="s">
        <v>1</v>
      </c>
      <c r="F626" s="228" t="s">
        <v>692</v>
      </c>
      <c r="G626" s="226"/>
      <c r="H626" s="229">
        <v>12</v>
      </c>
      <c r="I626" s="230"/>
      <c r="J626" s="226"/>
      <c r="K626" s="226"/>
      <c r="L626" s="231"/>
      <c r="M626" s="232"/>
      <c r="N626" s="233"/>
      <c r="O626" s="233"/>
      <c r="P626" s="233"/>
      <c r="Q626" s="233"/>
      <c r="R626" s="233"/>
      <c r="S626" s="233"/>
      <c r="T626" s="234"/>
      <c r="AT626" s="235" t="s">
        <v>185</v>
      </c>
      <c r="AU626" s="235" t="s">
        <v>87</v>
      </c>
      <c r="AV626" s="13" t="s">
        <v>87</v>
      </c>
      <c r="AW626" s="13" t="s">
        <v>34</v>
      </c>
      <c r="AX626" s="13" t="s">
        <v>78</v>
      </c>
      <c r="AY626" s="235" t="s">
        <v>174</v>
      </c>
    </row>
    <row r="627" spans="1:65" s="13" customFormat="1" ht="11.25">
      <c r="B627" s="225"/>
      <c r="C627" s="226"/>
      <c r="D627" s="221" t="s">
        <v>185</v>
      </c>
      <c r="E627" s="227" t="s">
        <v>1</v>
      </c>
      <c r="F627" s="228" t="s">
        <v>693</v>
      </c>
      <c r="G627" s="226"/>
      <c r="H627" s="229">
        <v>-2</v>
      </c>
      <c r="I627" s="230"/>
      <c r="J627" s="226"/>
      <c r="K627" s="226"/>
      <c r="L627" s="231"/>
      <c r="M627" s="232"/>
      <c r="N627" s="233"/>
      <c r="O627" s="233"/>
      <c r="P627" s="233"/>
      <c r="Q627" s="233"/>
      <c r="R627" s="233"/>
      <c r="S627" s="233"/>
      <c r="T627" s="234"/>
      <c r="AT627" s="235" t="s">
        <v>185</v>
      </c>
      <c r="AU627" s="235" t="s">
        <v>87</v>
      </c>
      <c r="AV627" s="13" t="s">
        <v>87</v>
      </c>
      <c r="AW627" s="13" t="s">
        <v>34</v>
      </c>
      <c r="AX627" s="13" t="s">
        <v>78</v>
      </c>
      <c r="AY627" s="235" t="s">
        <v>174</v>
      </c>
    </row>
    <row r="628" spans="1:65" s="14" customFormat="1" ht="11.25">
      <c r="B628" s="236"/>
      <c r="C628" s="237"/>
      <c r="D628" s="221" t="s">
        <v>185</v>
      </c>
      <c r="E628" s="238" t="s">
        <v>1</v>
      </c>
      <c r="F628" s="239" t="s">
        <v>187</v>
      </c>
      <c r="G628" s="237"/>
      <c r="H628" s="240">
        <v>146</v>
      </c>
      <c r="I628" s="241"/>
      <c r="J628" s="237"/>
      <c r="K628" s="237"/>
      <c r="L628" s="242"/>
      <c r="M628" s="243"/>
      <c r="N628" s="244"/>
      <c r="O628" s="244"/>
      <c r="P628" s="244"/>
      <c r="Q628" s="244"/>
      <c r="R628" s="244"/>
      <c r="S628" s="244"/>
      <c r="T628" s="245"/>
      <c r="AT628" s="246" t="s">
        <v>185</v>
      </c>
      <c r="AU628" s="246" t="s">
        <v>87</v>
      </c>
      <c r="AV628" s="14" t="s">
        <v>181</v>
      </c>
      <c r="AW628" s="14" t="s">
        <v>34</v>
      </c>
      <c r="AX628" s="14" t="s">
        <v>85</v>
      </c>
      <c r="AY628" s="246" t="s">
        <v>174</v>
      </c>
    </row>
    <row r="629" spans="1:65" s="2" customFormat="1" ht="24" customHeight="1">
      <c r="A629" s="34"/>
      <c r="B629" s="35"/>
      <c r="C629" s="247" t="s">
        <v>694</v>
      </c>
      <c r="D629" s="247" t="s">
        <v>406</v>
      </c>
      <c r="E629" s="248" t="s">
        <v>695</v>
      </c>
      <c r="F629" s="249" t="s">
        <v>696</v>
      </c>
      <c r="G629" s="250" t="s">
        <v>179</v>
      </c>
      <c r="H629" s="251">
        <v>10</v>
      </c>
      <c r="I629" s="252"/>
      <c r="J629" s="253">
        <f>ROUND(I629*H629,2)</f>
        <v>0</v>
      </c>
      <c r="K629" s="249" t="s">
        <v>180</v>
      </c>
      <c r="L629" s="254"/>
      <c r="M629" s="255" t="s">
        <v>1</v>
      </c>
      <c r="N629" s="256" t="s">
        <v>43</v>
      </c>
      <c r="O629" s="71"/>
      <c r="P629" s="217">
        <f>O629*H629</f>
        <v>0</v>
      </c>
      <c r="Q629" s="217">
        <v>2.8000000000000001E-2</v>
      </c>
      <c r="R629" s="217">
        <f>Q629*H629</f>
        <v>0.28000000000000003</v>
      </c>
      <c r="S629" s="217">
        <v>0</v>
      </c>
      <c r="T629" s="218">
        <f>S629*H629</f>
        <v>0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219" t="s">
        <v>241</v>
      </c>
      <c r="AT629" s="219" t="s">
        <v>406</v>
      </c>
      <c r="AU629" s="219" t="s">
        <v>87</v>
      </c>
      <c r="AY629" s="17" t="s">
        <v>174</v>
      </c>
      <c r="BE629" s="220">
        <f>IF(N629="základní",J629,0)</f>
        <v>0</v>
      </c>
      <c r="BF629" s="220">
        <f>IF(N629="snížená",J629,0)</f>
        <v>0</v>
      </c>
      <c r="BG629" s="220">
        <f>IF(N629="zákl. přenesená",J629,0)</f>
        <v>0</v>
      </c>
      <c r="BH629" s="220">
        <f>IF(N629="sníž. přenesená",J629,0)</f>
        <v>0</v>
      </c>
      <c r="BI629" s="220">
        <f>IF(N629="nulová",J629,0)</f>
        <v>0</v>
      </c>
      <c r="BJ629" s="17" t="s">
        <v>85</v>
      </c>
      <c r="BK629" s="220">
        <f>ROUND(I629*H629,2)</f>
        <v>0</v>
      </c>
      <c r="BL629" s="17" t="s">
        <v>181</v>
      </c>
      <c r="BM629" s="219" t="s">
        <v>697</v>
      </c>
    </row>
    <row r="630" spans="1:65" s="2" customFormat="1" ht="11.25">
      <c r="A630" s="34"/>
      <c r="B630" s="35"/>
      <c r="C630" s="36"/>
      <c r="D630" s="221" t="s">
        <v>183</v>
      </c>
      <c r="E630" s="36"/>
      <c r="F630" s="222" t="s">
        <v>696</v>
      </c>
      <c r="G630" s="36"/>
      <c r="H630" s="36"/>
      <c r="I630" s="122"/>
      <c r="J630" s="36"/>
      <c r="K630" s="36"/>
      <c r="L630" s="39"/>
      <c r="M630" s="223"/>
      <c r="N630" s="224"/>
      <c r="O630" s="71"/>
      <c r="P630" s="71"/>
      <c r="Q630" s="71"/>
      <c r="R630" s="71"/>
      <c r="S630" s="71"/>
      <c r="T630" s="72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T630" s="17" t="s">
        <v>183</v>
      </c>
      <c r="AU630" s="17" t="s">
        <v>87</v>
      </c>
    </row>
    <row r="631" spans="1:65" s="13" customFormat="1" ht="11.25">
      <c r="B631" s="225"/>
      <c r="C631" s="226"/>
      <c r="D631" s="221" t="s">
        <v>185</v>
      </c>
      <c r="E631" s="227" t="s">
        <v>1</v>
      </c>
      <c r="F631" s="228" t="s">
        <v>698</v>
      </c>
      <c r="G631" s="226"/>
      <c r="H631" s="229">
        <v>12</v>
      </c>
      <c r="I631" s="230"/>
      <c r="J631" s="226"/>
      <c r="K631" s="226"/>
      <c r="L631" s="231"/>
      <c r="M631" s="232"/>
      <c r="N631" s="233"/>
      <c r="O631" s="233"/>
      <c r="P631" s="233"/>
      <c r="Q631" s="233"/>
      <c r="R631" s="233"/>
      <c r="S631" s="233"/>
      <c r="T631" s="234"/>
      <c r="AT631" s="235" t="s">
        <v>185</v>
      </c>
      <c r="AU631" s="235" t="s">
        <v>87</v>
      </c>
      <c r="AV631" s="13" t="s">
        <v>87</v>
      </c>
      <c r="AW631" s="13" t="s">
        <v>34</v>
      </c>
      <c r="AX631" s="13" t="s">
        <v>78</v>
      </c>
      <c r="AY631" s="235" t="s">
        <v>174</v>
      </c>
    </row>
    <row r="632" spans="1:65" s="13" customFormat="1" ht="11.25">
      <c r="B632" s="225"/>
      <c r="C632" s="226"/>
      <c r="D632" s="221" t="s">
        <v>185</v>
      </c>
      <c r="E632" s="227" t="s">
        <v>1</v>
      </c>
      <c r="F632" s="228" t="s">
        <v>699</v>
      </c>
      <c r="G632" s="226"/>
      <c r="H632" s="229">
        <v>-2</v>
      </c>
      <c r="I632" s="230"/>
      <c r="J632" s="226"/>
      <c r="K632" s="226"/>
      <c r="L632" s="231"/>
      <c r="M632" s="232"/>
      <c r="N632" s="233"/>
      <c r="O632" s="233"/>
      <c r="P632" s="233"/>
      <c r="Q632" s="233"/>
      <c r="R632" s="233"/>
      <c r="S632" s="233"/>
      <c r="T632" s="234"/>
      <c r="AT632" s="235" t="s">
        <v>185</v>
      </c>
      <c r="AU632" s="235" t="s">
        <v>87</v>
      </c>
      <c r="AV632" s="13" t="s">
        <v>87</v>
      </c>
      <c r="AW632" s="13" t="s">
        <v>34</v>
      </c>
      <c r="AX632" s="13" t="s">
        <v>78</v>
      </c>
      <c r="AY632" s="235" t="s">
        <v>174</v>
      </c>
    </row>
    <row r="633" spans="1:65" s="14" customFormat="1" ht="11.25">
      <c r="B633" s="236"/>
      <c r="C633" s="237"/>
      <c r="D633" s="221" t="s">
        <v>185</v>
      </c>
      <c r="E633" s="238" t="s">
        <v>1</v>
      </c>
      <c r="F633" s="239" t="s">
        <v>187</v>
      </c>
      <c r="G633" s="237"/>
      <c r="H633" s="240">
        <v>10</v>
      </c>
      <c r="I633" s="241"/>
      <c r="J633" s="237"/>
      <c r="K633" s="237"/>
      <c r="L633" s="242"/>
      <c r="M633" s="243"/>
      <c r="N633" s="244"/>
      <c r="O633" s="244"/>
      <c r="P633" s="244"/>
      <c r="Q633" s="244"/>
      <c r="R633" s="244"/>
      <c r="S633" s="244"/>
      <c r="T633" s="245"/>
      <c r="AT633" s="246" t="s">
        <v>185</v>
      </c>
      <c r="AU633" s="246" t="s">
        <v>87</v>
      </c>
      <c r="AV633" s="14" t="s">
        <v>181</v>
      </c>
      <c r="AW633" s="14" t="s">
        <v>34</v>
      </c>
      <c r="AX633" s="14" t="s">
        <v>85</v>
      </c>
      <c r="AY633" s="246" t="s">
        <v>174</v>
      </c>
    </row>
    <row r="634" spans="1:65" s="2" customFormat="1" ht="24" customHeight="1">
      <c r="A634" s="34"/>
      <c r="B634" s="35"/>
      <c r="C634" s="247" t="s">
        <v>700</v>
      </c>
      <c r="D634" s="247" t="s">
        <v>406</v>
      </c>
      <c r="E634" s="248" t="s">
        <v>701</v>
      </c>
      <c r="F634" s="249" t="s">
        <v>702</v>
      </c>
      <c r="G634" s="250" t="s">
        <v>179</v>
      </c>
      <c r="H634" s="251">
        <v>12</v>
      </c>
      <c r="I634" s="252"/>
      <c r="J634" s="253">
        <f>ROUND(I634*H634,2)</f>
        <v>0</v>
      </c>
      <c r="K634" s="249" t="s">
        <v>180</v>
      </c>
      <c r="L634" s="254"/>
      <c r="M634" s="255" t="s">
        <v>1</v>
      </c>
      <c r="N634" s="256" t="s">
        <v>43</v>
      </c>
      <c r="O634" s="71"/>
      <c r="P634" s="217">
        <f>O634*H634</f>
        <v>0</v>
      </c>
      <c r="Q634" s="217">
        <v>0.04</v>
      </c>
      <c r="R634" s="217">
        <f>Q634*H634</f>
        <v>0.48</v>
      </c>
      <c r="S634" s="217">
        <v>0</v>
      </c>
      <c r="T634" s="218">
        <f>S634*H634</f>
        <v>0</v>
      </c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R634" s="219" t="s">
        <v>241</v>
      </c>
      <c r="AT634" s="219" t="s">
        <v>406</v>
      </c>
      <c r="AU634" s="219" t="s">
        <v>87</v>
      </c>
      <c r="AY634" s="17" t="s">
        <v>174</v>
      </c>
      <c r="BE634" s="220">
        <f>IF(N634="základní",J634,0)</f>
        <v>0</v>
      </c>
      <c r="BF634" s="220">
        <f>IF(N634="snížená",J634,0)</f>
        <v>0</v>
      </c>
      <c r="BG634" s="220">
        <f>IF(N634="zákl. přenesená",J634,0)</f>
        <v>0</v>
      </c>
      <c r="BH634" s="220">
        <f>IF(N634="sníž. přenesená",J634,0)</f>
        <v>0</v>
      </c>
      <c r="BI634" s="220">
        <f>IF(N634="nulová",J634,0)</f>
        <v>0</v>
      </c>
      <c r="BJ634" s="17" t="s">
        <v>85</v>
      </c>
      <c r="BK634" s="220">
        <f>ROUND(I634*H634,2)</f>
        <v>0</v>
      </c>
      <c r="BL634" s="17" t="s">
        <v>181</v>
      </c>
      <c r="BM634" s="219" t="s">
        <v>703</v>
      </c>
    </row>
    <row r="635" spans="1:65" s="2" customFormat="1" ht="11.25">
      <c r="A635" s="34"/>
      <c r="B635" s="35"/>
      <c r="C635" s="36"/>
      <c r="D635" s="221" t="s">
        <v>183</v>
      </c>
      <c r="E635" s="36"/>
      <c r="F635" s="222" t="s">
        <v>702</v>
      </c>
      <c r="G635" s="36"/>
      <c r="H635" s="36"/>
      <c r="I635" s="122"/>
      <c r="J635" s="36"/>
      <c r="K635" s="36"/>
      <c r="L635" s="39"/>
      <c r="M635" s="223"/>
      <c r="N635" s="224"/>
      <c r="O635" s="71"/>
      <c r="P635" s="71"/>
      <c r="Q635" s="71"/>
      <c r="R635" s="71"/>
      <c r="S635" s="71"/>
      <c r="T635" s="72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T635" s="17" t="s">
        <v>183</v>
      </c>
      <c r="AU635" s="17" t="s">
        <v>87</v>
      </c>
    </row>
    <row r="636" spans="1:65" s="13" customFormat="1" ht="11.25">
      <c r="B636" s="225"/>
      <c r="C636" s="226"/>
      <c r="D636" s="221" t="s">
        <v>185</v>
      </c>
      <c r="E636" s="227" t="s">
        <v>1</v>
      </c>
      <c r="F636" s="228" t="s">
        <v>704</v>
      </c>
      <c r="G636" s="226"/>
      <c r="H636" s="229">
        <v>13</v>
      </c>
      <c r="I636" s="230"/>
      <c r="J636" s="226"/>
      <c r="K636" s="226"/>
      <c r="L636" s="231"/>
      <c r="M636" s="232"/>
      <c r="N636" s="233"/>
      <c r="O636" s="233"/>
      <c r="P636" s="233"/>
      <c r="Q636" s="233"/>
      <c r="R636" s="233"/>
      <c r="S636" s="233"/>
      <c r="T636" s="234"/>
      <c r="AT636" s="235" t="s">
        <v>185</v>
      </c>
      <c r="AU636" s="235" t="s">
        <v>87</v>
      </c>
      <c r="AV636" s="13" t="s">
        <v>87</v>
      </c>
      <c r="AW636" s="13" t="s">
        <v>34</v>
      </c>
      <c r="AX636" s="13" t="s">
        <v>78</v>
      </c>
      <c r="AY636" s="235" t="s">
        <v>174</v>
      </c>
    </row>
    <row r="637" spans="1:65" s="13" customFormat="1" ht="11.25">
      <c r="B637" s="225"/>
      <c r="C637" s="226"/>
      <c r="D637" s="221" t="s">
        <v>185</v>
      </c>
      <c r="E637" s="227" t="s">
        <v>1</v>
      </c>
      <c r="F637" s="228" t="s">
        <v>690</v>
      </c>
      <c r="G637" s="226"/>
      <c r="H637" s="229">
        <v>-1</v>
      </c>
      <c r="I637" s="230"/>
      <c r="J637" s="226"/>
      <c r="K637" s="226"/>
      <c r="L637" s="231"/>
      <c r="M637" s="232"/>
      <c r="N637" s="233"/>
      <c r="O637" s="233"/>
      <c r="P637" s="233"/>
      <c r="Q637" s="233"/>
      <c r="R637" s="233"/>
      <c r="S637" s="233"/>
      <c r="T637" s="234"/>
      <c r="AT637" s="235" t="s">
        <v>185</v>
      </c>
      <c r="AU637" s="235" t="s">
        <v>87</v>
      </c>
      <c r="AV637" s="13" t="s">
        <v>87</v>
      </c>
      <c r="AW637" s="13" t="s">
        <v>34</v>
      </c>
      <c r="AX637" s="13" t="s">
        <v>78</v>
      </c>
      <c r="AY637" s="235" t="s">
        <v>174</v>
      </c>
    </row>
    <row r="638" spans="1:65" s="14" customFormat="1" ht="11.25">
      <c r="B638" s="236"/>
      <c r="C638" s="237"/>
      <c r="D638" s="221" t="s">
        <v>185</v>
      </c>
      <c r="E638" s="238" t="s">
        <v>1</v>
      </c>
      <c r="F638" s="239" t="s">
        <v>187</v>
      </c>
      <c r="G638" s="237"/>
      <c r="H638" s="240">
        <v>12</v>
      </c>
      <c r="I638" s="241"/>
      <c r="J638" s="237"/>
      <c r="K638" s="237"/>
      <c r="L638" s="242"/>
      <c r="M638" s="243"/>
      <c r="N638" s="244"/>
      <c r="O638" s="244"/>
      <c r="P638" s="244"/>
      <c r="Q638" s="244"/>
      <c r="R638" s="244"/>
      <c r="S638" s="244"/>
      <c r="T638" s="245"/>
      <c r="AT638" s="246" t="s">
        <v>185</v>
      </c>
      <c r="AU638" s="246" t="s">
        <v>87</v>
      </c>
      <c r="AV638" s="14" t="s">
        <v>181</v>
      </c>
      <c r="AW638" s="14" t="s">
        <v>34</v>
      </c>
      <c r="AX638" s="14" t="s">
        <v>85</v>
      </c>
      <c r="AY638" s="246" t="s">
        <v>174</v>
      </c>
    </row>
    <row r="639" spans="1:65" s="2" customFormat="1" ht="24" customHeight="1">
      <c r="A639" s="34"/>
      <c r="B639" s="35"/>
      <c r="C639" s="247" t="s">
        <v>705</v>
      </c>
      <c r="D639" s="247" t="s">
        <v>406</v>
      </c>
      <c r="E639" s="248" t="s">
        <v>706</v>
      </c>
      <c r="F639" s="249" t="s">
        <v>707</v>
      </c>
      <c r="G639" s="250" t="s">
        <v>179</v>
      </c>
      <c r="H639" s="251">
        <v>20</v>
      </c>
      <c r="I639" s="252"/>
      <c r="J639" s="253">
        <f>ROUND(I639*H639,2)</f>
        <v>0</v>
      </c>
      <c r="K639" s="249" t="s">
        <v>180</v>
      </c>
      <c r="L639" s="254"/>
      <c r="M639" s="255" t="s">
        <v>1</v>
      </c>
      <c r="N639" s="256" t="s">
        <v>43</v>
      </c>
      <c r="O639" s="71"/>
      <c r="P639" s="217">
        <f>O639*H639</f>
        <v>0</v>
      </c>
      <c r="Q639" s="217">
        <v>5.0999999999999997E-2</v>
      </c>
      <c r="R639" s="217">
        <f>Q639*H639</f>
        <v>1.02</v>
      </c>
      <c r="S639" s="217">
        <v>0</v>
      </c>
      <c r="T639" s="218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219" t="s">
        <v>241</v>
      </c>
      <c r="AT639" s="219" t="s">
        <v>406</v>
      </c>
      <c r="AU639" s="219" t="s">
        <v>87</v>
      </c>
      <c r="AY639" s="17" t="s">
        <v>174</v>
      </c>
      <c r="BE639" s="220">
        <f>IF(N639="základní",J639,0)</f>
        <v>0</v>
      </c>
      <c r="BF639" s="220">
        <f>IF(N639="snížená",J639,0)</f>
        <v>0</v>
      </c>
      <c r="BG639" s="220">
        <f>IF(N639="zákl. přenesená",J639,0)</f>
        <v>0</v>
      </c>
      <c r="BH639" s="220">
        <f>IF(N639="sníž. přenesená",J639,0)</f>
        <v>0</v>
      </c>
      <c r="BI639" s="220">
        <f>IF(N639="nulová",J639,0)</f>
        <v>0</v>
      </c>
      <c r="BJ639" s="17" t="s">
        <v>85</v>
      </c>
      <c r="BK639" s="220">
        <f>ROUND(I639*H639,2)</f>
        <v>0</v>
      </c>
      <c r="BL639" s="17" t="s">
        <v>181</v>
      </c>
      <c r="BM639" s="219" t="s">
        <v>708</v>
      </c>
    </row>
    <row r="640" spans="1:65" s="2" customFormat="1" ht="11.25">
      <c r="A640" s="34"/>
      <c r="B640" s="35"/>
      <c r="C640" s="36"/>
      <c r="D640" s="221" t="s">
        <v>183</v>
      </c>
      <c r="E640" s="36"/>
      <c r="F640" s="222" t="s">
        <v>707</v>
      </c>
      <c r="G640" s="36"/>
      <c r="H640" s="36"/>
      <c r="I640" s="122"/>
      <c r="J640" s="36"/>
      <c r="K640" s="36"/>
      <c r="L640" s="39"/>
      <c r="M640" s="223"/>
      <c r="N640" s="224"/>
      <c r="O640" s="71"/>
      <c r="P640" s="71"/>
      <c r="Q640" s="71"/>
      <c r="R640" s="71"/>
      <c r="S640" s="71"/>
      <c r="T640" s="72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T640" s="17" t="s">
        <v>183</v>
      </c>
      <c r="AU640" s="17" t="s">
        <v>87</v>
      </c>
    </row>
    <row r="641" spans="1:65" s="13" customFormat="1" ht="11.25">
      <c r="B641" s="225"/>
      <c r="C641" s="226"/>
      <c r="D641" s="221" t="s">
        <v>185</v>
      </c>
      <c r="E641" s="227" t="s">
        <v>1</v>
      </c>
      <c r="F641" s="228" t="s">
        <v>709</v>
      </c>
      <c r="G641" s="226"/>
      <c r="H641" s="229">
        <v>24</v>
      </c>
      <c r="I641" s="230"/>
      <c r="J641" s="226"/>
      <c r="K641" s="226"/>
      <c r="L641" s="231"/>
      <c r="M641" s="232"/>
      <c r="N641" s="233"/>
      <c r="O641" s="233"/>
      <c r="P641" s="233"/>
      <c r="Q641" s="233"/>
      <c r="R641" s="233"/>
      <c r="S641" s="233"/>
      <c r="T641" s="234"/>
      <c r="AT641" s="235" t="s">
        <v>185</v>
      </c>
      <c r="AU641" s="235" t="s">
        <v>87</v>
      </c>
      <c r="AV641" s="13" t="s">
        <v>87</v>
      </c>
      <c r="AW641" s="13" t="s">
        <v>34</v>
      </c>
      <c r="AX641" s="13" t="s">
        <v>78</v>
      </c>
      <c r="AY641" s="235" t="s">
        <v>174</v>
      </c>
    </row>
    <row r="642" spans="1:65" s="13" customFormat="1" ht="11.25">
      <c r="B642" s="225"/>
      <c r="C642" s="226"/>
      <c r="D642" s="221" t="s">
        <v>185</v>
      </c>
      <c r="E642" s="227" t="s">
        <v>1</v>
      </c>
      <c r="F642" s="228" t="s">
        <v>690</v>
      </c>
      <c r="G642" s="226"/>
      <c r="H642" s="229">
        <v>-1</v>
      </c>
      <c r="I642" s="230"/>
      <c r="J642" s="226"/>
      <c r="K642" s="226"/>
      <c r="L642" s="231"/>
      <c r="M642" s="232"/>
      <c r="N642" s="233"/>
      <c r="O642" s="233"/>
      <c r="P642" s="233"/>
      <c r="Q642" s="233"/>
      <c r="R642" s="233"/>
      <c r="S642" s="233"/>
      <c r="T642" s="234"/>
      <c r="AT642" s="235" t="s">
        <v>185</v>
      </c>
      <c r="AU642" s="235" t="s">
        <v>87</v>
      </c>
      <c r="AV642" s="13" t="s">
        <v>87</v>
      </c>
      <c r="AW642" s="13" t="s">
        <v>34</v>
      </c>
      <c r="AX642" s="13" t="s">
        <v>78</v>
      </c>
      <c r="AY642" s="235" t="s">
        <v>174</v>
      </c>
    </row>
    <row r="643" spans="1:65" s="13" customFormat="1" ht="11.25">
      <c r="B643" s="225"/>
      <c r="C643" s="226"/>
      <c r="D643" s="221" t="s">
        <v>185</v>
      </c>
      <c r="E643" s="227" t="s">
        <v>1</v>
      </c>
      <c r="F643" s="228" t="s">
        <v>688</v>
      </c>
      <c r="G643" s="226"/>
      <c r="H643" s="229">
        <v>-3</v>
      </c>
      <c r="I643" s="230"/>
      <c r="J643" s="226"/>
      <c r="K643" s="226"/>
      <c r="L643" s="231"/>
      <c r="M643" s="232"/>
      <c r="N643" s="233"/>
      <c r="O643" s="233"/>
      <c r="P643" s="233"/>
      <c r="Q643" s="233"/>
      <c r="R643" s="233"/>
      <c r="S643" s="233"/>
      <c r="T643" s="234"/>
      <c r="AT643" s="235" t="s">
        <v>185</v>
      </c>
      <c r="AU643" s="235" t="s">
        <v>87</v>
      </c>
      <c r="AV643" s="13" t="s">
        <v>87</v>
      </c>
      <c r="AW643" s="13" t="s">
        <v>34</v>
      </c>
      <c r="AX643" s="13" t="s">
        <v>78</v>
      </c>
      <c r="AY643" s="235" t="s">
        <v>174</v>
      </c>
    </row>
    <row r="644" spans="1:65" s="14" customFormat="1" ht="11.25">
      <c r="B644" s="236"/>
      <c r="C644" s="237"/>
      <c r="D644" s="221" t="s">
        <v>185</v>
      </c>
      <c r="E644" s="238" t="s">
        <v>1</v>
      </c>
      <c r="F644" s="239" t="s">
        <v>187</v>
      </c>
      <c r="G644" s="237"/>
      <c r="H644" s="240">
        <v>20</v>
      </c>
      <c r="I644" s="241"/>
      <c r="J644" s="237"/>
      <c r="K644" s="237"/>
      <c r="L644" s="242"/>
      <c r="M644" s="243"/>
      <c r="N644" s="244"/>
      <c r="O644" s="244"/>
      <c r="P644" s="244"/>
      <c r="Q644" s="244"/>
      <c r="R644" s="244"/>
      <c r="S644" s="244"/>
      <c r="T644" s="245"/>
      <c r="AT644" s="246" t="s">
        <v>185</v>
      </c>
      <c r="AU644" s="246" t="s">
        <v>87</v>
      </c>
      <c r="AV644" s="14" t="s">
        <v>181</v>
      </c>
      <c r="AW644" s="14" t="s">
        <v>34</v>
      </c>
      <c r="AX644" s="14" t="s">
        <v>85</v>
      </c>
      <c r="AY644" s="246" t="s">
        <v>174</v>
      </c>
    </row>
    <row r="645" spans="1:65" s="2" customFormat="1" ht="24" customHeight="1">
      <c r="A645" s="34"/>
      <c r="B645" s="35"/>
      <c r="C645" s="247" t="s">
        <v>710</v>
      </c>
      <c r="D645" s="247" t="s">
        <v>406</v>
      </c>
      <c r="E645" s="248" t="s">
        <v>711</v>
      </c>
      <c r="F645" s="249" t="s">
        <v>712</v>
      </c>
      <c r="G645" s="250" t="s">
        <v>179</v>
      </c>
      <c r="H645" s="251">
        <v>104</v>
      </c>
      <c r="I645" s="252"/>
      <c r="J645" s="253">
        <f>ROUND(I645*H645,2)</f>
        <v>0</v>
      </c>
      <c r="K645" s="249" t="s">
        <v>180</v>
      </c>
      <c r="L645" s="254"/>
      <c r="M645" s="255" t="s">
        <v>1</v>
      </c>
      <c r="N645" s="256" t="s">
        <v>43</v>
      </c>
      <c r="O645" s="71"/>
      <c r="P645" s="217">
        <f>O645*H645</f>
        <v>0</v>
      </c>
      <c r="Q645" s="217">
        <v>6.8000000000000005E-2</v>
      </c>
      <c r="R645" s="217">
        <f>Q645*H645</f>
        <v>7.072000000000001</v>
      </c>
      <c r="S645" s="217">
        <v>0</v>
      </c>
      <c r="T645" s="218">
        <f>S645*H645</f>
        <v>0</v>
      </c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R645" s="219" t="s">
        <v>241</v>
      </c>
      <c r="AT645" s="219" t="s">
        <v>406</v>
      </c>
      <c r="AU645" s="219" t="s">
        <v>87</v>
      </c>
      <c r="AY645" s="17" t="s">
        <v>174</v>
      </c>
      <c r="BE645" s="220">
        <f>IF(N645="základní",J645,0)</f>
        <v>0</v>
      </c>
      <c r="BF645" s="220">
        <f>IF(N645="snížená",J645,0)</f>
        <v>0</v>
      </c>
      <c r="BG645" s="220">
        <f>IF(N645="zákl. přenesená",J645,0)</f>
        <v>0</v>
      </c>
      <c r="BH645" s="220">
        <f>IF(N645="sníž. přenesená",J645,0)</f>
        <v>0</v>
      </c>
      <c r="BI645" s="220">
        <f>IF(N645="nulová",J645,0)</f>
        <v>0</v>
      </c>
      <c r="BJ645" s="17" t="s">
        <v>85</v>
      </c>
      <c r="BK645" s="220">
        <f>ROUND(I645*H645,2)</f>
        <v>0</v>
      </c>
      <c r="BL645" s="17" t="s">
        <v>181</v>
      </c>
      <c r="BM645" s="219" t="s">
        <v>713</v>
      </c>
    </row>
    <row r="646" spans="1:65" s="2" customFormat="1" ht="11.25">
      <c r="A646" s="34"/>
      <c r="B646" s="35"/>
      <c r="C646" s="36"/>
      <c r="D646" s="221" t="s">
        <v>183</v>
      </c>
      <c r="E646" s="36"/>
      <c r="F646" s="222" t="s">
        <v>712</v>
      </c>
      <c r="G646" s="36"/>
      <c r="H646" s="36"/>
      <c r="I646" s="122"/>
      <c r="J646" s="36"/>
      <c r="K646" s="36"/>
      <c r="L646" s="39"/>
      <c r="M646" s="223"/>
      <c r="N646" s="224"/>
      <c r="O646" s="71"/>
      <c r="P646" s="71"/>
      <c r="Q646" s="71"/>
      <c r="R646" s="71"/>
      <c r="S646" s="71"/>
      <c r="T646" s="72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T646" s="17" t="s">
        <v>183</v>
      </c>
      <c r="AU646" s="17" t="s">
        <v>87</v>
      </c>
    </row>
    <row r="647" spans="1:65" s="13" customFormat="1" ht="11.25">
      <c r="B647" s="225"/>
      <c r="C647" s="226"/>
      <c r="D647" s="221" t="s">
        <v>185</v>
      </c>
      <c r="E647" s="227" t="s">
        <v>1</v>
      </c>
      <c r="F647" s="228" t="s">
        <v>714</v>
      </c>
      <c r="G647" s="226"/>
      <c r="H647" s="229">
        <v>109</v>
      </c>
      <c r="I647" s="230"/>
      <c r="J647" s="226"/>
      <c r="K647" s="226"/>
      <c r="L647" s="231"/>
      <c r="M647" s="232"/>
      <c r="N647" s="233"/>
      <c r="O647" s="233"/>
      <c r="P647" s="233"/>
      <c r="Q647" s="233"/>
      <c r="R647" s="233"/>
      <c r="S647" s="233"/>
      <c r="T647" s="234"/>
      <c r="AT647" s="235" t="s">
        <v>185</v>
      </c>
      <c r="AU647" s="235" t="s">
        <v>87</v>
      </c>
      <c r="AV647" s="13" t="s">
        <v>87</v>
      </c>
      <c r="AW647" s="13" t="s">
        <v>34</v>
      </c>
      <c r="AX647" s="13" t="s">
        <v>78</v>
      </c>
      <c r="AY647" s="235" t="s">
        <v>174</v>
      </c>
    </row>
    <row r="648" spans="1:65" s="13" customFormat="1" ht="11.25">
      <c r="B648" s="225"/>
      <c r="C648" s="226"/>
      <c r="D648" s="221" t="s">
        <v>185</v>
      </c>
      <c r="E648" s="227" t="s">
        <v>1</v>
      </c>
      <c r="F648" s="228" t="s">
        <v>687</v>
      </c>
      <c r="G648" s="226"/>
      <c r="H648" s="229">
        <v>-2</v>
      </c>
      <c r="I648" s="230"/>
      <c r="J648" s="226"/>
      <c r="K648" s="226"/>
      <c r="L648" s="231"/>
      <c r="M648" s="232"/>
      <c r="N648" s="233"/>
      <c r="O648" s="233"/>
      <c r="P648" s="233"/>
      <c r="Q648" s="233"/>
      <c r="R648" s="233"/>
      <c r="S648" s="233"/>
      <c r="T648" s="234"/>
      <c r="AT648" s="235" t="s">
        <v>185</v>
      </c>
      <c r="AU648" s="235" t="s">
        <v>87</v>
      </c>
      <c r="AV648" s="13" t="s">
        <v>87</v>
      </c>
      <c r="AW648" s="13" t="s">
        <v>34</v>
      </c>
      <c r="AX648" s="13" t="s">
        <v>78</v>
      </c>
      <c r="AY648" s="235" t="s">
        <v>174</v>
      </c>
    </row>
    <row r="649" spans="1:65" s="13" customFormat="1" ht="11.25">
      <c r="B649" s="225"/>
      <c r="C649" s="226"/>
      <c r="D649" s="221" t="s">
        <v>185</v>
      </c>
      <c r="E649" s="227" t="s">
        <v>1</v>
      </c>
      <c r="F649" s="228" t="s">
        <v>688</v>
      </c>
      <c r="G649" s="226"/>
      <c r="H649" s="229">
        <v>-3</v>
      </c>
      <c r="I649" s="230"/>
      <c r="J649" s="226"/>
      <c r="K649" s="226"/>
      <c r="L649" s="231"/>
      <c r="M649" s="232"/>
      <c r="N649" s="233"/>
      <c r="O649" s="233"/>
      <c r="P649" s="233"/>
      <c r="Q649" s="233"/>
      <c r="R649" s="233"/>
      <c r="S649" s="233"/>
      <c r="T649" s="234"/>
      <c r="AT649" s="235" t="s">
        <v>185</v>
      </c>
      <c r="AU649" s="235" t="s">
        <v>87</v>
      </c>
      <c r="AV649" s="13" t="s">
        <v>87</v>
      </c>
      <c r="AW649" s="13" t="s">
        <v>34</v>
      </c>
      <c r="AX649" s="13" t="s">
        <v>78</v>
      </c>
      <c r="AY649" s="235" t="s">
        <v>174</v>
      </c>
    </row>
    <row r="650" spans="1:65" s="14" customFormat="1" ht="11.25">
      <c r="B650" s="236"/>
      <c r="C650" s="237"/>
      <c r="D650" s="221" t="s">
        <v>185</v>
      </c>
      <c r="E650" s="238" t="s">
        <v>1</v>
      </c>
      <c r="F650" s="239" t="s">
        <v>187</v>
      </c>
      <c r="G650" s="237"/>
      <c r="H650" s="240">
        <v>104</v>
      </c>
      <c r="I650" s="241"/>
      <c r="J650" s="237"/>
      <c r="K650" s="237"/>
      <c r="L650" s="242"/>
      <c r="M650" s="243"/>
      <c r="N650" s="244"/>
      <c r="O650" s="244"/>
      <c r="P650" s="244"/>
      <c r="Q650" s="244"/>
      <c r="R650" s="244"/>
      <c r="S650" s="244"/>
      <c r="T650" s="245"/>
      <c r="AT650" s="246" t="s">
        <v>185</v>
      </c>
      <c r="AU650" s="246" t="s">
        <v>87</v>
      </c>
      <c r="AV650" s="14" t="s">
        <v>181</v>
      </c>
      <c r="AW650" s="14" t="s">
        <v>34</v>
      </c>
      <c r="AX650" s="14" t="s">
        <v>85</v>
      </c>
      <c r="AY650" s="246" t="s">
        <v>174</v>
      </c>
    </row>
    <row r="651" spans="1:65" s="2" customFormat="1" ht="16.5" customHeight="1">
      <c r="A651" s="34"/>
      <c r="B651" s="35"/>
      <c r="C651" s="208" t="s">
        <v>715</v>
      </c>
      <c r="D651" s="208" t="s">
        <v>176</v>
      </c>
      <c r="E651" s="209" t="s">
        <v>716</v>
      </c>
      <c r="F651" s="210" t="s">
        <v>717</v>
      </c>
      <c r="G651" s="211" t="s">
        <v>179</v>
      </c>
      <c r="H651" s="212">
        <v>41</v>
      </c>
      <c r="I651" s="213"/>
      <c r="J651" s="214">
        <f>ROUND(I651*H651,2)</f>
        <v>0</v>
      </c>
      <c r="K651" s="210" t="s">
        <v>180</v>
      </c>
      <c r="L651" s="39"/>
      <c r="M651" s="215" t="s">
        <v>1</v>
      </c>
      <c r="N651" s="216" t="s">
        <v>43</v>
      </c>
      <c r="O651" s="71"/>
      <c r="P651" s="217">
        <f>O651*H651</f>
        <v>0</v>
      </c>
      <c r="Q651" s="217">
        <v>6.6E-3</v>
      </c>
      <c r="R651" s="217">
        <f>Q651*H651</f>
        <v>0.27060000000000001</v>
      </c>
      <c r="S651" s="217">
        <v>0</v>
      </c>
      <c r="T651" s="218">
        <f>S651*H651</f>
        <v>0</v>
      </c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R651" s="219" t="s">
        <v>181</v>
      </c>
      <c r="AT651" s="219" t="s">
        <v>176</v>
      </c>
      <c r="AU651" s="219" t="s">
        <v>87</v>
      </c>
      <c r="AY651" s="17" t="s">
        <v>174</v>
      </c>
      <c r="BE651" s="220">
        <f>IF(N651="základní",J651,0)</f>
        <v>0</v>
      </c>
      <c r="BF651" s="220">
        <f>IF(N651="snížená",J651,0)</f>
        <v>0</v>
      </c>
      <c r="BG651" s="220">
        <f>IF(N651="zákl. přenesená",J651,0)</f>
        <v>0</v>
      </c>
      <c r="BH651" s="220">
        <f>IF(N651="sníž. přenesená",J651,0)</f>
        <v>0</v>
      </c>
      <c r="BI651" s="220">
        <f>IF(N651="nulová",J651,0)</f>
        <v>0</v>
      </c>
      <c r="BJ651" s="17" t="s">
        <v>85</v>
      </c>
      <c r="BK651" s="220">
        <f>ROUND(I651*H651,2)</f>
        <v>0</v>
      </c>
      <c r="BL651" s="17" t="s">
        <v>181</v>
      </c>
      <c r="BM651" s="219" t="s">
        <v>718</v>
      </c>
    </row>
    <row r="652" spans="1:65" s="2" customFormat="1" ht="19.5">
      <c r="A652" s="34"/>
      <c r="B652" s="35"/>
      <c r="C652" s="36"/>
      <c r="D652" s="221" t="s">
        <v>183</v>
      </c>
      <c r="E652" s="36"/>
      <c r="F652" s="222" t="s">
        <v>719</v>
      </c>
      <c r="G652" s="36"/>
      <c r="H652" s="36"/>
      <c r="I652" s="122"/>
      <c r="J652" s="36"/>
      <c r="K652" s="36"/>
      <c r="L652" s="39"/>
      <c r="M652" s="223"/>
      <c r="N652" s="224"/>
      <c r="O652" s="71"/>
      <c r="P652" s="71"/>
      <c r="Q652" s="71"/>
      <c r="R652" s="71"/>
      <c r="S652" s="71"/>
      <c r="T652" s="72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T652" s="17" t="s">
        <v>183</v>
      </c>
      <c r="AU652" s="17" t="s">
        <v>87</v>
      </c>
    </row>
    <row r="653" spans="1:65" s="13" customFormat="1" ht="22.5">
      <c r="B653" s="225"/>
      <c r="C653" s="226"/>
      <c r="D653" s="221" t="s">
        <v>185</v>
      </c>
      <c r="E653" s="227" t="s">
        <v>1</v>
      </c>
      <c r="F653" s="228" t="s">
        <v>720</v>
      </c>
      <c r="G653" s="226"/>
      <c r="H653" s="229">
        <v>41</v>
      </c>
      <c r="I653" s="230"/>
      <c r="J653" s="226"/>
      <c r="K653" s="226"/>
      <c r="L653" s="231"/>
      <c r="M653" s="232"/>
      <c r="N653" s="233"/>
      <c r="O653" s="233"/>
      <c r="P653" s="233"/>
      <c r="Q653" s="233"/>
      <c r="R653" s="233"/>
      <c r="S653" s="233"/>
      <c r="T653" s="234"/>
      <c r="AT653" s="235" t="s">
        <v>185</v>
      </c>
      <c r="AU653" s="235" t="s">
        <v>87</v>
      </c>
      <c r="AV653" s="13" t="s">
        <v>87</v>
      </c>
      <c r="AW653" s="13" t="s">
        <v>34</v>
      </c>
      <c r="AX653" s="13" t="s">
        <v>78</v>
      </c>
      <c r="AY653" s="235" t="s">
        <v>174</v>
      </c>
    </row>
    <row r="654" spans="1:65" s="14" customFormat="1" ht="11.25">
      <c r="B654" s="236"/>
      <c r="C654" s="237"/>
      <c r="D654" s="221" t="s">
        <v>185</v>
      </c>
      <c r="E654" s="238" t="s">
        <v>1</v>
      </c>
      <c r="F654" s="239" t="s">
        <v>187</v>
      </c>
      <c r="G654" s="237"/>
      <c r="H654" s="240">
        <v>41</v>
      </c>
      <c r="I654" s="241"/>
      <c r="J654" s="237"/>
      <c r="K654" s="237"/>
      <c r="L654" s="242"/>
      <c r="M654" s="243"/>
      <c r="N654" s="244"/>
      <c r="O654" s="244"/>
      <c r="P654" s="244"/>
      <c r="Q654" s="244"/>
      <c r="R654" s="244"/>
      <c r="S654" s="244"/>
      <c r="T654" s="245"/>
      <c r="AT654" s="246" t="s">
        <v>185</v>
      </c>
      <c r="AU654" s="246" t="s">
        <v>87</v>
      </c>
      <c r="AV654" s="14" t="s">
        <v>181</v>
      </c>
      <c r="AW654" s="14" t="s">
        <v>34</v>
      </c>
      <c r="AX654" s="14" t="s">
        <v>85</v>
      </c>
      <c r="AY654" s="246" t="s">
        <v>174</v>
      </c>
    </row>
    <row r="655" spans="1:65" s="2" customFormat="1" ht="24" customHeight="1">
      <c r="A655" s="34"/>
      <c r="B655" s="35"/>
      <c r="C655" s="247" t="s">
        <v>721</v>
      </c>
      <c r="D655" s="247" t="s">
        <v>406</v>
      </c>
      <c r="E655" s="248" t="s">
        <v>722</v>
      </c>
      <c r="F655" s="249" t="s">
        <v>723</v>
      </c>
      <c r="G655" s="250" t="s">
        <v>179</v>
      </c>
      <c r="H655" s="251">
        <v>41</v>
      </c>
      <c r="I655" s="252"/>
      <c r="J655" s="253">
        <f>ROUND(I655*H655,2)</f>
        <v>0</v>
      </c>
      <c r="K655" s="249" t="s">
        <v>180</v>
      </c>
      <c r="L655" s="254"/>
      <c r="M655" s="255" t="s">
        <v>1</v>
      </c>
      <c r="N655" s="256" t="s">
        <v>43</v>
      </c>
      <c r="O655" s="71"/>
      <c r="P655" s="217">
        <f>O655*H655</f>
        <v>0</v>
      </c>
      <c r="Q655" s="217">
        <v>8.1000000000000003E-2</v>
      </c>
      <c r="R655" s="217">
        <f>Q655*H655</f>
        <v>3.3210000000000002</v>
      </c>
      <c r="S655" s="217">
        <v>0</v>
      </c>
      <c r="T655" s="218">
        <f>S655*H655</f>
        <v>0</v>
      </c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R655" s="219" t="s">
        <v>241</v>
      </c>
      <c r="AT655" s="219" t="s">
        <v>406</v>
      </c>
      <c r="AU655" s="219" t="s">
        <v>87</v>
      </c>
      <c r="AY655" s="17" t="s">
        <v>174</v>
      </c>
      <c r="BE655" s="220">
        <f>IF(N655="základní",J655,0)</f>
        <v>0</v>
      </c>
      <c r="BF655" s="220">
        <f>IF(N655="snížená",J655,0)</f>
        <v>0</v>
      </c>
      <c r="BG655" s="220">
        <f>IF(N655="zákl. přenesená",J655,0)</f>
        <v>0</v>
      </c>
      <c r="BH655" s="220">
        <f>IF(N655="sníž. přenesená",J655,0)</f>
        <v>0</v>
      </c>
      <c r="BI655" s="220">
        <f>IF(N655="nulová",J655,0)</f>
        <v>0</v>
      </c>
      <c r="BJ655" s="17" t="s">
        <v>85</v>
      </c>
      <c r="BK655" s="220">
        <f>ROUND(I655*H655,2)</f>
        <v>0</v>
      </c>
      <c r="BL655" s="17" t="s">
        <v>181</v>
      </c>
      <c r="BM655" s="219" t="s">
        <v>724</v>
      </c>
    </row>
    <row r="656" spans="1:65" s="2" customFormat="1" ht="11.25">
      <c r="A656" s="34"/>
      <c r="B656" s="35"/>
      <c r="C656" s="36"/>
      <c r="D656" s="221" t="s">
        <v>183</v>
      </c>
      <c r="E656" s="36"/>
      <c r="F656" s="222" t="s">
        <v>723</v>
      </c>
      <c r="G656" s="36"/>
      <c r="H656" s="36"/>
      <c r="I656" s="122"/>
      <c r="J656" s="36"/>
      <c r="K656" s="36"/>
      <c r="L656" s="39"/>
      <c r="M656" s="223"/>
      <c r="N656" s="224"/>
      <c r="O656" s="71"/>
      <c r="P656" s="71"/>
      <c r="Q656" s="71"/>
      <c r="R656" s="71"/>
      <c r="S656" s="71"/>
      <c r="T656" s="72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T656" s="17" t="s">
        <v>183</v>
      </c>
      <c r="AU656" s="17" t="s">
        <v>87</v>
      </c>
    </row>
    <row r="657" spans="1:65" s="13" customFormat="1" ht="11.25">
      <c r="B657" s="225"/>
      <c r="C657" s="226"/>
      <c r="D657" s="221" t="s">
        <v>185</v>
      </c>
      <c r="E657" s="227" t="s">
        <v>1</v>
      </c>
      <c r="F657" s="228" t="s">
        <v>725</v>
      </c>
      <c r="G657" s="226"/>
      <c r="H657" s="229">
        <v>41</v>
      </c>
      <c r="I657" s="230"/>
      <c r="J657" s="226"/>
      <c r="K657" s="226"/>
      <c r="L657" s="231"/>
      <c r="M657" s="232"/>
      <c r="N657" s="233"/>
      <c r="O657" s="233"/>
      <c r="P657" s="233"/>
      <c r="Q657" s="233"/>
      <c r="R657" s="233"/>
      <c r="S657" s="233"/>
      <c r="T657" s="234"/>
      <c r="AT657" s="235" t="s">
        <v>185</v>
      </c>
      <c r="AU657" s="235" t="s">
        <v>87</v>
      </c>
      <c r="AV657" s="13" t="s">
        <v>87</v>
      </c>
      <c r="AW657" s="13" t="s">
        <v>34</v>
      </c>
      <c r="AX657" s="13" t="s">
        <v>78</v>
      </c>
      <c r="AY657" s="235" t="s">
        <v>174</v>
      </c>
    </row>
    <row r="658" spans="1:65" s="14" customFormat="1" ht="11.25">
      <c r="B658" s="236"/>
      <c r="C658" s="237"/>
      <c r="D658" s="221" t="s">
        <v>185</v>
      </c>
      <c r="E658" s="238" t="s">
        <v>1</v>
      </c>
      <c r="F658" s="239" t="s">
        <v>187</v>
      </c>
      <c r="G658" s="237"/>
      <c r="H658" s="240">
        <v>41</v>
      </c>
      <c r="I658" s="241"/>
      <c r="J658" s="237"/>
      <c r="K658" s="237"/>
      <c r="L658" s="242"/>
      <c r="M658" s="243"/>
      <c r="N658" s="244"/>
      <c r="O658" s="244"/>
      <c r="P658" s="244"/>
      <c r="Q658" s="244"/>
      <c r="R658" s="244"/>
      <c r="S658" s="244"/>
      <c r="T658" s="245"/>
      <c r="AT658" s="246" t="s">
        <v>185</v>
      </c>
      <c r="AU658" s="246" t="s">
        <v>87</v>
      </c>
      <c r="AV658" s="14" t="s">
        <v>181</v>
      </c>
      <c r="AW658" s="14" t="s">
        <v>34</v>
      </c>
      <c r="AX658" s="14" t="s">
        <v>85</v>
      </c>
      <c r="AY658" s="246" t="s">
        <v>174</v>
      </c>
    </row>
    <row r="659" spans="1:65" s="2" customFormat="1" ht="24" customHeight="1">
      <c r="A659" s="34"/>
      <c r="B659" s="35"/>
      <c r="C659" s="208" t="s">
        <v>726</v>
      </c>
      <c r="D659" s="208" t="s">
        <v>176</v>
      </c>
      <c r="E659" s="209" t="s">
        <v>727</v>
      </c>
      <c r="F659" s="210" t="s">
        <v>728</v>
      </c>
      <c r="G659" s="211" t="s">
        <v>304</v>
      </c>
      <c r="H659" s="212">
        <v>52.488</v>
      </c>
      <c r="I659" s="213"/>
      <c r="J659" s="214">
        <f>ROUND(I659*H659,2)</f>
        <v>0</v>
      </c>
      <c r="K659" s="210" t="s">
        <v>180</v>
      </c>
      <c r="L659" s="39"/>
      <c r="M659" s="215" t="s">
        <v>1</v>
      </c>
      <c r="N659" s="216" t="s">
        <v>43</v>
      </c>
      <c r="O659" s="71"/>
      <c r="P659" s="217">
        <f>O659*H659</f>
        <v>0</v>
      </c>
      <c r="Q659" s="217">
        <v>0</v>
      </c>
      <c r="R659" s="217">
        <f>Q659*H659</f>
        <v>0</v>
      </c>
      <c r="S659" s="217">
        <v>0</v>
      </c>
      <c r="T659" s="218">
        <f>S659*H659</f>
        <v>0</v>
      </c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R659" s="219" t="s">
        <v>181</v>
      </c>
      <c r="AT659" s="219" t="s">
        <v>176</v>
      </c>
      <c r="AU659" s="219" t="s">
        <v>87</v>
      </c>
      <c r="AY659" s="17" t="s">
        <v>174</v>
      </c>
      <c r="BE659" s="220">
        <f>IF(N659="základní",J659,0)</f>
        <v>0</v>
      </c>
      <c r="BF659" s="220">
        <f>IF(N659="snížená",J659,0)</f>
        <v>0</v>
      </c>
      <c r="BG659" s="220">
        <f>IF(N659="zákl. přenesená",J659,0)</f>
        <v>0</v>
      </c>
      <c r="BH659" s="220">
        <f>IF(N659="sníž. přenesená",J659,0)</f>
        <v>0</v>
      </c>
      <c r="BI659" s="220">
        <f>IF(N659="nulová",J659,0)</f>
        <v>0</v>
      </c>
      <c r="BJ659" s="17" t="s">
        <v>85</v>
      </c>
      <c r="BK659" s="220">
        <f>ROUND(I659*H659,2)</f>
        <v>0</v>
      </c>
      <c r="BL659" s="17" t="s">
        <v>181</v>
      </c>
      <c r="BM659" s="219" t="s">
        <v>729</v>
      </c>
    </row>
    <row r="660" spans="1:65" s="2" customFormat="1" ht="29.25">
      <c r="A660" s="34"/>
      <c r="B660" s="35"/>
      <c r="C660" s="36"/>
      <c r="D660" s="221" t="s">
        <v>183</v>
      </c>
      <c r="E660" s="36"/>
      <c r="F660" s="222" t="s">
        <v>730</v>
      </c>
      <c r="G660" s="36"/>
      <c r="H660" s="36"/>
      <c r="I660" s="122"/>
      <c r="J660" s="36"/>
      <c r="K660" s="36"/>
      <c r="L660" s="39"/>
      <c r="M660" s="223"/>
      <c r="N660" s="224"/>
      <c r="O660" s="71"/>
      <c r="P660" s="71"/>
      <c r="Q660" s="71"/>
      <c r="R660" s="71"/>
      <c r="S660" s="71"/>
      <c r="T660" s="72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T660" s="17" t="s">
        <v>183</v>
      </c>
      <c r="AU660" s="17" t="s">
        <v>87</v>
      </c>
    </row>
    <row r="661" spans="1:65" s="13" customFormat="1" ht="11.25">
      <c r="B661" s="225"/>
      <c r="C661" s="226"/>
      <c r="D661" s="221" t="s">
        <v>185</v>
      </c>
      <c r="E661" s="227" t="s">
        <v>1</v>
      </c>
      <c r="F661" s="228" t="s">
        <v>731</v>
      </c>
      <c r="G661" s="226"/>
      <c r="H661" s="229">
        <v>52.488</v>
      </c>
      <c r="I661" s="230"/>
      <c r="J661" s="226"/>
      <c r="K661" s="226"/>
      <c r="L661" s="231"/>
      <c r="M661" s="232"/>
      <c r="N661" s="233"/>
      <c r="O661" s="233"/>
      <c r="P661" s="233"/>
      <c r="Q661" s="233"/>
      <c r="R661" s="233"/>
      <c r="S661" s="233"/>
      <c r="T661" s="234"/>
      <c r="AT661" s="235" t="s">
        <v>185</v>
      </c>
      <c r="AU661" s="235" t="s">
        <v>87</v>
      </c>
      <c r="AV661" s="13" t="s">
        <v>87</v>
      </c>
      <c r="AW661" s="13" t="s">
        <v>34</v>
      </c>
      <c r="AX661" s="13" t="s">
        <v>78</v>
      </c>
      <c r="AY661" s="235" t="s">
        <v>174</v>
      </c>
    </row>
    <row r="662" spans="1:65" s="14" customFormat="1" ht="11.25">
      <c r="B662" s="236"/>
      <c r="C662" s="237"/>
      <c r="D662" s="221" t="s">
        <v>185</v>
      </c>
      <c r="E662" s="238" t="s">
        <v>1</v>
      </c>
      <c r="F662" s="239" t="s">
        <v>187</v>
      </c>
      <c r="G662" s="237"/>
      <c r="H662" s="240">
        <v>52.488</v>
      </c>
      <c r="I662" s="241"/>
      <c r="J662" s="237"/>
      <c r="K662" s="237"/>
      <c r="L662" s="242"/>
      <c r="M662" s="243"/>
      <c r="N662" s="244"/>
      <c r="O662" s="244"/>
      <c r="P662" s="244"/>
      <c r="Q662" s="244"/>
      <c r="R662" s="244"/>
      <c r="S662" s="244"/>
      <c r="T662" s="245"/>
      <c r="AT662" s="246" t="s">
        <v>185</v>
      </c>
      <c r="AU662" s="246" t="s">
        <v>87</v>
      </c>
      <c r="AV662" s="14" t="s">
        <v>181</v>
      </c>
      <c r="AW662" s="14" t="s">
        <v>34</v>
      </c>
      <c r="AX662" s="14" t="s">
        <v>85</v>
      </c>
      <c r="AY662" s="246" t="s">
        <v>174</v>
      </c>
    </row>
    <row r="663" spans="1:65" s="2" customFormat="1" ht="24" customHeight="1">
      <c r="A663" s="34"/>
      <c r="B663" s="35"/>
      <c r="C663" s="208" t="s">
        <v>732</v>
      </c>
      <c r="D663" s="208" t="s">
        <v>176</v>
      </c>
      <c r="E663" s="209" t="s">
        <v>733</v>
      </c>
      <c r="F663" s="210" t="s">
        <v>734</v>
      </c>
      <c r="G663" s="211" t="s">
        <v>194</v>
      </c>
      <c r="H663" s="212">
        <v>116.64</v>
      </c>
      <c r="I663" s="213"/>
      <c r="J663" s="214">
        <f>ROUND(I663*H663,2)</f>
        <v>0</v>
      </c>
      <c r="K663" s="210" t="s">
        <v>180</v>
      </c>
      <c r="L663" s="39"/>
      <c r="M663" s="215" t="s">
        <v>1</v>
      </c>
      <c r="N663" s="216" t="s">
        <v>43</v>
      </c>
      <c r="O663" s="71"/>
      <c r="P663" s="217">
        <f>O663*H663</f>
        <v>0</v>
      </c>
      <c r="Q663" s="217">
        <v>6.3200000000000001E-3</v>
      </c>
      <c r="R663" s="217">
        <f>Q663*H663</f>
        <v>0.73716480000000006</v>
      </c>
      <c r="S663" s="217">
        <v>0</v>
      </c>
      <c r="T663" s="218">
        <f>S663*H663</f>
        <v>0</v>
      </c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R663" s="219" t="s">
        <v>181</v>
      </c>
      <c r="AT663" s="219" t="s">
        <v>176</v>
      </c>
      <c r="AU663" s="219" t="s">
        <v>87</v>
      </c>
      <c r="AY663" s="17" t="s">
        <v>174</v>
      </c>
      <c r="BE663" s="220">
        <f>IF(N663="základní",J663,0)</f>
        <v>0</v>
      </c>
      <c r="BF663" s="220">
        <f>IF(N663="snížená",J663,0)</f>
        <v>0</v>
      </c>
      <c r="BG663" s="220">
        <f>IF(N663="zákl. přenesená",J663,0)</f>
        <v>0</v>
      </c>
      <c r="BH663" s="220">
        <f>IF(N663="sníž. přenesená",J663,0)</f>
        <v>0</v>
      </c>
      <c r="BI663" s="220">
        <f>IF(N663="nulová",J663,0)</f>
        <v>0</v>
      </c>
      <c r="BJ663" s="17" t="s">
        <v>85</v>
      </c>
      <c r="BK663" s="220">
        <f>ROUND(I663*H663,2)</f>
        <v>0</v>
      </c>
      <c r="BL663" s="17" t="s">
        <v>181</v>
      </c>
      <c r="BM663" s="219" t="s">
        <v>735</v>
      </c>
    </row>
    <row r="664" spans="1:65" s="2" customFormat="1" ht="29.25">
      <c r="A664" s="34"/>
      <c r="B664" s="35"/>
      <c r="C664" s="36"/>
      <c r="D664" s="221" t="s">
        <v>183</v>
      </c>
      <c r="E664" s="36"/>
      <c r="F664" s="222" t="s">
        <v>736</v>
      </c>
      <c r="G664" s="36"/>
      <c r="H664" s="36"/>
      <c r="I664" s="122"/>
      <c r="J664" s="36"/>
      <c r="K664" s="36"/>
      <c r="L664" s="39"/>
      <c r="M664" s="223"/>
      <c r="N664" s="224"/>
      <c r="O664" s="71"/>
      <c r="P664" s="71"/>
      <c r="Q664" s="71"/>
      <c r="R664" s="71"/>
      <c r="S664" s="71"/>
      <c r="T664" s="72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T664" s="17" t="s">
        <v>183</v>
      </c>
      <c r="AU664" s="17" t="s">
        <v>87</v>
      </c>
    </row>
    <row r="665" spans="1:65" s="13" customFormat="1" ht="11.25">
      <c r="B665" s="225"/>
      <c r="C665" s="226"/>
      <c r="D665" s="221" t="s">
        <v>185</v>
      </c>
      <c r="E665" s="227" t="s">
        <v>1</v>
      </c>
      <c r="F665" s="228" t="s">
        <v>737</v>
      </c>
      <c r="G665" s="226"/>
      <c r="H665" s="229">
        <v>116.64</v>
      </c>
      <c r="I665" s="230"/>
      <c r="J665" s="226"/>
      <c r="K665" s="226"/>
      <c r="L665" s="231"/>
      <c r="M665" s="232"/>
      <c r="N665" s="233"/>
      <c r="O665" s="233"/>
      <c r="P665" s="233"/>
      <c r="Q665" s="233"/>
      <c r="R665" s="233"/>
      <c r="S665" s="233"/>
      <c r="T665" s="234"/>
      <c r="AT665" s="235" t="s">
        <v>185</v>
      </c>
      <c r="AU665" s="235" t="s">
        <v>87</v>
      </c>
      <c r="AV665" s="13" t="s">
        <v>87</v>
      </c>
      <c r="AW665" s="13" t="s">
        <v>34</v>
      </c>
      <c r="AX665" s="13" t="s">
        <v>78</v>
      </c>
      <c r="AY665" s="235" t="s">
        <v>174</v>
      </c>
    </row>
    <row r="666" spans="1:65" s="14" customFormat="1" ht="11.25">
      <c r="B666" s="236"/>
      <c r="C666" s="237"/>
      <c r="D666" s="221" t="s">
        <v>185</v>
      </c>
      <c r="E666" s="238" t="s">
        <v>1</v>
      </c>
      <c r="F666" s="239" t="s">
        <v>187</v>
      </c>
      <c r="G666" s="237"/>
      <c r="H666" s="240">
        <v>116.64</v>
      </c>
      <c r="I666" s="241"/>
      <c r="J666" s="237"/>
      <c r="K666" s="237"/>
      <c r="L666" s="242"/>
      <c r="M666" s="243"/>
      <c r="N666" s="244"/>
      <c r="O666" s="244"/>
      <c r="P666" s="244"/>
      <c r="Q666" s="244"/>
      <c r="R666" s="244"/>
      <c r="S666" s="244"/>
      <c r="T666" s="245"/>
      <c r="AT666" s="246" t="s">
        <v>185</v>
      </c>
      <c r="AU666" s="246" t="s">
        <v>87</v>
      </c>
      <c r="AV666" s="14" t="s">
        <v>181</v>
      </c>
      <c r="AW666" s="14" t="s">
        <v>34</v>
      </c>
      <c r="AX666" s="14" t="s">
        <v>85</v>
      </c>
      <c r="AY666" s="246" t="s">
        <v>174</v>
      </c>
    </row>
    <row r="667" spans="1:65" s="2" customFormat="1" ht="24" customHeight="1">
      <c r="A667" s="34"/>
      <c r="B667" s="35"/>
      <c r="C667" s="208" t="s">
        <v>738</v>
      </c>
      <c r="D667" s="208" t="s">
        <v>176</v>
      </c>
      <c r="E667" s="209" t="s">
        <v>739</v>
      </c>
      <c r="F667" s="210" t="s">
        <v>740</v>
      </c>
      <c r="G667" s="211" t="s">
        <v>179</v>
      </c>
      <c r="H667" s="212">
        <v>108</v>
      </c>
      <c r="I667" s="213"/>
      <c r="J667" s="214">
        <f>ROUND(I667*H667,2)</f>
        <v>0</v>
      </c>
      <c r="K667" s="210" t="s">
        <v>180</v>
      </c>
      <c r="L667" s="39"/>
      <c r="M667" s="215" t="s">
        <v>1</v>
      </c>
      <c r="N667" s="216" t="s">
        <v>43</v>
      </c>
      <c r="O667" s="71"/>
      <c r="P667" s="217">
        <f>O667*H667</f>
        <v>0</v>
      </c>
      <c r="Q667" s="217">
        <v>8.8319999999999996E-2</v>
      </c>
      <c r="R667" s="217">
        <f>Q667*H667</f>
        <v>9.5385600000000004</v>
      </c>
      <c r="S667" s="217">
        <v>0</v>
      </c>
      <c r="T667" s="218">
        <f>S667*H667</f>
        <v>0</v>
      </c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R667" s="219" t="s">
        <v>181</v>
      </c>
      <c r="AT667" s="219" t="s">
        <v>176</v>
      </c>
      <c r="AU667" s="219" t="s">
        <v>87</v>
      </c>
      <c r="AY667" s="17" t="s">
        <v>174</v>
      </c>
      <c r="BE667" s="220">
        <f>IF(N667="základní",J667,0)</f>
        <v>0</v>
      </c>
      <c r="BF667" s="220">
        <f>IF(N667="snížená",J667,0)</f>
        <v>0</v>
      </c>
      <c r="BG667" s="220">
        <f>IF(N667="zákl. přenesená",J667,0)</f>
        <v>0</v>
      </c>
      <c r="BH667" s="220">
        <f>IF(N667="sníž. přenesená",J667,0)</f>
        <v>0</v>
      </c>
      <c r="BI667" s="220">
        <f>IF(N667="nulová",J667,0)</f>
        <v>0</v>
      </c>
      <c r="BJ667" s="17" t="s">
        <v>85</v>
      </c>
      <c r="BK667" s="220">
        <f>ROUND(I667*H667,2)</f>
        <v>0</v>
      </c>
      <c r="BL667" s="17" t="s">
        <v>181</v>
      </c>
      <c r="BM667" s="219" t="s">
        <v>741</v>
      </c>
    </row>
    <row r="668" spans="1:65" s="2" customFormat="1" ht="29.25">
      <c r="A668" s="34"/>
      <c r="B668" s="35"/>
      <c r="C668" s="36"/>
      <c r="D668" s="221" t="s">
        <v>183</v>
      </c>
      <c r="E668" s="36"/>
      <c r="F668" s="222" t="s">
        <v>742</v>
      </c>
      <c r="G668" s="36"/>
      <c r="H668" s="36"/>
      <c r="I668" s="122"/>
      <c r="J668" s="36"/>
      <c r="K668" s="36"/>
      <c r="L668" s="39"/>
      <c r="M668" s="223"/>
      <c r="N668" s="224"/>
      <c r="O668" s="71"/>
      <c r="P668" s="71"/>
      <c r="Q668" s="71"/>
      <c r="R668" s="71"/>
      <c r="S668" s="71"/>
      <c r="T668" s="72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T668" s="17" t="s">
        <v>183</v>
      </c>
      <c r="AU668" s="17" t="s">
        <v>87</v>
      </c>
    </row>
    <row r="669" spans="1:65" s="13" customFormat="1" ht="11.25">
      <c r="B669" s="225"/>
      <c r="C669" s="226"/>
      <c r="D669" s="221" t="s">
        <v>185</v>
      </c>
      <c r="E669" s="227" t="s">
        <v>1</v>
      </c>
      <c r="F669" s="228" t="s">
        <v>743</v>
      </c>
      <c r="G669" s="226"/>
      <c r="H669" s="229">
        <v>108</v>
      </c>
      <c r="I669" s="230"/>
      <c r="J669" s="226"/>
      <c r="K669" s="226"/>
      <c r="L669" s="231"/>
      <c r="M669" s="232"/>
      <c r="N669" s="233"/>
      <c r="O669" s="233"/>
      <c r="P669" s="233"/>
      <c r="Q669" s="233"/>
      <c r="R669" s="233"/>
      <c r="S669" s="233"/>
      <c r="T669" s="234"/>
      <c r="AT669" s="235" t="s">
        <v>185</v>
      </c>
      <c r="AU669" s="235" t="s">
        <v>87</v>
      </c>
      <c r="AV669" s="13" t="s">
        <v>87</v>
      </c>
      <c r="AW669" s="13" t="s">
        <v>34</v>
      </c>
      <c r="AX669" s="13" t="s">
        <v>78</v>
      </c>
      <c r="AY669" s="235" t="s">
        <v>174</v>
      </c>
    </row>
    <row r="670" spans="1:65" s="14" customFormat="1" ht="11.25">
      <c r="B670" s="236"/>
      <c r="C670" s="237"/>
      <c r="D670" s="221" t="s">
        <v>185</v>
      </c>
      <c r="E670" s="238" t="s">
        <v>1</v>
      </c>
      <c r="F670" s="239" t="s">
        <v>187</v>
      </c>
      <c r="G670" s="237"/>
      <c r="H670" s="240">
        <v>108</v>
      </c>
      <c r="I670" s="241"/>
      <c r="J670" s="237"/>
      <c r="K670" s="237"/>
      <c r="L670" s="242"/>
      <c r="M670" s="243"/>
      <c r="N670" s="244"/>
      <c r="O670" s="244"/>
      <c r="P670" s="244"/>
      <c r="Q670" s="244"/>
      <c r="R670" s="244"/>
      <c r="S670" s="244"/>
      <c r="T670" s="245"/>
      <c r="AT670" s="246" t="s">
        <v>185</v>
      </c>
      <c r="AU670" s="246" t="s">
        <v>87</v>
      </c>
      <c r="AV670" s="14" t="s">
        <v>181</v>
      </c>
      <c r="AW670" s="14" t="s">
        <v>34</v>
      </c>
      <c r="AX670" s="14" t="s">
        <v>85</v>
      </c>
      <c r="AY670" s="246" t="s">
        <v>174</v>
      </c>
    </row>
    <row r="671" spans="1:65" s="12" customFormat="1" ht="22.9" customHeight="1">
      <c r="B671" s="192"/>
      <c r="C671" s="193"/>
      <c r="D671" s="194" t="s">
        <v>77</v>
      </c>
      <c r="E671" s="206" t="s">
        <v>218</v>
      </c>
      <c r="F671" s="206" t="s">
        <v>744</v>
      </c>
      <c r="G671" s="193"/>
      <c r="H671" s="193"/>
      <c r="I671" s="196"/>
      <c r="J671" s="207">
        <f>BK671</f>
        <v>0</v>
      </c>
      <c r="K671" s="193"/>
      <c r="L671" s="198"/>
      <c r="M671" s="199"/>
      <c r="N671" s="200"/>
      <c r="O671" s="200"/>
      <c r="P671" s="201">
        <f>SUM(P672:P802)</f>
        <v>0</v>
      </c>
      <c r="Q671" s="200"/>
      <c r="R671" s="201">
        <f>SUM(R672:R802)</f>
        <v>8.3767200000000006</v>
      </c>
      <c r="S671" s="200"/>
      <c r="T671" s="202">
        <f>SUM(T672:T802)</f>
        <v>0</v>
      </c>
      <c r="AR671" s="203" t="s">
        <v>85</v>
      </c>
      <c r="AT671" s="204" t="s">
        <v>77</v>
      </c>
      <c r="AU671" s="204" t="s">
        <v>85</v>
      </c>
      <c r="AY671" s="203" t="s">
        <v>174</v>
      </c>
      <c r="BK671" s="205">
        <f>SUM(BK672:BK802)</f>
        <v>0</v>
      </c>
    </row>
    <row r="672" spans="1:65" s="2" customFormat="1" ht="24" customHeight="1">
      <c r="A672" s="34"/>
      <c r="B672" s="35"/>
      <c r="C672" s="208" t="s">
        <v>745</v>
      </c>
      <c r="D672" s="208" t="s">
        <v>176</v>
      </c>
      <c r="E672" s="209" t="s">
        <v>746</v>
      </c>
      <c r="F672" s="210" t="s">
        <v>747</v>
      </c>
      <c r="G672" s="211" t="s">
        <v>194</v>
      </c>
      <c r="H672" s="212">
        <v>198.732</v>
      </c>
      <c r="I672" s="213"/>
      <c r="J672" s="214">
        <f>ROUND(I672*H672,2)</f>
        <v>0</v>
      </c>
      <c r="K672" s="210" t="s">
        <v>180</v>
      </c>
      <c r="L672" s="39"/>
      <c r="M672" s="215" t="s">
        <v>1</v>
      </c>
      <c r="N672" s="216" t="s">
        <v>43</v>
      </c>
      <c r="O672" s="71"/>
      <c r="P672" s="217">
        <f>O672*H672</f>
        <v>0</v>
      </c>
      <c r="Q672" s="217">
        <v>0</v>
      </c>
      <c r="R672" s="217">
        <f>Q672*H672</f>
        <v>0</v>
      </c>
      <c r="S672" s="217">
        <v>0</v>
      </c>
      <c r="T672" s="218">
        <f>S672*H672</f>
        <v>0</v>
      </c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R672" s="219" t="s">
        <v>181</v>
      </c>
      <c r="AT672" s="219" t="s">
        <v>176</v>
      </c>
      <c r="AU672" s="219" t="s">
        <v>87</v>
      </c>
      <c r="AY672" s="17" t="s">
        <v>174</v>
      </c>
      <c r="BE672" s="220">
        <f>IF(N672="základní",J672,0)</f>
        <v>0</v>
      </c>
      <c r="BF672" s="220">
        <f>IF(N672="snížená",J672,0)</f>
        <v>0</v>
      </c>
      <c r="BG672" s="220">
        <f>IF(N672="zákl. přenesená",J672,0)</f>
        <v>0</v>
      </c>
      <c r="BH672" s="220">
        <f>IF(N672="sníž. přenesená",J672,0)</f>
        <v>0</v>
      </c>
      <c r="BI672" s="220">
        <f>IF(N672="nulová",J672,0)</f>
        <v>0</v>
      </c>
      <c r="BJ672" s="17" t="s">
        <v>85</v>
      </c>
      <c r="BK672" s="220">
        <f>ROUND(I672*H672,2)</f>
        <v>0</v>
      </c>
      <c r="BL672" s="17" t="s">
        <v>181</v>
      </c>
      <c r="BM672" s="219" t="s">
        <v>748</v>
      </c>
    </row>
    <row r="673" spans="1:65" s="2" customFormat="1" ht="19.5">
      <c r="A673" s="34"/>
      <c r="B673" s="35"/>
      <c r="C673" s="36"/>
      <c r="D673" s="221" t="s">
        <v>183</v>
      </c>
      <c r="E673" s="36"/>
      <c r="F673" s="222" t="s">
        <v>749</v>
      </c>
      <c r="G673" s="36"/>
      <c r="H673" s="36"/>
      <c r="I673" s="122"/>
      <c r="J673" s="36"/>
      <c r="K673" s="36"/>
      <c r="L673" s="39"/>
      <c r="M673" s="223"/>
      <c r="N673" s="224"/>
      <c r="O673" s="71"/>
      <c r="P673" s="71"/>
      <c r="Q673" s="71"/>
      <c r="R673" s="71"/>
      <c r="S673" s="71"/>
      <c r="T673" s="72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T673" s="17" t="s">
        <v>183</v>
      </c>
      <c r="AU673" s="17" t="s">
        <v>87</v>
      </c>
    </row>
    <row r="674" spans="1:65" s="13" customFormat="1" ht="22.5">
      <c r="B674" s="225"/>
      <c r="C674" s="226"/>
      <c r="D674" s="221" t="s">
        <v>185</v>
      </c>
      <c r="E674" s="227" t="s">
        <v>1</v>
      </c>
      <c r="F674" s="228" t="s">
        <v>750</v>
      </c>
      <c r="G674" s="226"/>
      <c r="H674" s="229">
        <v>70.2</v>
      </c>
      <c r="I674" s="230"/>
      <c r="J674" s="226"/>
      <c r="K674" s="226"/>
      <c r="L674" s="231"/>
      <c r="M674" s="232"/>
      <c r="N674" s="233"/>
      <c r="O674" s="233"/>
      <c r="P674" s="233"/>
      <c r="Q674" s="233"/>
      <c r="R674" s="233"/>
      <c r="S674" s="233"/>
      <c r="T674" s="234"/>
      <c r="AT674" s="235" t="s">
        <v>185</v>
      </c>
      <c r="AU674" s="235" t="s">
        <v>87</v>
      </c>
      <c r="AV674" s="13" t="s">
        <v>87</v>
      </c>
      <c r="AW674" s="13" t="s">
        <v>34</v>
      </c>
      <c r="AX674" s="13" t="s">
        <v>78</v>
      </c>
      <c r="AY674" s="235" t="s">
        <v>174</v>
      </c>
    </row>
    <row r="675" spans="1:65" s="13" customFormat="1" ht="11.25">
      <c r="B675" s="225"/>
      <c r="C675" s="226"/>
      <c r="D675" s="221" t="s">
        <v>185</v>
      </c>
      <c r="E675" s="227" t="s">
        <v>1</v>
      </c>
      <c r="F675" s="228" t="s">
        <v>751</v>
      </c>
      <c r="G675" s="226"/>
      <c r="H675" s="229">
        <v>62.16</v>
      </c>
      <c r="I675" s="230"/>
      <c r="J675" s="226"/>
      <c r="K675" s="226"/>
      <c r="L675" s="231"/>
      <c r="M675" s="232"/>
      <c r="N675" s="233"/>
      <c r="O675" s="233"/>
      <c r="P675" s="233"/>
      <c r="Q675" s="233"/>
      <c r="R675" s="233"/>
      <c r="S675" s="233"/>
      <c r="T675" s="234"/>
      <c r="AT675" s="235" t="s">
        <v>185</v>
      </c>
      <c r="AU675" s="235" t="s">
        <v>87</v>
      </c>
      <c r="AV675" s="13" t="s">
        <v>87</v>
      </c>
      <c r="AW675" s="13" t="s">
        <v>34</v>
      </c>
      <c r="AX675" s="13" t="s">
        <v>78</v>
      </c>
      <c r="AY675" s="235" t="s">
        <v>174</v>
      </c>
    </row>
    <row r="676" spans="1:65" s="13" customFormat="1" ht="11.25">
      <c r="B676" s="225"/>
      <c r="C676" s="226"/>
      <c r="D676" s="221" t="s">
        <v>185</v>
      </c>
      <c r="E676" s="227" t="s">
        <v>1</v>
      </c>
      <c r="F676" s="228" t="s">
        <v>752</v>
      </c>
      <c r="G676" s="226"/>
      <c r="H676" s="229">
        <v>39.012</v>
      </c>
      <c r="I676" s="230"/>
      <c r="J676" s="226"/>
      <c r="K676" s="226"/>
      <c r="L676" s="231"/>
      <c r="M676" s="232"/>
      <c r="N676" s="233"/>
      <c r="O676" s="233"/>
      <c r="P676" s="233"/>
      <c r="Q676" s="233"/>
      <c r="R676" s="233"/>
      <c r="S676" s="233"/>
      <c r="T676" s="234"/>
      <c r="AT676" s="235" t="s">
        <v>185</v>
      </c>
      <c r="AU676" s="235" t="s">
        <v>87</v>
      </c>
      <c r="AV676" s="13" t="s">
        <v>87</v>
      </c>
      <c r="AW676" s="13" t="s">
        <v>34</v>
      </c>
      <c r="AX676" s="13" t="s">
        <v>78</v>
      </c>
      <c r="AY676" s="235" t="s">
        <v>174</v>
      </c>
    </row>
    <row r="677" spans="1:65" s="13" customFormat="1" ht="11.25">
      <c r="B677" s="225"/>
      <c r="C677" s="226"/>
      <c r="D677" s="221" t="s">
        <v>185</v>
      </c>
      <c r="E677" s="227" t="s">
        <v>1</v>
      </c>
      <c r="F677" s="228" t="s">
        <v>753</v>
      </c>
      <c r="G677" s="226"/>
      <c r="H677" s="229">
        <v>27.36</v>
      </c>
      <c r="I677" s="230"/>
      <c r="J677" s="226"/>
      <c r="K677" s="226"/>
      <c r="L677" s="231"/>
      <c r="M677" s="232"/>
      <c r="N677" s="233"/>
      <c r="O677" s="233"/>
      <c r="P677" s="233"/>
      <c r="Q677" s="233"/>
      <c r="R677" s="233"/>
      <c r="S677" s="233"/>
      <c r="T677" s="234"/>
      <c r="AT677" s="235" t="s">
        <v>185</v>
      </c>
      <c r="AU677" s="235" t="s">
        <v>87</v>
      </c>
      <c r="AV677" s="13" t="s">
        <v>87</v>
      </c>
      <c r="AW677" s="13" t="s">
        <v>34</v>
      </c>
      <c r="AX677" s="13" t="s">
        <v>78</v>
      </c>
      <c r="AY677" s="235" t="s">
        <v>174</v>
      </c>
    </row>
    <row r="678" spans="1:65" s="14" customFormat="1" ht="11.25">
      <c r="B678" s="236"/>
      <c r="C678" s="237"/>
      <c r="D678" s="221" t="s">
        <v>185</v>
      </c>
      <c r="E678" s="238" t="s">
        <v>1</v>
      </c>
      <c r="F678" s="239" t="s">
        <v>187</v>
      </c>
      <c r="G678" s="237"/>
      <c r="H678" s="240">
        <v>198.73200000000003</v>
      </c>
      <c r="I678" s="241"/>
      <c r="J678" s="237"/>
      <c r="K678" s="237"/>
      <c r="L678" s="242"/>
      <c r="M678" s="243"/>
      <c r="N678" s="244"/>
      <c r="O678" s="244"/>
      <c r="P678" s="244"/>
      <c r="Q678" s="244"/>
      <c r="R678" s="244"/>
      <c r="S678" s="244"/>
      <c r="T678" s="245"/>
      <c r="AT678" s="246" t="s">
        <v>185</v>
      </c>
      <c r="AU678" s="246" t="s">
        <v>87</v>
      </c>
      <c r="AV678" s="14" t="s">
        <v>181</v>
      </c>
      <c r="AW678" s="14" t="s">
        <v>34</v>
      </c>
      <c r="AX678" s="14" t="s">
        <v>85</v>
      </c>
      <c r="AY678" s="246" t="s">
        <v>174</v>
      </c>
    </row>
    <row r="679" spans="1:65" s="2" customFormat="1" ht="24" customHeight="1">
      <c r="A679" s="34"/>
      <c r="B679" s="35"/>
      <c r="C679" s="208" t="s">
        <v>754</v>
      </c>
      <c r="D679" s="208" t="s">
        <v>176</v>
      </c>
      <c r="E679" s="209" t="s">
        <v>755</v>
      </c>
      <c r="F679" s="210" t="s">
        <v>756</v>
      </c>
      <c r="G679" s="211" t="s">
        <v>194</v>
      </c>
      <c r="H679" s="212">
        <v>3934.55</v>
      </c>
      <c r="I679" s="213"/>
      <c r="J679" s="214">
        <f>ROUND(I679*H679,2)</f>
        <v>0</v>
      </c>
      <c r="K679" s="210" t="s">
        <v>180</v>
      </c>
      <c r="L679" s="39"/>
      <c r="M679" s="215" t="s">
        <v>1</v>
      </c>
      <c r="N679" s="216" t="s">
        <v>43</v>
      </c>
      <c r="O679" s="71"/>
      <c r="P679" s="217">
        <f>O679*H679</f>
        <v>0</v>
      </c>
      <c r="Q679" s="217">
        <v>0</v>
      </c>
      <c r="R679" s="217">
        <f>Q679*H679</f>
        <v>0</v>
      </c>
      <c r="S679" s="217">
        <v>0</v>
      </c>
      <c r="T679" s="218">
        <f>S679*H679</f>
        <v>0</v>
      </c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R679" s="219" t="s">
        <v>181</v>
      </c>
      <c r="AT679" s="219" t="s">
        <v>176</v>
      </c>
      <c r="AU679" s="219" t="s">
        <v>87</v>
      </c>
      <c r="AY679" s="17" t="s">
        <v>174</v>
      </c>
      <c r="BE679" s="220">
        <f>IF(N679="základní",J679,0)</f>
        <v>0</v>
      </c>
      <c r="BF679" s="220">
        <f>IF(N679="snížená",J679,0)</f>
        <v>0</v>
      </c>
      <c r="BG679" s="220">
        <f>IF(N679="zákl. přenesená",J679,0)</f>
        <v>0</v>
      </c>
      <c r="BH679" s="220">
        <f>IF(N679="sníž. přenesená",J679,0)</f>
        <v>0</v>
      </c>
      <c r="BI679" s="220">
        <f>IF(N679="nulová",J679,0)</f>
        <v>0</v>
      </c>
      <c r="BJ679" s="17" t="s">
        <v>85</v>
      </c>
      <c r="BK679" s="220">
        <f>ROUND(I679*H679,2)</f>
        <v>0</v>
      </c>
      <c r="BL679" s="17" t="s">
        <v>181</v>
      </c>
      <c r="BM679" s="219" t="s">
        <v>757</v>
      </c>
    </row>
    <row r="680" spans="1:65" s="2" customFormat="1" ht="19.5">
      <c r="A680" s="34"/>
      <c r="B680" s="35"/>
      <c r="C680" s="36"/>
      <c r="D680" s="221" t="s">
        <v>183</v>
      </c>
      <c r="E680" s="36"/>
      <c r="F680" s="222" t="s">
        <v>758</v>
      </c>
      <c r="G680" s="36"/>
      <c r="H680" s="36"/>
      <c r="I680" s="122"/>
      <c r="J680" s="36"/>
      <c r="K680" s="36"/>
      <c r="L680" s="39"/>
      <c r="M680" s="223"/>
      <c r="N680" s="224"/>
      <c r="O680" s="71"/>
      <c r="P680" s="71"/>
      <c r="Q680" s="71"/>
      <c r="R680" s="71"/>
      <c r="S680" s="71"/>
      <c r="T680" s="72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T680" s="17" t="s">
        <v>183</v>
      </c>
      <c r="AU680" s="17" t="s">
        <v>87</v>
      </c>
    </row>
    <row r="681" spans="1:65" s="13" customFormat="1" ht="11.25">
      <c r="B681" s="225"/>
      <c r="C681" s="226"/>
      <c r="D681" s="221" t="s">
        <v>185</v>
      </c>
      <c r="E681" s="227" t="s">
        <v>1</v>
      </c>
      <c r="F681" s="228" t="s">
        <v>759</v>
      </c>
      <c r="G681" s="226"/>
      <c r="H681" s="229">
        <v>1652</v>
      </c>
      <c r="I681" s="230"/>
      <c r="J681" s="226"/>
      <c r="K681" s="226"/>
      <c r="L681" s="231"/>
      <c r="M681" s="232"/>
      <c r="N681" s="233"/>
      <c r="O681" s="233"/>
      <c r="P681" s="233"/>
      <c r="Q681" s="233"/>
      <c r="R681" s="233"/>
      <c r="S681" s="233"/>
      <c r="T681" s="234"/>
      <c r="AT681" s="235" t="s">
        <v>185</v>
      </c>
      <c r="AU681" s="235" t="s">
        <v>87</v>
      </c>
      <c r="AV681" s="13" t="s">
        <v>87</v>
      </c>
      <c r="AW681" s="13" t="s">
        <v>34</v>
      </c>
      <c r="AX681" s="13" t="s">
        <v>78</v>
      </c>
      <c r="AY681" s="235" t="s">
        <v>174</v>
      </c>
    </row>
    <row r="682" spans="1:65" s="13" customFormat="1" ht="11.25">
      <c r="B682" s="225"/>
      <c r="C682" s="226"/>
      <c r="D682" s="221" t="s">
        <v>185</v>
      </c>
      <c r="E682" s="227" t="s">
        <v>1</v>
      </c>
      <c r="F682" s="228" t="s">
        <v>760</v>
      </c>
      <c r="G682" s="226"/>
      <c r="H682" s="229">
        <v>17.850000000000001</v>
      </c>
      <c r="I682" s="230"/>
      <c r="J682" s="226"/>
      <c r="K682" s="226"/>
      <c r="L682" s="231"/>
      <c r="M682" s="232"/>
      <c r="N682" s="233"/>
      <c r="O682" s="233"/>
      <c r="P682" s="233"/>
      <c r="Q682" s="233"/>
      <c r="R682" s="233"/>
      <c r="S682" s="233"/>
      <c r="T682" s="234"/>
      <c r="AT682" s="235" t="s">
        <v>185</v>
      </c>
      <c r="AU682" s="235" t="s">
        <v>87</v>
      </c>
      <c r="AV682" s="13" t="s">
        <v>87</v>
      </c>
      <c r="AW682" s="13" t="s">
        <v>34</v>
      </c>
      <c r="AX682" s="13" t="s">
        <v>78</v>
      </c>
      <c r="AY682" s="235" t="s">
        <v>174</v>
      </c>
    </row>
    <row r="683" spans="1:65" s="13" customFormat="1" ht="11.25">
      <c r="B683" s="225"/>
      <c r="C683" s="226"/>
      <c r="D683" s="221" t="s">
        <v>185</v>
      </c>
      <c r="E683" s="227" t="s">
        <v>1</v>
      </c>
      <c r="F683" s="228" t="s">
        <v>761</v>
      </c>
      <c r="G683" s="226"/>
      <c r="H683" s="229">
        <v>551.72</v>
      </c>
      <c r="I683" s="230"/>
      <c r="J683" s="226"/>
      <c r="K683" s="226"/>
      <c r="L683" s="231"/>
      <c r="M683" s="232"/>
      <c r="N683" s="233"/>
      <c r="O683" s="233"/>
      <c r="P683" s="233"/>
      <c r="Q683" s="233"/>
      <c r="R683" s="233"/>
      <c r="S683" s="233"/>
      <c r="T683" s="234"/>
      <c r="AT683" s="235" t="s">
        <v>185</v>
      </c>
      <c r="AU683" s="235" t="s">
        <v>87</v>
      </c>
      <c r="AV683" s="13" t="s">
        <v>87</v>
      </c>
      <c r="AW683" s="13" t="s">
        <v>34</v>
      </c>
      <c r="AX683" s="13" t="s">
        <v>78</v>
      </c>
      <c r="AY683" s="235" t="s">
        <v>174</v>
      </c>
    </row>
    <row r="684" spans="1:65" s="13" customFormat="1" ht="11.25">
      <c r="B684" s="225"/>
      <c r="C684" s="226"/>
      <c r="D684" s="221" t="s">
        <v>185</v>
      </c>
      <c r="E684" s="227" t="s">
        <v>1</v>
      </c>
      <c r="F684" s="228" t="s">
        <v>762</v>
      </c>
      <c r="G684" s="226"/>
      <c r="H684" s="229">
        <v>5.95</v>
      </c>
      <c r="I684" s="230"/>
      <c r="J684" s="226"/>
      <c r="K684" s="226"/>
      <c r="L684" s="231"/>
      <c r="M684" s="232"/>
      <c r="N684" s="233"/>
      <c r="O684" s="233"/>
      <c r="P684" s="233"/>
      <c r="Q684" s="233"/>
      <c r="R684" s="233"/>
      <c r="S684" s="233"/>
      <c r="T684" s="234"/>
      <c r="AT684" s="235" t="s">
        <v>185</v>
      </c>
      <c r="AU684" s="235" t="s">
        <v>87</v>
      </c>
      <c r="AV684" s="13" t="s">
        <v>87</v>
      </c>
      <c r="AW684" s="13" t="s">
        <v>34</v>
      </c>
      <c r="AX684" s="13" t="s">
        <v>78</v>
      </c>
      <c r="AY684" s="235" t="s">
        <v>174</v>
      </c>
    </row>
    <row r="685" spans="1:65" s="13" customFormat="1" ht="11.25">
      <c r="B685" s="225"/>
      <c r="C685" s="226"/>
      <c r="D685" s="221" t="s">
        <v>185</v>
      </c>
      <c r="E685" s="227" t="s">
        <v>1</v>
      </c>
      <c r="F685" s="228" t="s">
        <v>763</v>
      </c>
      <c r="G685" s="226"/>
      <c r="H685" s="229">
        <v>276.23</v>
      </c>
      <c r="I685" s="230"/>
      <c r="J685" s="226"/>
      <c r="K685" s="226"/>
      <c r="L685" s="231"/>
      <c r="M685" s="232"/>
      <c r="N685" s="233"/>
      <c r="O685" s="233"/>
      <c r="P685" s="233"/>
      <c r="Q685" s="233"/>
      <c r="R685" s="233"/>
      <c r="S685" s="233"/>
      <c r="T685" s="234"/>
      <c r="AT685" s="235" t="s">
        <v>185</v>
      </c>
      <c r="AU685" s="235" t="s">
        <v>87</v>
      </c>
      <c r="AV685" s="13" t="s">
        <v>87</v>
      </c>
      <c r="AW685" s="13" t="s">
        <v>34</v>
      </c>
      <c r="AX685" s="13" t="s">
        <v>78</v>
      </c>
      <c r="AY685" s="235" t="s">
        <v>174</v>
      </c>
    </row>
    <row r="686" spans="1:65" s="13" customFormat="1" ht="11.25">
      <c r="B686" s="225"/>
      <c r="C686" s="226"/>
      <c r="D686" s="221" t="s">
        <v>185</v>
      </c>
      <c r="E686" s="227" t="s">
        <v>1</v>
      </c>
      <c r="F686" s="228" t="s">
        <v>764</v>
      </c>
      <c r="G686" s="226"/>
      <c r="H686" s="229">
        <v>973</v>
      </c>
      <c r="I686" s="230"/>
      <c r="J686" s="226"/>
      <c r="K686" s="226"/>
      <c r="L686" s="231"/>
      <c r="M686" s="232"/>
      <c r="N686" s="233"/>
      <c r="O686" s="233"/>
      <c r="P686" s="233"/>
      <c r="Q686" s="233"/>
      <c r="R686" s="233"/>
      <c r="S686" s="233"/>
      <c r="T686" s="234"/>
      <c r="AT686" s="235" t="s">
        <v>185</v>
      </c>
      <c r="AU686" s="235" t="s">
        <v>87</v>
      </c>
      <c r="AV686" s="13" t="s">
        <v>87</v>
      </c>
      <c r="AW686" s="13" t="s">
        <v>34</v>
      </c>
      <c r="AX686" s="13" t="s">
        <v>78</v>
      </c>
      <c r="AY686" s="235" t="s">
        <v>174</v>
      </c>
    </row>
    <row r="687" spans="1:65" s="13" customFormat="1" ht="11.25">
      <c r="B687" s="225"/>
      <c r="C687" s="226"/>
      <c r="D687" s="221" t="s">
        <v>185</v>
      </c>
      <c r="E687" s="227" t="s">
        <v>1</v>
      </c>
      <c r="F687" s="228" t="s">
        <v>765</v>
      </c>
      <c r="G687" s="226"/>
      <c r="H687" s="229">
        <v>13.74</v>
      </c>
      <c r="I687" s="230"/>
      <c r="J687" s="226"/>
      <c r="K687" s="226"/>
      <c r="L687" s="231"/>
      <c r="M687" s="232"/>
      <c r="N687" s="233"/>
      <c r="O687" s="233"/>
      <c r="P687" s="233"/>
      <c r="Q687" s="233"/>
      <c r="R687" s="233"/>
      <c r="S687" s="233"/>
      <c r="T687" s="234"/>
      <c r="AT687" s="235" t="s">
        <v>185</v>
      </c>
      <c r="AU687" s="235" t="s">
        <v>87</v>
      </c>
      <c r="AV687" s="13" t="s">
        <v>87</v>
      </c>
      <c r="AW687" s="13" t="s">
        <v>34</v>
      </c>
      <c r="AX687" s="13" t="s">
        <v>78</v>
      </c>
      <c r="AY687" s="235" t="s">
        <v>174</v>
      </c>
    </row>
    <row r="688" spans="1:65" s="13" customFormat="1" ht="11.25">
      <c r="B688" s="225"/>
      <c r="C688" s="226"/>
      <c r="D688" s="221" t="s">
        <v>185</v>
      </c>
      <c r="E688" s="227" t="s">
        <v>1</v>
      </c>
      <c r="F688" s="228" t="s">
        <v>766</v>
      </c>
      <c r="G688" s="226"/>
      <c r="H688" s="229">
        <v>721.14</v>
      </c>
      <c r="I688" s="230"/>
      <c r="J688" s="226"/>
      <c r="K688" s="226"/>
      <c r="L688" s="231"/>
      <c r="M688" s="232"/>
      <c r="N688" s="233"/>
      <c r="O688" s="233"/>
      <c r="P688" s="233"/>
      <c r="Q688" s="233"/>
      <c r="R688" s="233"/>
      <c r="S688" s="233"/>
      <c r="T688" s="234"/>
      <c r="AT688" s="235" t="s">
        <v>185</v>
      </c>
      <c r="AU688" s="235" t="s">
        <v>87</v>
      </c>
      <c r="AV688" s="13" t="s">
        <v>87</v>
      </c>
      <c r="AW688" s="13" t="s">
        <v>34</v>
      </c>
      <c r="AX688" s="13" t="s">
        <v>78</v>
      </c>
      <c r="AY688" s="235" t="s">
        <v>174</v>
      </c>
    </row>
    <row r="689" spans="1:65" s="13" customFormat="1" ht="11.25">
      <c r="B689" s="225"/>
      <c r="C689" s="226"/>
      <c r="D689" s="221" t="s">
        <v>185</v>
      </c>
      <c r="E689" s="227" t="s">
        <v>1</v>
      </c>
      <c r="F689" s="228" t="s">
        <v>767</v>
      </c>
      <c r="G689" s="226"/>
      <c r="H689" s="229">
        <v>0</v>
      </c>
      <c r="I689" s="230"/>
      <c r="J689" s="226"/>
      <c r="K689" s="226"/>
      <c r="L689" s="231"/>
      <c r="M689" s="232"/>
      <c r="N689" s="233"/>
      <c r="O689" s="233"/>
      <c r="P689" s="233"/>
      <c r="Q689" s="233"/>
      <c r="R689" s="233"/>
      <c r="S689" s="233"/>
      <c r="T689" s="234"/>
      <c r="AT689" s="235" t="s">
        <v>185</v>
      </c>
      <c r="AU689" s="235" t="s">
        <v>87</v>
      </c>
      <c r="AV689" s="13" t="s">
        <v>87</v>
      </c>
      <c r="AW689" s="13" t="s">
        <v>34</v>
      </c>
      <c r="AX689" s="13" t="s">
        <v>78</v>
      </c>
      <c r="AY689" s="235" t="s">
        <v>174</v>
      </c>
    </row>
    <row r="690" spans="1:65" s="13" customFormat="1" ht="11.25">
      <c r="B690" s="225"/>
      <c r="C690" s="226"/>
      <c r="D690" s="221" t="s">
        <v>185</v>
      </c>
      <c r="E690" s="227" t="s">
        <v>1</v>
      </c>
      <c r="F690" s="228" t="s">
        <v>768</v>
      </c>
      <c r="G690" s="226"/>
      <c r="H690" s="229">
        <v>23.12</v>
      </c>
      <c r="I690" s="230"/>
      <c r="J690" s="226"/>
      <c r="K690" s="226"/>
      <c r="L690" s="231"/>
      <c r="M690" s="232"/>
      <c r="N690" s="233"/>
      <c r="O690" s="233"/>
      <c r="P690" s="233"/>
      <c r="Q690" s="233"/>
      <c r="R690" s="233"/>
      <c r="S690" s="233"/>
      <c r="T690" s="234"/>
      <c r="AT690" s="235" t="s">
        <v>185</v>
      </c>
      <c r="AU690" s="235" t="s">
        <v>87</v>
      </c>
      <c r="AV690" s="13" t="s">
        <v>87</v>
      </c>
      <c r="AW690" s="13" t="s">
        <v>34</v>
      </c>
      <c r="AX690" s="13" t="s">
        <v>78</v>
      </c>
      <c r="AY690" s="235" t="s">
        <v>174</v>
      </c>
    </row>
    <row r="691" spans="1:65" s="13" customFormat="1" ht="11.25">
      <c r="B691" s="225"/>
      <c r="C691" s="226"/>
      <c r="D691" s="221" t="s">
        <v>185</v>
      </c>
      <c r="E691" s="227" t="s">
        <v>1</v>
      </c>
      <c r="F691" s="228" t="s">
        <v>769</v>
      </c>
      <c r="G691" s="226"/>
      <c r="H691" s="229">
        <v>421.94</v>
      </c>
      <c r="I691" s="230"/>
      <c r="J691" s="226"/>
      <c r="K691" s="226"/>
      <c r="L691" s="231"/>
      <c r="M691" s="232"/>
      <c r="N691" s="233"/>
      <c r="O691" s="233"/>
      <c r="P691" s="233"/>
      <c r="Q691" s="233"/>
      <c r="R691" s="233"/>
      <c r="S691" s="233"/>
      <c r="T691" s="234"/>
      <c r="AT691" s="235" t="s">
        <v>185</v>
      </c>
      <c r="AU691" s="235" t="s">
        <v>87</v>
      </c>
      <c r="AV691" s="13" t="s">
        <v>87</v>
      </c>
      <c r="AW691" s="13" t="s">
        <v>34</v>
      </c>
      <c r="AX691" s="13" t="s">
        <v>78</v>
      </c>
      <c r="AY691" s="235" t="s">
        <v>174</v>
      </c>
    </row>
    <row r="692" spans="1:65" s="13" customFormat="1" ht="11.25">
      <c r="B692" s="225"/>
      <c r="C692" s="226"/>
      <c r="D692" s="221" t="s">
        <v>185</v>
      </c>
      <c r="E692" s="227" t="s">
        <v>1</v>
      </c>
      <c r="F692" s="228" t="s">
        <v>770</v>
      </c>
      <c r="G692" s="226"/>
      <c r="H692" s="229">
        <v>33.15</v>
      </c>
      <c r="I692" s="230"/>
      <c r="J692" s="226"/>
      <c r="K692" s="226"/>
      <c r="L692" s="231"/>
      <c r="M692" s="232"/>
      <c r="N692" s="233"/>
      <c r="O692" s="233"/>
      <c r="P692" s="233"/>
      <c r="Q692" s="233"/>
      <c r="R692" s="233"/>
      <c r="S692" s="233"/>
      <c r="T692" s="234"/>
      <c r="AT692" s="235" t="s">
        <v>185</v>
      </c>
      <c r="AU692" s="235" t="s">
        <v>87</v>
      </c>
      <c r="AV692" s="13" t="s">
        <v>87</v>
      </c>
      <c r="AW692" s="13" t="s">
        <v>34</v>
      </c>
      <c r="AX692" s="13" t="s">
        <v>78</v>
      </c>
      <c r="AY692" s="235" t="s">
        <v>174</v>
      </c>
    </row>
    <row r="693" spans="1:65" s="13" customFormat="1" ht="11.25">
      <c r="B693" s="225"/>
      <c r="C693" s="226"/>
      <c r="D693" s="221" t="s">
        <v>185</v>
      </c>
      <c r="E693" s="227" t="s">
        <v>1</v>
      </c>
      <c r="F693" s="228" t="s">
        <v>771</v>
      </c>
      <c r="G693" s="226"/>
      <c r="H693" s="229">
        <v>0</v>
      </c>
      <c r="I693" s="230"/>
      <c r="J693" s="226"/>
      <c r="K693" s="226"/>
      <c r="L693" s="231"/>
      <c r="M693" s="232"/>
      <c r="N693" s="233"/>
      <c r="O693" s="233"/>
      <c r="P693" s="233"/>
      <c r="Q693" s="233"/>
      <c r="R693" s="233"/>
      <c r="S693" s="233"/>
      <c r="T693" s="234"/>
      <c r="AT693" s="235" t="s">
        <v>185</v>
      </c>
      <c r="AU693" s="235" t="s">
        <v>87</v>
      </c>
      <c r="AV693" s="13" t="s">
        <v>87</v>
      </c>
      <c r="AW693" s="13" t="s">
        <v>34</v>
      </c>
      <c r="AX693" s="13" t="s">
        <v>78</v>
      </c>
      <c r="AY693" s="235" t="s">
        <v>174</v>
      </c>
    </row>
    <row r="694" spans="1:65" s="13" customFormat="1" ht="11.25">
      <c r="B694" s="225"/>
      <c r="C694" s="226"/>
      <c r="D694" s="221" t="s">
        <v>185</v>
      </c>
      <c r="E694" s="227" t="s">
        <v>1</v>
      </c>
      <c r="F694" s="228" t="s">
        <v>772</v>
      </c>
      <c r="G694" s="226"/>
      <c r="H694" s="229">
        <v>29.75</v>
      </c>
      <c r="I694" s="230"/>
      <c r="J694" s="226"/>
      <c r="K694" s="226"/>
      <c r="L694" s="231"/>
      <c r="M694" s="232"/>
      <c r="N694" s="233"/>
      <c r="O694" s="233"/>
      <c r="P694" s="233"/>
      <c r="Q694" s="233"/>
      <c r="R694" s="233"/>
      <c r="S694" s="233"/>
      <c r="T694" s="234"/>
      <c r="AT694" s="235" t="s">
        <v>185</v>
      </c>
      <c r="AU694" s="235" t="s">
        <v>87</v>
      </c>
      <c r="AV694" s="13" t="s">
        <v>87</v>
      </c>
      <c r="AW694" s="13" t="s">
        <v>34</v>
      </c>
      <c r="AX694" s="13" t="s">
        <v>78</v>
      </c>
      <c r="AY694" s="235" t="s">
        <v>174</v>
      </c>
    </row>
    <row r="695" spans="1:65" s="13" customFormat="1" ht="11.25">
      <c r="B695" s="225"/>
      <c r="C695" s="226"/>
      <c r="D695" s="221" t="s">
        <v>185</v>
      </c>
      <c r="E695" s="227" t="s">
        <v>1</v>
      </c>
      <c r="F695" s="228" t="s">
        <v>773</v>
      </c>
      <c r="G695" s="226"/>
      <c r="H695" s="229">
        <v>45.05</v>
      </c>
      <c r="I695" s="230"/>
      <c r="J695" s="226"/>
      <c r="K695" s="226"/>
      <c r="L695" s="231"/>
      <c r="M695" s="232"/>
      <c r="N695" s="233"/>
      <c r="O695" s="233"/>
      <c r="P695" s="233"/>
      <c r="Q695" s="233"/>
      <c r="R695" s="233"/>
      <c r="S695" s="233"/>
      <c r="T695" s="234"/>
      <c r="AT695" s="235" t="s">
        <v>185</v>
      </c>
      <c r="AU695" s="235" t="s">
        <v>87</v>
      </c>
      <c r="AV695" s="13" t="s">
        <v>87</v>
      </c>
      <c r="AW695" s="13" t="s">
        <v>34</v>
      </c>
      <c r="AX695" s="13" t="s">
        <v>78</v>
      </c>
      <c r="AY695" s="235" t="s">
        <v>174</v>
      </c>
    </row>
    <row r="696" spans="1:65" s="13" customFormat="1" ht="11.25">
      <c r="B696" s="225"/>
      <c r="C696" s="226"/>
      <c r="D696" s="221" t="s">
        <v>185</v>
      </c>
      <c r="E696" s="227" t="s">
        <v>1</v>
      </c>
      <c r="F696" s="228" t="s">
        <v>774</v>
      </c>
      <c r="G696" s="226"/>
      <c r="H696" s="229">
        <v>-194.04</v>
      </c>
      <c r="I696" s="230"/>
      <c r="J696" s="226"/>
      <c r="K696" s="226"/>
      <c r="L696" s="231"/>
      <c r="M696" s="232"/>
      <c r="N696" s="233"/>
      <c r="O696" s="233"/>
      <c r="P696" s="233"/>
      <c r="Q696" s="233"/>
      <c r="R696" s="233"/>
      <c r="S696" s="233"/>
      <c r="T696" s="234"/>
      <c r="AT696" s="235" t="s">
        <v>185</v>
      </c>
      <c r="AU696" s="235" t="s">
        <v>87</v>
      </c>
      <c r="AV696" s="13" t="s">
        <v>87</v>
      </c>
      <c r="AW696" s="13" t="s">
        <v>34</v>
      </c>
      <c r="AX696" s="13" t="s">
        <v>78</v>
      </c>
      <c r="AY696" s="235" t="s">
        <v>174</v>
      </c>
    </row>
    <row r="697" spans="1:65" s="13" customFormat="1" ht="11.25">
      <c r="B697" s="225"/>
      <c r="C697" s="226"/>
      <c r="D697" s="221" t="s">
        <v>185</v>
      </c>
      <c r="E697" s="227" t="s">
        <v>1</v>
      </c>
      <c r="F697" s="228" t="s">
        <v>775</v>
      </c>
      <c r="G697" s="226"/>
      <c r="H697" s="229">
        <v>-300.05</v>
      </c>
      <c r="I697" s="230"/>
      <c r="J697" s="226"/>
      <c r="K697" s="226"/>
      <c r="L697" s="231"/>
      <c r="M697" s="232"/>
      <c r="N697" s="233"/>
      <c r="O697" s="233"/>
      <c r="P697" s="233"/>
      <c r="Q697" s="233"/>
      <c r="R697" s="233"/>
      <c r="S697" s="233"/>
      <c r="T697" s="234"/>
      <c r="AT697" s="235" t="s">
        <v>185</v>
      </c>
      <c r="AU697" s="235" t="s">
        <v>87</v>
      </c>
      <c r="AV697" s="13" t="s">
        <v>87</v>
      </c>
      <c r="AW697" s="13" t="s">
        <v>34</v>
      </c>
      <c r="AX697" s="13" t="s">
        <v>78</v>
      </c>
      <c r="AY697" s="235" t="s">
        <v>174</v>
      </c>
    </row>
    <row r="698" spans="1:65" s="13" customFormat="1" ht="11.25">
      <c r="B698" s="225"/>
      <c r="C698" s="226"/>
      <c r="D698" s="221" t="s">
        <v>185</v>
      </c>
      <c r="E698" s="227" t="s">
        <v>1</v>
      </c>
      <c r="F698" s="228" t="s">
        <v>776</v>
      </c>
      <c r="G698" s="226"/>
      <c r="H698" s="229">
        <v>-208</v>
      </c>
      <c r="I698" s="230"/>
      <c r="J698" s="226"/>
      <c r="K698" s="226"/>
      <c r="L698" s="231"/>
      <c r="M698" s="232"/>
      <c r="N698" s="233"/>
      <c r="O698" s="233"/>
      <c r="P698" s="233"/>
      <c r="Q698" s="233"/>
      <c r="R698" s="233"/>
      <c r="S698" s="233"/>
      <c r="T698" s="234"/>
      <c r="AT698" s="235" t="s">
        <v>185</v>
      </c>
      <c r="AU698" s="235" t="s">
        <v>87</v>
      </c>
      <c r="AV698" s="13" t="s">
        <v>87</v>
      </c>
      <c r="AW698" s="13" t="s">
        <v>34</v>
      </c>
      <c r="AX698" s="13" t="s">
        <v>78</v>
      </c>
      <c r="AY698" s="235" t="s">
        <v>174</v>
      </c>
    </row>
    <row r="699" spans="1:65" s="13" customFormat="1" ht="11.25">
      <c r="B699" s="225"/>
      <c r="C699" s="226"/>
      <c r="D699" s="221" t="s">
        <v>185</v>
      </c>
      <c r="E699" s="227" t="s">
        <v>1</v>
      </c>
      <c r="F699" s="228" t="s">
        <v>777</v>
      </c>
      <c r="G699" s="226"/>
      <c r="H699" s="229">
        <v>-128</v>
      </c>
      <c r="I699" s="230"/>
      <c r="J699" s="226"/>
      <c r="K699" s="226"/>
      <c r="L699" s="231"/>
      <c r="M699" s="232"/>
      <c r="N699" s="233"/>
      <c r="O699" s="233"/>
      <c r="P699" s="233"/>
      <c r="Q699" s="233"/>
      <c r="R699" s="233"/>
      <c r="S699" s="233"/>
      <c r="T699" s="234"/>
      <c r="AT699" s="235" t="s">
        <v>185</v>
      </c>
      <c r="AU699" s="235" t="s">
        <v>87</v>
      </c>
      <c r="AV699" s="13" t="s">
        <v>87</v>
      </c>
      <c r="AW699" s="13" t="s">
        <v>34</v>
      </c>
      <c r="AX699" s="13" t="s">
        <v>78</v>
      </c>
      <c r="AY699" s="235" t="s">
        <v>174</v>
      </c>
    </row>
    <row r="700" spans="1:65" s="14" customFormat="1" ht="11.25">
      <c r="B700" s="236"/>
      <c r="C700" s="237"/>
      <c r="D700" s="221" t="s">
        <v>185</v>
      </c>
      <c r="E700" s="238" t="s">
        <v>1</v>
      </c>
      <c r="F700" s="239" t="s">
        <v>187</v>
      </c>
      <c r="G700" s="237"/>
      <c r="H700" s="240">
        <v>3934.5499999999984</v>
      </c>
      <c r="I700" s="241"/>
      <c r="J700" s="237"/>
      <c r="K700" s="237"/>
      <c r="L700" s="242"/>
      <c r="M700" s="243"/>
      <c r="N700" s="244"/>
      <c r="O700" s="244"/>
      <c r="P700" s="244"/>
      <c r="Q700" s="244"/>
      <c r="R700" s="244"/>
      <c r="S700" s="244"/>
      <c r="T700" s="245"/>
      <c r="AT700" s="246" t="s">
        <v>185</v>
      </c>
      <c r="AU700" s="246" t="s">
        <v>87</v>
      </c>
      <c r="AV700" s="14" t="s">
        <v>181</v>
      </c>
      <c r="AW700" s="14" t="s">
        <v>34</v>
      </c>
      <c r="AX700" s="14" t="s">
        <v>85</v>
      </c>
      <c r="AY700" s="246" t="s">
        <v>174</v>
      </c>
    </row>
    <row r="701" spans="1:65" s="2" customFormat="1" ht="16.5" customHeight="1">
      <c r="A701" s="34"/>
      <c r="B701" s="35"/>
      <c r="C701" s="208" t="s">
        <v>778</v>
      </c>
      <c r="D701" s="208" t="s">
        <v>176</v>
      </c>
      <c r="E701" s="209" t="s">
        <v>779</v>
      </c>
      <c r="F701" s="210" t="s">
        <v>780</v>
      </c>
      <c r="G701" s="211" t="s">
        <v>194</v>
      </c>
      <c r="H701" s="212">
        <v>3934.55</v>
      </c>
      <c r="I701" s="213"/>
      <c r="J701" s="214">
        <f>ROUND(I701*H701,2)</f>
        <v>0</v>
      </c>
      <c r="K701" s="210" t="s">
        <v>180</v>
      </c>
      <c r="L701" s="39"/>
      <c r="M701" s="215" t="s">
        <v>1</v>
      </c>
      <c r="N701" s="216" t="s">
        <v>43</v>
      </c>
      <c r="O701" s="71"/>
      <c r="P701" s="217">
        <f>O701*H701</f>
        <v>0</v>
      </c>
      <c r="Q701" s="217">
        <v>0</v>
      </c>
      <c r="R701" s="217">
        <f>Q701*H701</f>
        <v>0</v>
      </c>
      <c r="S701" s="217">
        <v>0</v>
      </c>
      <c r="T701" s="218">
        <f>S701*H701</f>
        <v>0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219" t="s">
        <v>181</v>
      </c>
      <c r="AT701" s="219" t="s">
        <v>176</v>
      </c>
      <c r="AU701" s="219" t="s">
        <v>87</v>
      </c>
      <c r="AY701" s="17" t="s">
        <v>174</v>
      </c>
      <c r="BE701" s="220">
        <f>IF(N701="základní",J701,0)</f>
        <v>0</v>
      </c>
      <c r="BF701" s="220">
        <f>IF(N701="snížená",J701,0)</f>
        <v>0</v>
      </c>
      <c r="BG701" s="220">
        <f>IF(N701="zákl. přenesená",J701,0)</f>
        <v>0</v>
      </c>
      <c r="BH701" s="220">
        <f>IF(N701="sníž. přenesená",J701,0)</f>
        <v>0</v>
      </c>
      <c r="BI701" s="220">
        <f>IF(N701="nulová",J701,0)</f>
        <v>0</v>
      </c>
      <c r="BJ701" s="17" t="s">
        <v>85</v>
      </c>
      <c r="BK701" s="220">
        <f>ROUND(I701*H701,2)</f>
        <v>0</v>
      </c>
      <c r="BL701" s="17" t="s">
        <v>181</v>
      </c>
      <c r="BM701" s="219" t="s">
        <v>781</v>
      </c>
    </row>
    <row r="702" spans="1:65" s="2" customFormat="1" ht="19.5">
      <c r="A702" s="34"/>
      <c r="B702" s="35"/>
      <c r="C702" s="36"/>
      <c r="D702" s="221" t="s">
        <v>183</v>
      </c>
      <c r="E702" s="36"/>
      <c r="F702" s="222" t="s">
        <v>782</v>
      </c>
      <c r="G702" s="36"/>
      <c r="H702" s="36"/>
      <c r="I702" s="122"/>
      <c r="J702" s="36"/>
      <c r="K702" s="36"/>
      <c r="L702" s="39"/>
      <c r="M702" s="223"/>
      <c r="N702" s="224"/>
      <c r="O702" s="71"/>
      <c r="P702" s="71"/>
      <c r="Q702" s="71"/>
      <c r="R702" s="71"/>
      <c r="S702" s="71"/>
      <c r="T702" s="72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T702" s="17" t="s">
        <v>183</v>
      </c>
      <c r="AU702" s="17" t="s">
        <v>87</v>
      </c>
    </row>
    <row r="703" spans="1:65" s="13" customFormat="1" ht="11.25">
      <c r="B703" s="225"/>
      <c r="C703" s="226"/>
      <c r="D703" s="221" t="s">
        <v>185</v>
      </c>
      <c r="E703" s="227" t="s">
        <v>1</v>
      </c>
      <c r="F703" s="228" t="s">
        <v>759</v>
      </c>
      <c r="G703" s="226"/>
      <c r="H703" s="229">
        <v>1652</v>
      </c>
      <c r="I703" s="230"/>
      <c r="J703" s="226"/>
      <c r="K703" s="226"/>
      <c r="L703" s="231"/>
      <c r="M703" s="232"/>
      <c r="N703" s="233"/>
      <c r="O703" s="233"/>
      <c r="P703" s="233"/>
      <c r="Q703" s="233"/>
      <c r="R703" s="233"/>
      <c r="S703" s="233"/>
      <c r="T703" s="234"/>
      <c r="AT703" s="235" t="s">
        <v>185</v>
      </c>
      <c r="AU703" s="235" t="s">
        <v>87</v>
      </c>
      <c r="AV703" s="13" t="s">
        <v>87</v>
      </c>
      <c r="AW703" s="13" t="s">
        <v>34</v>
      </c>
      <c r="AX703" s="13" t="s">
        <v>78</v>
      </c>
      <c r="AY703" s="235" t="s">
        <v>174</v>
      </c>
    </row>
    <row r="704" spans="1:65" s="13" customFormat="1" ht="11.25">
      <c r="B704" s="225"/>
      <c r="C704" s="226"/>
      <c r="D704" s="221" t="s">
        <v>185</v>
      </c>
      <c r="E704" s="227" t="s">
        <v>1</v>
      </c>
      <c r="F704" s="228" t="s">
        <v>760</v>
      </c>
      <c r="G704" s="226"/>
      <c r="H704" s="229">
        <v>17.850000000000001</v>
      </c>
      <c r="I704" s="230"/>
      <c r="J704" s="226"/>
      <c r="K704" s="226"/>
      <c r="L704" s="231"/>
      <c r="M704" s="232"/>
      <c r="N704" s="233"/>
      <c r="O704" s="233"/>
      <c r="P704" s="233"/>
      <c r="Q704" s="233"/>
      <c r="R704" s="233"/>
      <c r="S704" s="233"/>
      <c r="T704" s="234"/>
      <c r="AT704" s="235" t="s">
        <v>185</v>
      </c>
      <c r="AU704" s="235" t="s">
        <v>87</v>
      </c>
      <c r="AV704" s="13" t="s">
        <v>87</v>
      </c>
      <c r="AW704" s="13" t="s">
        <v>34</v>
      </c>
      <c r="AX704" s="13" t="s">
        <v>78</v>
      </c>
      <c r="AY704" s="235" t="s">
        <v>174</v>
      </c>
    </row>
    <row r="705" spans="2:51" s="13" customFormat="1" ht="11.25">
      <c r="B705" s="225"/>
      <c r="C705" s="226"/>
      <c r="D705" s="221" t="s">
        <v>185</v>
      </c>
      <c r="E705" s="227" t="s">
        <v>1</v>
      </c>
      <c r="F705" s="228" t="s">
        <v>761</v>
      </c>
      <c r="G705" s="226"/>
      <c r="H705" s="229">
        <v>551.72</v>
      </c>
      <c r="I705" s="230"/>
      <c r="J705" s="226"/>
      <c r="K705" s="226"/>
      <c r="L705" s="231"/>
      <c r="M705" s="232"/>
      <c r="N705" s="233"/>
      <c r="O705" s="233"/>
      <c r="P705" s="233"/>
      <c r="Q705" s="233"/>
      <c r="R705" s="233"/>
      <c r="S705" s="233"/>
      <c r="T705" s="234"/>
      <c r="AT705" s="235" t="s">
        <v>185</v>
      </c>
      <c r="AU705" s="235" t="s">
        <v>87</v>
      </c>
      <c r="AV705" s="13" t="s">
        <v>87</v>
      </c>
      <c r="AW705" s="13" t="s">
        <v>34</v>
      </c>
      <c r="AX705" s="13" t="s">
        <v>78</v>
      </c>
      <c r="AY705" s="235" t="s">
        <v>174</v>
      </c>
    </row>
    <row r="706" spans="2:51" s="13" customFormat="1" ht="11.25">
      <c r="B706" s="225"/>
      <c r="C706" s="226"/>
      <c r="D706" s="221" t="s">
        <v>185</v>
      </c>
      <c r="E706" s="227" t="s">
        <v>1</v>
      </c>
      <c r="F706" s="228" t="s">
        <v>762</v>
      </c>
      <c r="G706" s="226"/>
      <c r="H706" s="229">
        <v>5.95</v>
      </c>
      <c r="I706" s="230"/>
      <c r="J706" s="226"/>
      <c r="K706" s="226"/>
      <c r="L706" s="231"/>
      <c r="M706" s="232"/>
      <c r="N706" s="233"/>
      <c r="O706" s="233"/>
      <c r="P706" s="233"/>
      <c r="Q706" s="233"/>
      <c r="R706" s="233"/>
      <c r="S706" s="233"/>
      <c r="T706" s="234"/>
      <c r="AT706" s="235" t="s">
        <v>185</v>
      </c>
      <c r="AU706" s="235" t="s">
        <v>87</v>
      </c>
      <c r="AV706" s="13" t="s">
        <v>87</v>
      </c>
      <c r="AW706" s="13" t="s">
        <v>34</v>
      </c>
      <c r="AX706" s="13" t="s">
        <v>78</v>
      </c>
      <c r="AY706" s="235" t="s">
        <v>174</v>
      </c>
    </row>
    <row r="707" spans="2:51" s="13" customFormat="1" ht="11.25">
      <c r="B707" s="225"/>
      <c r="C707" s="226"/>
      <c r="D707" s="221" t="s">
        <v>185</v>
      </c>
      <c r="E707" s="227" t="s">
        <v>1</v>
      </c>
      <c r="F707" s="228" t="s">
        <v>763</v>
      </c>
      <c r="G707" s="226"/>
      <c r="H707" s="229">
        <v>276.23</v>
      </c>
      <c r="I707" s="230"/>
      <c r="J707" s="226"/>
      <c r="K707" s="226"/>
      <c r="L707" s="231"/>
      <c r="M707" s="232"/>
      <c r="N707" s="233"/>
      <c r="O707" s="233"/>
      <c r="P707" s="233"/>
      <c r="Q707" s="233"/>
      <c r="R707" s="233"/>
      <c r="S707" s="233"/>
      <c r="T707" s="234"/>
      <c r="AT707" s="235" t="s">
        <v>185</v>
      </c>
      <c r="AU707" s="235" t="s">
        <v>87</v>
      </c>
      <c r="AV707" s="13" t="s">
        <v>87</v>
      </c>
      <c r="AW707" s="13" t="s">
        <v>34</v>
      </c>
      <c r="AX707" s="13" t="s">
        <v>78</v>
      </c>
      <c r="AY707" s="235" t="s">
        <v>174</v>
      </c>
    </row>
    <row r="708" spans="2:51" s="13" customFormat="1" ht="11.25">
      <c r="B708" s="225"/>
      <c r="C708" s="226"/>
      <c r="D708" s="221" t="s">
        <v>185</v>
      </c>
      <c r="E708" s="227" t="s">
        <v>1</v>
      </c>
      <c r="F708" s="228" t="s">
        <v>764</v>
      </c>
      <c r="G708" s="226"/>
      <c r="H708" s="229">
        <v>973</v>
      </c>
      <c r="I708" s="230"/>
      <c r="J708" s="226"/>
      <c r="K708" s="226"/>
      <c r="L708" s="231"/>
      <c r="M708" s="232"/>
      <c r="N708" s="233"/>
      <c r="O708" s="233"/>
      <c r="P708" s="233"/>
      <c r="Q708" s="233"/>
      <c r="R708" s="233"/>
      <c r="S708" s="233"/>
      <c r="T708" s="234"/>
      <c r="AT708" s="235" t="s">
        <v>185</v>
      </c>
      <c r="AU708" s="235" t="s">
        <v>87</v>
      </c>
      <c r="AV708" s="13" t="s">
        <v>87</v>
      </c>
      <c r="AW708" s="13" t="s">
        <v>34</v>
      </c>
      <c r="AX708" s="13" t="s">
        <v>78</v>
      </c>
      <c r="AY708" s="235" t="s">
        <v>174</v>
      </c>
    </row>
    <row r="709" spans="2:51" s="13" customFormat="1" ht="11.25">
      <c r="B709" s="225"/>
      <c r="C709" s="226"/>
      <c r="D709" s="221" t="s">
        <v>185</v>
      </c>
      <c r="E709" s="227" t="s">
        <v>1</v>
      </c>
      <c r="F709" s="228" t="s">
        <v>765</v>
      </c>
      <c r="G709" s="226"/>
      <c r="H709" s="229">
        <v>13.74</v>
      </c>
      <c r="I709" s="230"/>
      <c r="J709" s="226"/>
      <c r="K709" s="226"/>
      <c r="L709" s="231"/>
      <c r="M709" s="232"/>
      <c r="N709" s="233"/>
      <c r="O709" s="233"/>
      <c r="P709" s="233"/>
      <c r="Q709" s="233"/>
      <c r="R709" s="233"/>
      <c r="S709" s="233"/>
      <c r="T709" s="234"/>
      <c r="AT709" s="235" t="s">
        <v>185</v>
      </c>
      <c r="AU709" s="235" t="s">
        <v>87</v>
      </c>
      <c r="AV709" s="13" t="s">
        <v>87</v>
      </c>
      <c r="AW709" s="13" t="s">
        <v>34</v>
      </c>
      <c r="AX709" s="13" t="s">
        <v>78</v>
      </c>
      <c r="AY709" s="235" t="s">
        <v>174</v>
      </c>
    </row>
    <row r="710" spans="2:51" s="13" customFormat="1" ht="11.25">
      <c r="B710" s="225"/>
      <c r="C710" s="226"/>
      <c r="D710" s="221" t="s">
        <v>185</v>
      </c>
      <c r="E710" s="227" t="s">
        <v>1</v>
      </c>
      <c r="F710" s="228" t="s">
        <v>766</v>
      </c>
      <c r="G710" s="226"/>
      <c r="H710" s="229">
        <v>721.14</v>
      </c>
      <c r="I710" s="230"/>
      <c r="J710" s="226"/>
      <c r="K710" s="226"/>
      <c r="L710" s="231"/>
      <c r="M710" s="232"/>
      <c r="N710" s="233"/>
      <c r="O710" s="233"/>
      <c r="P710" s="233"/>
      <c r="Q710" s="233"/>
      <c r="R710" s="233"/>
      <c r="S710" s="233"/>
      <c r="T710" s="234"/>
      <c r="AT710" s="235" t="s">
        <v>185</v>
      </c>
      <c r="AU710" s="235" t="s">
        <v>87</v>
      </c>
      <c r="AV710" s="13" t="s">
        <v>87</v>
      </c>
      <c r="AW710" s="13" t="s">
        <v>34</v>
      </c>
      <c r="AX710" s="13" t="s">
        <v>78</v>
      </c>
      <c r="AY710" s="235" t="s">
        <v>174</v>
      </c>
    </row>
    <row r="711" spans="2:51" s="13" customFormat="1" ht="11.25">
      <c r="B711" s="225"/>
      <c r="C711" s="226"/>
      <c r="D711" s="221" t="s">
        <v>185</v>
      </c>
      <c r="E711" s="227" t="s">
        <v>1</v>
      </c>
      <c r="F711" s="228" t="s">
        <v>767</v>
      </c>
      <c r="G711" s="226"/>
      <c r="H711" s="229">
        <v>0</v>
      </c>
      <c r="I711" s="230"/>
      <c r="J711" s="226"/>
      <c r="K711" s="226"/>
      <c r="L711" s="231"/>
      <c r="M711" s="232"/>
      <c r="N711" s="233"/>
      <c r="O711" s="233"/>
      <c r="P711" s="233"/>
      <c r="Q711" s="233"/>
      <c r="R711" s="233"/>
      <c r="S711" s="233"/>
      <c r="T711" s="234"/>
      <c r="AT711" s="235" t="s">
        <v>185</v>
      </c>
      <c r="AU711" s="235" t="s">
        <v>87</v>
      </c>
      <c r="AV711" s="13" t="s">
        <v>87</v>
      </c>
      <c r="AW711" s="13" t="s">
        <v>34</v>
      </c>
      <c r="AX711" s="13" t="s">
        <v>78</v>
      </c>
      <c r="AY711" s="235" t="s">
        <v>174</v>
      </c>
    </row>
    <row r="712" spans="2:51" s="13" customFormat="1" ht="11.25">
      <c r="B712" s="225"/>
      <c r="C712" s="226"/>
      <c r="D712" s="221" t="s">
        <v>185</v>
      </c>
      <c r="E712" s="227" t="s">
        <v>1</v>
      </c>
      <c r="F712" s="228" t="s">
        <v>768</v>
      </c>
      <c r="G712" s="226"/>
      <c r="H712" s="229">
        <v>23.12</v>
      </c>
      <c r="I712" s="230"/>
      <c r="J712" s="226"/>
      <c r="K712" s="226"/>
      <c r="L712" s="231"/>
      <c r="M712" s="232"/>
      <c r="N712" s="233"/>
      <c r="O712" s="233"/>
      <c r="P712" s="233"/>
      <c r="Q712" s="233"/>
      <c r="R712" s="233"/>
      <c r="S712" s="233"/>
      <c r="T712" s="234"/>
      <c r="AT712" s="235" t="s">
        <v>185</v>
      </c>
      <c r="AU712" s="235" t="s">
        <v>87</v>
      </c>
      <c r="AV712" s="13" t="s">
        <v>87</v>
      </c>
      <c r="AW712" s="13" t="s">
        <v>34</v>
      </c>
      <c r="AX712" s="13" t="s">
        <v>78</v>
      </c>
      <c r="AY712" s="235" t="s">
        <v>174</v>
      </c>
    </row>
    <row r="713" spans="2:51" s="13" customFormat="1" ht="11.25">
      <c r="B713" s="225"/>
      <c r="C713" s="226"/>
      <c r="D713" s="221" t="s">
        <v>185</v>
      </c>
      <c r="E713" s="227" t="s">
        <v>1</v>
      </c>
      <c r="F713" s="228" t="s">
        <v>769</v>
      </c>
      <c r="G713" s="226"/>
      <c r="H713" s="229">
        <v>421.94</v>
      </c>
      <c r="I713" s="230"/>
      <c r="J713" s="226"/>
      <c r="K713" s="226"/>
      <c r="L713" s="231"/>
      <c r="M713" s="232"/>
      <c r="N713" s="233"/>
      <c r="O713" s="233"/>
      <c r="P713" s="233"/>
      <c r="Q713" s="233"/>
      <c r="R713" s="233"/>
      <c r="S713" s="233"/>
      <c r="T713" s="234"/>
      <c r="AT713" s="235" t="s">
        <v>185</v>
      </c>
      <c r="AU713" s="235" t="s">
        <v>87</v>
      </c>
      <c r="AV713" s="13" t="s">
        <v>87</v>
      </c>
      <c r="AW713" s="13" t="s">
        <v>34</v>
      </c>
      <c r="AX713" s="13" t="s">
        <v>78</v>
      </c>
      <c r="AY713" s="235" t="s">
        <v>174</v>
      </c>
    </row>
    <row r="714" spans="2:51" s="13" customFormat="1" ht="11.25">
      <c r="B714" s="225"/>
      <c r="C714" s="226"/>
      <c r="D714" s="221" t="s">
        <v>185</v>
      </c>
      <c r="E714" s="227" t="s">
        <v>1</v>
      </c>
      <c r="F714" s="228" t="s">
        <v>770</v>
      </c>
      <c r="G714" s="226"/>
      <c r="H714" s="229">
        <v>33.15</v>
      </c>
      <c r="I714" s="230"/>
      <c r="J714" s="226"/>
      <c r="K714" s="226"/>
      <c r="L714" s="231"/>
      <c r="M714" s="232"/>
      <c r="N714" s="233"/>
      <c r="O714" s="233"/>
      <c r="P714" s="233"/>
      <c r="Q714" s="233"/>
      <c r="R714" s="233"/>
      <c r="S714" s="233"/>
      <c r="T714" s="234"/>
      <c r="AT714" s="235" t="s">
        <v>185</v>
      </c>
      <c r="AU714" s="235" t="s">
        <v>87</v>
      </c>
      <c r="AV714" s="13" t="s">
        <v>87</v>
      </c>
      <c r="AW714" s="13" t="s">
        <v>34</v>
      </c>
      <c r="AX714" s="13" t="s">
        <v>78</v>
      </c>
      <c r="AY714" s="235" t="s">
        <v>174</v>
      </c>
    </row>
    <row r="715" spans="2:51" s="13" customFormat="1" ht="11.25">
      <c r="B715" s="225"/>
      <c r="C715" s="226"/>
      <c r="D715" s="221" t="s">
        <v>185</v>
      </c>
      <c r="E715" s="227" t="s">
        <v>1</v>
      </c>
      <c r="F715" s="228" t="s">
        <v>771</v>
      </c>
      <c r="G715" s="226"/>
      <c r="H715" s="229">
        <v>0</v>
      </c>
      <c r="I715" s="230"/>
      <c r="J715" s="226"/>
      <c r="K715" s="226"/>
      <c r="L715" s="231"/>
      <c r="M715" s="232"/>
      <c r="N715" s="233"/>
      <c r="O715" s="233"/>
      <c r="P715" s="233"/>
      <c r="Q715" s="233"/>
      <c r="R715" s="233"/>
      <c r="S715" s="233"/>
      <c r="T715" s="234"/>
      <c r="AT715" s="235" t="s">
        <v>185</v>
      </c>
      <c r="AU715" s="235" t="s">
        <v>87</v>
      </c>
      <c r="AV715" s="13" t="s">
        <v>87</v>
      </c>
      <c r="AW715" s="13" t="s">
        <v>34</v>
      </c>
      <c r="AX715" s="13" t="s">
        <v>78</v>
      </c>
      <c r="AY715" s="235" t="s">
        <v>174</v>
      </c>
    </row>
    <row r="716" spans="2:51" s="13" customFormat="1" ht="11.25">
      <c r="B716" s="225"/>
      <c r="C716" s="226"/>
      <c r="D716" s="221" t="s">
        <v>185</v>
      </c>
      <c r="E716" s="227" t="s">
        <v>1</v>
      </c>
      <c r="F716" s="228" t="s">
        <v>772</v>
      </c>
      <c r="G716" s="226"/>
      <c r="H716" s="229">
        <v>29.75</v>
      </c>
      <c r="I716" s="230"/>
      <c r="J716" s="226"/>
      <c r="K716" s="226"/>
      <c r="L716" s="231"/>
      <c r="M716" s="232"/>
      <c r="N716" s="233"/>
      <c r="O716" s="233"/>
      <c r="P716" s="233"/>
      <c r="Q716" s="233"/>
      <c r="R716" s="233"/>
      <c r="S716" s="233"/>
      <c r="T716" s="234"/>
      <c r="AT716" s="235" t="s">
        <v>185</v>
      </c>
      <c r="AU716" s="235" t="s">
        <v>87</v>
      </c>
      <c r="AV716" s="13" t="s">
        <v>87</v>
      </c>
      <c r="AW716" s="13" t="s">
        <v>34</v>
      </c>
      <c r="AX716" s="13" t="s">
        <v>78</v>
      </c>
      <c r="AY716" s="235" t="s">
        <v>174</v>
      </c>
    </row>
    <row r="717" spans="2:51" s="13" customFormat="1" ht="11.25">
      <c r="B717" s="225"/>
      <c r="C717" s="226"/>
      <c r="D717" s="221" t="s">
        <v>185</v>
      </c>
      <c r="E717" s="227" t="s">
        <v>1</v>
      </c>
      <c r="F717" s="228" t="s">
        <v>773</v>
      </c>
      <c r="G717" s="226"/>
      <c r="H717" s="229">
        <v>45.05</v>
      </c>
      <c r="I717" s="230"/>
      <c r="J717" s="226"/>
      <c r="K717" s="226"/>
      <c r="L717" s="231"/>
      <c r="M717" s="232"/>
      <c r="N717" s="233"/>
      <c r="O717" s="233"/>
      <c r="P717" s="233"/>
      <c r="Q717" s="233"/>
      <c r="R717" s="233"/>
      <c r="S717" s="233"/>
      <c r="T717" s="234"/>
      <c r="AT717" s="235" t="s">
        <v>185</v>
      </c>
      <c r="AU717" s="235" t="s">
        <v>87</v>
      </c>
      <c r="AV717" s="13" t="s">
        <v>87</v>
      </c>
      <c r="AW717" s="13" t="s">
        <v>34</v>
      </c>
      <c r="AX717" s="13" t="s">
        <v>78</v>
      </c>
      <c r="AY717" s="235" t="s">
        <v>174</v>
      </c>
    </row>
    <row r="718" spans="2:51" s="13" customFormat="1" ht="11.25">
      <c r="B718" s="225"/>
      <c r="C718" s="226"/>
      <c r="D718" s="221" t="s">
        <v>185</v>
      </c>
      <c r="E718" s="227" t="s">
        <v>1</v>
      </c>
      <c r="F718" s="228" t="s">
        <v>774</v>
      </c>
      <c r="G718" s="226"/>
      <c r="H718" s="229">
        <v>-194.04</v>
      </c>
      <c r="I718" s="230"/>
      <c r="J718" s="226"/>
      <c r="K718" s="226"/>
      <c r="L718" s="231"/>
      <c r="M718" s="232"/>
      <c r="N718" s="233"/>
      <c r="O718" s="233"/>
      <c r="P718" s="233"/>
      <c r="Q718" s="233"/>
      <c r="R718" s="233"/>
      <c r="S718" s="233"/>
      <c r="T718" s="234"/>
      <c r="AT718" s="235" t="s">
        <v>185</v>
      </c>
      <c r="AU718" s="235" t="s">
        <v>87</v>
      </c>
      <c r="AV718" s="13" t="s">
        <v>87</v>
      </c>
      <c r="AW718" s="13" t="s">
        <v>34</v>
      </c>
      <c r="AX718" s="13" t="s">
        <v>78</v>
      </c>
      <c r="AY718" s="235" t="s">
        <v>174</v>
      </c>
    </row>
    <row r="719" spans="2:51" s="13" customFormat="1" ht="11.25">
      <c r="B719" s="225"/>
      <c r="C719" s="226"/>
      <c r="D719" s="221" t="s">
        <v>185</v>
      </c>
      <c r="E719" s="227" t="s">
        <v>1</v>
      </c>
      <c r="F719" s="228" t="s">
        <v>775</v>
      </c>
      <c r="G719" s="226"/>
      <c r="H719" s="229">
        <v>-300.05</v>
      </c>
      <c r="I719" s="230"/>
      <c r="J719" s="226"/>
      <c r="K719" s="226"/>
      <c r="L719" s="231"/>
      <c r="M719" s="232"/>
      <c r="N719" s="233"/>
      <c r="O719" s="233"/>
      <c r="P719" s="233"/>
      <c r="Q719" s="233"/>
      <c r="R719" s="233"/>
      <c r="S719" s="233"/>
      <c r="T719" s="234"/>
      <c r="AT719" s="235" t="s">
        <v>185</v>
      </c>
      <c r="AU719" s="235" t="s">
        <v>87</v>
      </c>
      <c r="AV719" s="13" t="s">
        <v>87</v>
      </c>
      <c r="AW719" s="13" t="s">
        <v>34</v>
      </c>
      <c r="AX719" s="13" t="s">
        <v>78</v>
      </c>
      <c r="AY719" s="235" t="s">
        <v>174</v>
      </c>
    </row>
    <row r="720" spans="2:51" s="13" customFormat="1" ht="11.25">
      <c r="B720" s="225"/>
      <c r="C720" s="226"/>
      <c r="D720" s="221" t="s">
        <v>185</v>
      </c>
      <c r="E720" s="227" t="s">
        <v>1</v>
      </c>
      <c r="F720" s="228" t="s">
        <v>776</v>
      </c>
      <c r="G720" s="226"/>
      <c r="H720" s="229">
        <v>-208</v>
      </c>
      <c r="I720" s="230"/>
      <c r="J720" s="226"/>
      <c r="K720" s="226"/>
      <c r="L720" s="231"/>
      <c r="M720" s="232"/>
      <c r="N720" s="233"/>
      <c r="O720" s="233"/>
      <c r="P720" s="233"/>
      <c r="Q720" s="233"/>
      <c r="R720" s="233"/>
      <c r="S720" s="233"/>
      <c r="T720" s="234"/>
      <c r="AT720" s="235" t="s">
        <v>185</v>
      </c>
      <c r="AU720" s="235" t="s">
        <v>87</v>
      </c>
      <c r="AV720" s="13" t="s">
        <v>87</v>
      </c>
      <c r="AW720" s="13" t="s">
        <v>34</v>
      </c>
      <c r="AX720" s="13" t="s">
        <v>78</v>
      </c>
      <c r="AY720" s="235" t="s">
        <v>174</v>
      </c>
    </row>
    <row r="721" spans="1:65" s="13" customFormat="1" ht="11.25">
      <c r="B721" s="225"/>
      <c r="C721" s="226"/>
      <c r="D721" s="221" t="s">
        <v>185</v>
      </c>
      <c r="E721" s="227" t="s">
        <v>1</v>
      </c>
      <c r="F721" s="228" t="s">
        <v>777</v>
      </c>
      <c r="G721" s="226"/>
      <c r="H721" s="229">
        <v>-128</v>
      </c>
      <c r="I721" s="230"/>
      <c r="J721" s="226"/>
      <c r="K721" s="226"/>
      <c r="L721" s="231"/>
      <c r="M721" s="232"/>
      <c r="N721" s="233"/>
      <c r="O721" s="233"/>
      <c r="P721" s="233"/>
      <c r="Q721" s="233"/>
      <c r="R721" s="233"/>
      <c r="S721" s="233"/>
      <c r="T721" s="234"/>
      <c r="AT721" s="235" t="s">
        <v>185</v>
      </c>
      <c r="AU721" s="235" t="s">
        <v>87</v>
      </c>
      <c r="AV721" s="13" t="s">
        <v>87</v>
      </c>
      <c r="AW721" s="13" t="s">
        <v>34</v>
      </c>
      <c r="AX721" s="13" t="s">
        <v>78</v>
      </c>
      <c r="AY721" s="235" t="s">
        <v>174</v>
      </c>
    </row>
    <row r="722" spans="1:65" s="14" customFormat="1" ht="11.25">
      <c r="B722" s="236"/>
      <c r="C722" s="237"/>
      <c r="D722" s="221" t="s">
        <v>185</v>
      </c>
      <c r="E722" s="238" t="s">
        <v>1</v>
      </c>
      <c r="F722" s="239" t="s">
        <v>187</v>
      </c>
      <c r="G722" s="237"/>
      <c r="H722" s="240">
        <v>3934.5499999999984</v>
      </c>
      <c r="I722" s="241"/>
      <c r="J722" s="237"/>
      <c r="K722" s="237"/>
      <c r="L722" s="242"/>
      <c r="M722" s="243"/>
      <c r="N722" s="244"/>
      <c r="O722" s="244"/>
      <c r="P722" s="244"/>
      <c r="Q722" s="244"/>
      <c r="R722" s="244"/>
      <c r="S722" s="244"/>
      <c r="T722" s="245"/>
      <c r="AT722" s="246" t="s">
        <v>185</v>
      </c>
      <c r="AU722" s="246" t="s">
        <v>87</v>
      </c>
      <c r="AV722" s="14" t="s">
        <v>181</v>
      </c>
      <c r="AW722" s="14" t="s">
        <v>34</v>
      </c>
      <c r="AX722" s="14" t="s">
        <v>85</v>
      </c>
      <c r="AY722" s="246" t="s">
        <v>174</v>
      </c>
    </row>
    <row r="723" spans="1:65" s="2" customFormat="1" ht="16.5" customHeight="1">
      <c r="A723" s="34"/>
      <c r="B723" s="35"/>
      <c r="C723" s="208" t="s">
        <v>783</v>
      </c>
      <c r="D723" s="208" t="s">
        <v>176</v>
      </c>
      <c r="E723" s="209" t="s">
        <v>784</v>
      </c>
      <c r="F723" s="210" t="s">
        <v>785</v>
      </c>
      <c r="G723" s="211" t="s">
        <v>194</v>
      </c>
      <c r="H723" s="212">
        <v>336</v>
      </c>
      <c r="I723" s="213"/>
      <c r="J723" s="214">
        <f>ROUND(I723*H723,2)</f>
        <v>0</v>
      </c>
      <c r="K723" s="210" t="s">
        <v>1</v>
      </c>
      <c r="L723" s="39"/>
      <c r="M723" s="215" t="s">
        <v>1</v>
      </c>
      <c r="N723" s="216" t="s">
        <v>43</v>
      </c>
      <c r="O723" s="71"/>
      <c r="P723" s="217">
        <f>O723*H723</f>
        <v>0</v>
      </c>
      <c r="Q723" s="217">
        <v>0</v>
      </c>
      <c r="R723" s="217">
        <f>Q723*H723</f>
        <v>0</v>
      </c>
      <c r="S723" s="217">
        <v>0</v>
      </c>
      <c r="T723" s="218">
        <f>S723*H723</f>
        <v>0</v>
      </c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R723" s="219" t="s">
        <v>181</v>
      </c>
      <c r="AT723" s="219" t="s">
        <v>176</v>
      </c>
      <c r="AU723" s="219" t="s">
        <v>87</v>
      </c>
      <c r="AY723" s="17" t="s">
        <v>174</v>
      </c>
      <c r="BE723" s="220">
        <f>IF(N723="základní",J723,0)</f>
        <v>0</v>
      </c>
      <c r="BF723" s="220">
        <f>IF(N723="snížená",J723,0)</f>
        <v>0</v>
      </c>
      <c r="BG723" s="220">
        <f>IF(N723="zákl. přenesená",J723,0)</f>
        <v>0</v>
      </c>
      <c r="BH723" s="220">
        <f>IF(N723="sníž. přenesená",J723,0)</f>
        <v>0</v>
      </c>
      <c r="BI723" s="220">
        <f>IF(N723="nulová",J723,0)</f>
        <v>0</v>
      </c>
      <c r="BJ723" s="17" t="s">
        <v>85</v>
      </c>
      <c r="BK723" s="220">
        <f>ROUND(I723*H723,2)</f>
        <v>0</v>
      </c>
      <c r="BL723" s="17" t="s">
        <v>181</v>
      </c>
      <c r="BM723" s="219" t="s">
        <v>786</v>
      </c>
    </row>
    <row r="724" spans="1:65" s="13" customFormat="1" ht="11.25">
      <c r="B724" s="225"/>
      <c r="C724" s="226"/>
      <c r="D724" s="221" t="s">
        <v>185</v>
      </c>
      <c r="E724" s="227" t="s">
        <v>1</v>
      </c>
      <c r="F724" s="228" t="s">
        <v>787</v>
      </c>
      <c r="G724" s="226"/>
      <c r="H724" s="229">
        <v>208</v>
      </c>
      <c r="I724" s="230"/>
      <c r="J724" s="226"/>
      <c r="K724" s="226"/>
      <c r="L724" s="231"/>
      <c r="M724" s="232"/>
      <c r="N724" s="233"/>
      <c r="O724" s="233"/>
      <c r="P724" s="233"/>
      <c r="Q724" s="233"/>
      <c r="R724" s="233"/>
      <c r="S724" s="233"/>
      <c r="T724" s="234"/>
      <c r="AT724" s="235" t="s">
        <v>185</v>
      </c>
      <c r="AU724" s="235" t="s">
        <v>87</v>
      </c>
      <c r="AV724" s="13" t="s">
        <v>87</v>
      </c>
      <c r="AW724" s="13" t="s">
        <v>34</v>
      </c>
      <c r="AX724" s="13" t="s">
        <v>78</v>
      </c>
      <c r="AY724" s="235" t="s">
        <v>174</v>
      </c>
    </row>
    <row r="725" spans="1:65" s="13" customFormat="1" ht="11.25">
      <c r="B725" s="225"/>
      <c r="C725" s="226"/>
      <c r="D725" s="221" t="s">
        <v>185</v>
      </c>
      <c r="E725" s="227" t="s">
        <v>1</v>
      </c>
      <c r="F725" s="228" t="s">
        <v>788</v>
      </c>
      <c r="G725" s="226"/>
      <c r="H725" s="229">
        <v>128</v>
      </c>
      <c r="I725" s="230"/>
      <c r="J725" s="226"/>
      <c r="K725" s="226"/>
      <c r="L725" s="231"/>
      <c r="M725" s="232"/>
      <c r="N725" s="233"/>
      <c r="O725" s="233"/>
      <c r="P725" s="233"/>
      <c r="Q725" s="233"/>
      <c r="R725" s="233"/>
      <c r="S725" s="233"/>
      <c r="T725" s="234"/>
      <c r="AT725" s="235" t="s">
        <v>185</v>
      </c>
      <c r="AU725" s="235" t="s">
        <v>87</v>
      </c>
      <c r="AV725" s="13" t="s">
        <v>87</v>
      </c>
      <c r="AW725" s="13" t="s">
        <v>34</v>
      </c>
      <c r="AX725" s="13" t="s">
        <v>78</v>
      </c>
      <c r="AY725" s="235" t="s">
        <v>174</v>
      </c>
    </row>
    <row r="726" spans="1:65" s="14" customFormat="1" ht="11.25">
      <c r="B726" s="236"/>
      <c r="C726" s="237"/>
      <c r="D726" s="221" t="s">
        <v>185</v>
      </c>
      <c r="E726" s="238" t="s">
        <v>1</v>
      </c>
      <c r="F726" s="239" t="s">
        <v>187</v>
      </c>
      <c r="G726" s="237"/>
      <c r="H726" s="240">
        <v>336</v>
      </c>
      <c r="I726" s="241"/>
      <c r="J726" s="237"/>
      <c r="K726" s="237"/>
      <c r="L726" s="242"/>
      <c r="M726" s="243"/>
      <c r="N726" s="244"/>
      <c r="O726" s="244"/>
      <c r="P726" s="244"/>
      <c r="Q726" s="244"/>
      <c r="R726" s="244"/>
      <c r="S726" s="244"/>
      <c r="T726" s="245"/>
      <c r="AT726" s="246" t="s">
        <v>185</v>
      </c>
      <c r="AU726" s="246" t="s">
        <v>87</v>
      </c>
      <c r="AV726" s="14" t="s">
        <v>181</v>
      </c>
      <c r="AW726" s="14" t="s">
        <v>34</v>
      </c>
      <c r="AX726" s="14" t="s">
        <v>85</v>
      </c>
      <c r="AY726" s="246" t="s">
        <v>174</v>
      </c>
    </row>
    <row r="727" spans="1:65" s="2" customFormat="1" ht="24" customHeight="1">
      <c r="A727" s="34"/>
      <c r="B727" s="35"/>
      <c r="C727" s="208" t="s">
        <v>789</v>
      </c>
      <c r="D727" s="208" t="s">
        <v>176</v>
      </c>
      <c r="E727" s="209" t="s">
        <v>790</v>
      </c>
      <c r="F727" s="210" t="s">
        <v>791</v>
      </c>
      <c r="G727" s="211" t="s">
        <v>194</v>
      </c>
      <c r="H727" s="212">
        <v>2595.52</v>
      </c>
      <c r="I727" s="213"/>
      <c r="J727" s="214">
        <f>ROUND(I727*H727,2)</f>
        <v>0</v>
      </c>
      <c r="K727" s="210" t="s">
        <v>180</v>
      </c>
      <c r="L727" s="39"/>
      <c r="M727" s="215" t="s">
        <v>1</v>
      </c>
      <c r="N727" s="216" t="s">
        <v>43</v>
      </c>
      <c r="O727" s="71"/>
      <c r="P727" s="217">
        <f>O727*H727</f>
        <v>0</v>
      </c>
      <c r="Q727" s="217">
        <v>0</v>
      </c>
      <c r="R727" s="217">
        <f>Q727*H727</f>
        <v>0</v>
      </c>
      <c r="S727" s="217">
        <v>0</v>
      </c>
      <c r="T727" s="218">
        <f>S727*H727</f>
        <v>0</v>
      </c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R727" s="219" t="s">
        <v>181</v>
      </c>
      <c r="AT727" s="219" t="s">
        <v>176</v>
      </c>
      <c r="AU727" s="219" t="s">
        <v>87</v>
      </c>
      <c r="AY727" s="17" t="s">
        <v>174</v>
      </c>
      <c r="BE727" s="220">
        <f>IF(N727="základní",J727,0)</f>
        <v>0</v>
      </c>
      <c r="BF727" s="220">
        <f>IF(N727="snížená",J727,0)</f>
        <v>0</v>
      </c>
      <c r="BG727" s="220">
        <f>IF(N727="zákl. přenesená",J727,0)</f>
        <v>0</v>
      </c>
      <c r="BH727" s="220">
        <f>IF(N727="sníž. přenesená",J727,0)</f>
        <v>0</v>
      </c>
      <c r="BI727" s="220">
        <f>IF(N727="nulová",J727,0)</f>
        <v>0</v>
      </c>
      <c r="BJ727" s="17" t="s">
        <v>85</v>
      </c>
      <c r="BK727" s="220">
        <f>ROUND(I727*H727,2)</f>
        <v>0</v>
      </c>
      <c r="BL727" s="17" t="s">
        <v>181</v>
      </c>
      <c r="BM727" s="219" t="s">
        <v>792</v>
      </c>
    </row>
    <row r="728" spans="1:65" s="2" customFormat="1" ht="29.25">
      <c r="A728" s="34"/>
      <c r="B728" s="35"/>
      <c r="C728" s="36"/>
      <c r="D728" s="221" t="s">
        <v>183</v>
      </c>
      <c r="E728" s="36"/>
      <c r="F728" s="222" t="s">
        <v>793</v>
      </c>
      <c r="G728" s="36"/>
      <c r="H728" s="36"/>
      <c r="I728" s="122"/>
      <c r="J728" s="36"/>
      <c r="K728" s="36"/>
      <c r="L728" s="39"/>
      <c r="M728" s="223"/>
      <c r="N728" s="224"/>
      <c r="O728" s="71"/>
      <c r="P728" s="71"/>
      <c r="Q728" s="71"/>
      <c r="R728" s="71"/>
      <c r="S728" s="71"/>
      <c r="T728" s="72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T728" s="17" t="s">
        <v>183</v>
      </c>
      <c r="AU728" s="17" t="s">
        <v>87</v>
      </c>
    </row>
    <row r="729" spans="1:65" s="13" customFormat="1" ht="11.25">
      <c r="B729" s="225"/>
      <c r="C729" s="226"/>
      <c r="D729" s="221" t="s">
        <v>185</v>
      </c>
      <c r="E729" s="227" t="s">
        <v>1</v>
      </c>
      <c r="F729" s="228" t="s">
        <v>794</v>
      </c>
      <c r="G729" s="226"/>
      <c r="H729" s="229">
        <v>3022.3</v>
      </c>
      <c r="I729" s="230"/>
      <c r="J729" s="226"/>
      <c r="K729" s="226"/>
      <c r="L729" s="231"/>
      <c r="M729" s="232"/>
      <c r="N729" s="233"/>
      <c r="O729" s="233"/>
      <c r="P729" s="233"/>
      <c r="Q729" s="233"/>
      <c r="R729" s="233"/>
      <c r="S729" s="233"/>
      <c r="T729" s="234"/>
      <c r="AT729" s="235" t="s">
        <v>185</v>
      </c>
      <c r="AU729" s="235" t="s">
        <v>87</v>
      </c>
      <c r="AV729" s="13" t="s">
        <v>87</v>
      </c>
      <c r="AW729" s="13" t="s">
        <v>34</v>
      </c>
      <c r="AX729" s="13" t="s">
        <v>78</v>
      </c>
      <c r="AY729" s="235" t="s">
        <v>174</v>
      </c>
    </row>
    <row r="730" spans="1:65" s="13" customFormat="1" ht="11.25">
      <c r="B730" s="225"/>
      <c r="C730" s="226"/>
      <c r="D730" s="221" t="s">
        <v>185</v>
      </c>
      <c r="E730" s="227" t="s">
        <v>1</v>
      </c>
      <c r="F730" s="228" t="s">
        <v>795</v>
      </c>
      <c r="G730" s="226"/>
      <c r="H730" s="229">
        <v>-90.78</v>
      </c>
      <c r="I730" s="230"/>
      <c r="J730" s="226"/>
      <c r="K730" s="226"/>
      <c r="L730" s="231"/>
      <c r="M730" s="232"/>
      <c r="N730" s="233"/>
      <c r="O730" s="233"/>
      <c r="P730" s="233"/>
      <c r="Q730" s="233"/>
      <c r="R730" s="233"/>
      <c r="S730" s="233"/>
      <c r="T730" s="234"/>
      <c r="AT730" s="235" t="s">
        <v>185</v>
      </c>
      <c r="AU730" s="235" t="s">
        <v>87</v>
      </c>
      <c r="AV730" s="13" t="s">
        <v>87</v>
      </c>
      <c r="AW730" s="13" t="s">
        <v>34</v>
      </c>
      <c r="AX730" s="13" t="s">
        <v>78</v>
      </c>
      <c r="AY730" s="235" t="s">
        <v>174</v>
      </c>
    </row>
    <row r="731" spans="1:65" s="13" customFormat="1" ht="11.25">
      <c r="B731" s="225"/>
      <c r="C731" s="226"/>
      <c r="D731" s="221" t="s">
        <v>185</v>
      </c>
      <c r="E731" s="227" t="s">
        <v>1</v>
      </c>
      <c r="F731" s="228" t="s">
        <v>776</v>
      </c>
      <c r="G731" s="226"/>
      <c r="H731" s="229">
        <v>-208</v>
      </c>
      <c r="I731" s="230"/>
      <c r="J731" s="226"/>
      <c r="K731" s="226"/>
      <c r="L731" s="231"/>
      <c r="M731" s="232"/>
      <c r="N731" s="233"/>
      <c r="O731" s="233"/>
      <c r="P731" s="233"/>
      <c r="Q731" s="233"/>
      <c r="R731" s="233"/>
      <c r="S731" s="233"/>
      <c r="T731" s="234"/>
      <c r="AT731" s="235" t="s">
        <v>185</v>
      </c>
      <c r="AU731" s="235" t="s">
        <v>87</v>
      </c>
      <c r="AV731" s="13" t="s">
        <v>87</v>
      </c>
      <c r="AW731" s="13" t="s">
        <v>34</v>
      </c>
      <c r="AX731" s="13" t="s">
        <v>78</v>
      </c>
      <c r="AY731" s="235" t="s">
        <v>174</v>
      </c>
    </row>
    <row r="732" spans="1:65" s="13" customFormat="1" ht="11.25">
      <c r="B732" s="225"/>
      <c r="C732" s="226"/>
      <c r="D732" s="221" t="s">
        <v>185</v>
      </c>
      <c r="E732" s="227" t="s">
        <v>1</v>
      </c>
      <c r="F732" s="228" t="s">
        <v>777</v>
      </c>
      <c r="G732" s="226"/>
      <c r="H732" s="229">
        <v>-128</v>
      </c>
      <c r="I732" s="230"/>
      <c r="J732" s="226"/>
      <c r="K732" s="226"/>
      <c r="L732" s="231"/>
      <c r="M732" s="232"/>
      <c r="N732" s="233"/>
      <c r="O732" s="233"/>
      <c r="P732" s="233"/>
      <c r="Q732" s="233"/>
      <c r="R732" s="233"/>
      <c r="S732" s="233"/>
      <c r="T732" s="234"/>
      <c r="AT732" s="235" t="s">
        <v>185</v>
      </c>
      <c r="AU732" s="235" t="s">
        <v>87</v>
      </c>
      <c r="AV732" s="13" t="s">
        <v>87</v>
      </c>
      <c r="AW732" s="13" t="s">
        <v>34</v>
      </c>
      <c r="AX732" s="13" t="s">
        <v>78</v>
      </c>
      <c r="AY732" s="235" t="s">
        <v>174</v>
      </c>
    </row>
    <row r="733" spans="1:65" s="14" customFormat="1" ht="11.25">
      <c r="B733" s="236"/>
      <c r="C733" s="237"/>
      <c r="D733" s="221" t="s">
        <v>185</v>
      </c>
      <c r="E733" s="238" t="s">
        <v>1</v>
      </c>
      <c r="F733" s="239" t="s">
        <v>187</v>
      </c>
      <c r="G733" s="237"/>
      <c r="H733" s="240">
        <v>2595.52</v>
      </c>
      <c r="I733" s="241"/>
      <c r="J733" s="237"/>
      <c r="K733" s="237"/>
      <c r="L733" s="242"/>
      <c r="M733" s="243"/>
      <c r="N733" s="244"/>
      <c r="O733" s="244"/>
      <c r="P733" s="244"/>
      <c r="Q733" s="244"/>
      <c r="R733" s="244"/>
      <c r="S733" s="244"/>
      <c r="T733" s="245"/>
      <c r="AT733" s="246" t="s">
        <v>185</v>
      </c>
      <c r="AU733" s="246" t="s">
        <v>87</v>
      </c>
      <c r="AV733" s="14" t="s">
        <v>181</v>
      </c>
      <c r="AW733" s="14" t="s">
        <v>34</v>
      </c>
      <c r="AX733" s="14" t="s">
        <v>85</v>
      </c>
      <c r="AY733" s="246" t="s">
        <v>174</v>
      </c>
    </row>
    <row r="734" spans="1:65" s="2" customFormat="1" ht="24" customHeight="1">
      <c r="A734" s="34"/>
      <c r="B734" s="35"/>
      <c r="C734" s="208" t="s">
        <v>796</v>
      </c>
      <c r="D734" s="208" t="s">
        <v>176</v>
      </c>
      <c r="E734" s="209" t="s">
        <v>797</v>
      </c>
      <c r="F734" s="210" t="s">
        <v>798</v>
      </c>
      <c r="G734" s="211" t="s">
        <v>194</v>
      </c>
      <c r="H734" s="212">
        <v>4361.33</v>
      </c>
      <c r="I734" s="213"/>
      <c r="J734" s="214">
        <f>ROUND(I734*H734,2)</f>
        <v>0</v>
      </c>
      <c r="K734" s="210" t="s">
        <v>180</v>
      </c>
      <c r="L734" s="39"/>
      <c r="M734" s="215" t="s">
        <v>1</v>
      </c>
      <c r="N734" s="216" t="s">
        <v>43</v>
      </c>
      <c r="O734" s="71"/>
      <c r="P734" s="217">
        <f>O734*H734</f>
        <v>0</v>
      </c>
      <c r="Q734" s="217">
        <v>0</v>
      </c>
      <c r="R734" s="217">
        <f>Q734*H734</f>
        <v>0</v>
      </c>
      <c r="S734" s="217">
        <v>0</v>
      </c>
      <c r="T734" s="218">
        <f>S734*H734</f>
        <v>0</v>
      </c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R734" s="219" t="s">
        <v>181</v>
      </c>
      <c r="AT734" s="219" t="s">
        <v>176</v>
      </c>
      <c r="AU734" s="219" t="s">
        <v>87</v>
      </c>
      <c r="AY734" s="17" t="s">
        <v>174</v>
      </c>
      <c r="BE734" s="220">
        <f>IF(N734="základní",J734,0)</f>
        <v>0</v>
      </c>
      <c r="BF734" s="220">
        <f>IF(N734="snížená",J734,0)</f>
        <v>0</v>
      </c>
      <c r="BG734" s="220">
        <f>IF(N734="zákl. přenesená",J734,0)</f>
        <v>0</v>
      </c>
      <c r="BH734" s="220">
        <f>IF(N734="sníž. přenesená",J734,0)</f>
        <v>0</v>
      </c>
      <c r="BI734" s="220">
        <f>IF(N734="nulová",J734,0)</f>
        <v>0</v>
      </c>
      <c r="BJ734" s="17" t="s">
        <v>85</v>
      </c>
      <c r="BK734" s="220">
        <f>ROUND(I734*H734,2)</f>
        <v>0</v>
      </c>
      <c r="BL734" s="17" t="s">
        <v>181</v>
      </c>
      <c r="BM734" s="219" t="s">
        <v>799</v>
      </c>
    </row>
    <row r="735" spans="1:65" s="2" customFormat="1" ht="29.25">
      <c r="A735" s="34"/>
      <c r="B735" s="35"/>
      <c r="C735" s="36"/>
      <c r="D735" s="221" t="s">
        <v>183</v>
      </c>
      <c r="E735" s="36"/>
      <c r="F735" s="222" t="s">
        <v>800</v>
      </c>
      <c r="G735" s="36"/>
      <c r="H735" s="36"/>
      <c r="I735" s="122"/>
      <c r="J735" s="36"/>
      <c r="K735" s="36"/>
      <c r="L735" s="39"/>
      <c r="M735" s="223"/>
      <c r="N735" s="224"/>
      <c r="O735" s="71"/>
      <c r="P735" s="71"/>
      <c r="Q735" s="71"/>
      <c r="R735" s="71"/>
      <c r="S735" s="71"/>
      <c r="T735" s="72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T735" s="17" t="s">
        <v>183</v>
      </c>
      <c r="AU735" s="17" t="s">
        <v>87</v>
      </c>
    </row>
    <row r="736" spans="1:65" s="13" customFormat="1" ht="11.25">
      <c r="B736" s="225"/>
      <c r="C736" s="226"/>
      <c r="D736" s="221" t="s">
        <v>185</v>
      </c>
      <c r="E736" s="227" t="s">
        <v>1</v>
      </c>
      <c r="F736" s="228" t="s">
        <v>759</v>
      </c>
      <c r="G736" s="226"/>
      <c r="H736" s="229">
        <v>1652</v>
      </c>
      <c r="I736" s="230"/>
      <c r="J736" s="226"/>
      <c r="K736" s="226"/>
      <c r="L736" s="231"/>
      <c r="M736" s="232"/>
      <c r="N736" s="233"/>
      <c r="O736" s="233"/>
      <c r="P736" s="233"/>
      <c r="Q736" s="233"/>
      <c r="R736" s="233"/>
      <c r="S736" s="233"/>
      <c r="T736" s="234"/>
      <c r="AT736" s="235" t="s">
        <v>185</v>
      </c>
      <c r="AU736" s="235" t="s">
        <v>87</v>
      </c>
      <c r="AV736" s="13" t="s">
        <v>87</v>
      </c>
      <c r="AW736" s="13" t="s">
        <v>34</v>
      </c>
      <c r="AX736" s="13" t="s">
        <v>78</v>
      </c>
      <c r="AY736" s="235" t="s">
        <v>174</v>
      </c>
    </row>
    <row r="737" spans="2:51" s="13" customFormat="1" ht="11.25">
      <c r="B737" s="225"/>
      <c r="C737" s="226"/>
      <c r="D737" s="221" t="s">
        <v>185</v>
      </c>
      <c r="E737" s="227" t="s">
        <v>1</v>
      </c>
      <c r="F737" s="228" t="s">
        <v>801</v>
      </c>
      <c r="G737" s="226"/>
      <c r="H737" s="229">
        <v>90.78</v>
      </c>
      <c r="I737" s="230"/>
      <c r="J737" s="226"/>
      <c r="K737" s="226"/>
      <c r="L737" s="231"/>
      <c r="M737" s="232"/>
      <c r="N737" s="233"/>
      <c r="O737" s="233"/>
      <c r="P737" s="233"/>
      <c r="Q737" s="233"/>
      <c r="R737" s="233"/>
      <c r="S737" s="233"/>
      <c r="T737" s="234"/>
      <c r="AT737" s="235" t="s">
        <v>185</v>
      </c>
      <c r="AU737" s="235" t="s">
        <v>87</v>
      </c>
      <c r="AV737" s="13" t="s">
        <v>87</v>
      </c>
      <c r="AW737" s="13" t="s">
        <v>34</v>
      </c>
      <c r="AX737" s="13" t="s">
        <v>78</v>
      </c>
      <c r="AY737" s="235" t="s">
        <v>174</v>
      </c>
    </row>
    <row r="738" spans="2:51" s="13" customFormat="1" ht="11.25">
      <c r="B738" s="225"/>
      <c r="C738" s="226"/>
      <c r="D738" s="221" t="s">
        <v>185</v>
      </c>
      <c r="E738" s="227" t="s">
        <v>1</v>
      </c>
      <c r="F738" s="228" t="s">
        <v>760</v>
      </c>
      <c r="G738" s="226"/>
      <c r="H738" s="229">
        <v>17.850000000000001</v>
      </c>
      <c r="I738" s="230"/>
      <c r="J738" s="226"/>
      <c r="K738" s="226"/>
      <c r="L738" s="231"/>
      <c r="M738" s="232"/>
      <c r="N738" s="233"/>
      <c r="O738" s="233"/>
      <c r="P738" s="233"/>
      <c r="Q738" s="233"/>
      <c r="R738" s="233"/>
      <c r="S738" s="233"/>
      <c r="T738" s="234"/>
      <c r="AT738" s="235" t="s">
        <v>185</v>
      </c>
      <c r="AU738" s="235" t="s">
        <v>87</v>
      </c>
      <c r="AV738" s="13" t="s">
        <v>87</v>
      </c>
      <c r="AW738" s="13" t="s">
        <v>34</v>
      </c>
      <c r="AX738" s="13" t="s">
        <v>78</v>
      </c>
      <c r="AY738" s="235" t="s">
        <v>174</v>
      </c>
    </row>
    <row r="739" spans="2:51" s="13" customFormat="1" ht="11.25">
      <c r="B739" s="225"/>
      <c r="C739" s="226"/>
      <c r="D739" s="221" t="s">
        <v>185</v>
      </c>
      <c r="E739" s="227" t="s">
        <v>1</v>
      </c>
      <c r="F739" s="228" t="s">
        <v>761</v>
      </c>
      <c r="G739" s="226"/>
      <c r="H739" s="229">
        <v>551.72</v>
      </c>
      <c r="I739" s="230"/>
      <c r="J739" s="226"/>
      <c r="K739" s="226"/>
      <c r="L739" s="231"/>
      <c r="M739" s="232"/>
      <c r="N739" s="233"/>
      <c r="O739" s="233"/>
      <c r="P739" s="233"/>
      <c r="Q739" s="233"/>
      <c r="R739" s="233"/>
      <c r="S739" s="233"/>
      <c r="T739" s="234"/>
      <c r="AT739" s="235" t="s">
        <v>185</v>
      </c>
      <c r="AU739" s="235" t="s">
        <v>87</v>
      </c>
      <c r="AV739" s="13" t="s">
        <v>87</v>
      </c>
      <c r="AW739" s="13" t="s">
        <v>34</v>
      </c>
      <c r="AX739" s="13" t="s">
        <v>78</v>
      </c>
      <c r="AY739" s="235" t="s">
        <v>174</v>
      </c>
    </row>
    <row r="740" spans="2:51" s="13" customFormat="1" ht="11.25">
      <c r="B740" s="225"/>
      <c r="C740" s="226"/>
      <c r="D740" s="221" t="s">
        <v>185</v>
      </c>
      <c r="E740" s="227" t="s">
        <v>1</v>
      </c>
      <c r="F740" s="228" t="s">
        <v>762</v>
      </c>
      <c r="G740" s="226"/>
      <c r="H740" s="229">
        <v>5.95</v>
      </c>
      <c r="I740" s="230"/>
      <c r="J740" s="226"/>
      <c r="K740" s="226"/>
      <c r="L740" s="231"/>
      <c r="M740" s="232"/>
      <c r="N740" s="233"/>
      <c r="O740" s="233"/>
      <c r="P740" s="233"/>
      <c r="Q740" s="233"/>
      <c r="R740" s="233"/>
      <c r="S740" s="233"/>
      <c r="T740" s="234"/>
      <c r="AT740" s="235" t="s">
        <v>185</v>
      </c>
      <c r="AU740" s="235" t="s">
        <v>87</v>
      </c>
      <c r="AV740" s="13" t="s">
        <v>87</v>
      </c>
      <c r="AW740" s="13" t="s">
        <v>34</v>
      </c>
      <c r="AX740" s="13" t="s">
        <v>78</v>
      </c>
      <c r="AY740" s="235" t="s">
        <v>174</v>
      </c>
    </row>
    <row r="741" spans="2:51" s="13" customFormat="1" ht="11.25">
      <c r="B741" s="225"/>
      <c r="C741" s="226"/>
      <c r="D741" s="221" t="s">
        <v>185</v>
      </c>
      <c r="E741" s="227" t="s">
        <v>1</v>
      </c>
      <c r="F741" s="228" t="s">
        <v>763</v>
      </c>
      <c r="G741" s="226"/>
      <c r="H741" s="229">
        <v>276.23</v>
      </c>
      <c r="I741" s="230"/>
      <c r="J741" s="226"/>
      <c r="K741" s="226"/>
      <c r="L741" s="231"/>
      <c r="M741" s="232"/>
      <c r="N741" s="233"/>
      <c r="O741" s="233"/>
      <c r="P741" s="233"/>
      <c r="Q741" s="233"/>
      <c r="R741" s="233"/>
      <c r="S741" s="233"/>
      <c r="T741" s="234"/>
      <c r="AT741" s="235" t="s">
        <v>185</v>
      </c>
      <c r="AU741" s="235" t="s">
        <v>87</v>
      </c>
      <c r="AV741" s="13" t="s">
        <v>87</v>
      </c>
      <c r="AW741" s="13" t="s">
        <v>34</v>
      </c>
      <c r="AX741" s="13" t="s">
        <v>78</v>
      </c>
      <c r="AY741" s="235" t="s">
        <v>174</v>
      </c>
    </row>
    <row r="742" spans="2:51" s="13" customFormat="1" ht="11.25">
      <c r="B742" s="225"/>
      <c r="C742" s="226"/>
      <c r="D742" s="221" t="s">
        <v>185</v>
      </c>
      <c r="E742" s="227" t="s">
        <v>1</v>
      </c>
      <c r="F742" s="228" t="s">
        <v>764</v>
      </c>
      <c r="G742" s="226"/>
      <c r="H742" s="229">
        <v>973</v>
      </c>
      <c r="I742" s="230"/>
      <c r="J742" s="226"/>
      <c r="K742" s="226"/>
      <c r="L742" s="231"/>
      <c r="M742" s="232"/>
      <c r="N742" s="233"/>
      <c r="O742" s="233"/>
      <c r="P742" s="233"/>
      <c r="Q742" s="233"/>
      <c r="R742" s="233"/>
      <c r="S742" s="233"/>
      <c r="T742" s="234"/>
      <c r="AT742" s="235" t="s">
        <v>185</v>
      </c>
      <c r="AU742" s="235" t="s">
        <v>87</v>
      </c>
      <c r="AV742" s="13" t="s">
        <v>87</v>
      </c>
      <c r="AW742" s="13" t="s">
        <v>34</v>
      </c>
      <c r="AX742" s="13" t="s">
        <v>78</v>
      </c>
      <c r="AY742" s="235" t="s">
        <v>174</v>
      </c>
    </row>
    <row r="743" spans="2:51" s="13" customFormat="1" ht="11.25">
      <c r="B743" s="225"/>
      <c r="C743" s="226"/>
      <c r="D743" s="221" t="s">
        <v>185</v>
      </c>
      <c r="E743" s="227" t="s">
        <v>1</v>
      </c>
      <c r="F743" s="228" t="s">
        <v>765</v>
      </c>
      <c r="G743" s="226"/>
      <c r="H743" s="229">
        <v>13.74</v>
      </c>
      <c r="I743" s="230"/>
      <c r="J743" s="226"/>
      <c r="K743" s="226"/>
      <c r="L743" s="231"/>
      <c r="M743" s="232"/>
      <c r="N743" s="233"/>
      <c r="O743" s="233"/>
      <c r="P743" s="233"/>
      <c r="Q743" s="233"/>
      <c r="R743" s="233"/>
      <c r="S743" s="233"/>
      <c r="T743" s="234"/>
      <c r="AT743" s="235" t="s">
        <v>185</v>
      </c>
      <c r="AU743" s="235" t="s">
        <v>87</v>
      </c>
      <c r="AV743" s="13" t="s">
        <v>87</v>
      </c>
      <c r="AW743" s="13" t="s">
        <v>34</v>
      </c>
      <c r="AX743" s="13" t="s">
        <v>78</v>
      </c>
      <c r="AY743" s="235" t="s">
        <v>174</v>
      </c>
    </row>
    <row r="744" spans="2:51" s="13" customFormat="1" ht="11.25">
      <c r="B744" s="225"/>
      <c r="C744" s="226"/>
      <c r="D744" s="221" t="s">
        <v>185</v>
      </c>
      <c r="E744" s="227" t="s">
        <v>1</v>
      </c>
      <c r="F744" s="228" t="s">
        <v>766</v>
      </c>
      <c r="G744" s="226"/>
      <c r="H744" s="229">
        <v>721.14</v>
      </c>
      <c r="I744" s="230"/>
      <c r="J744" s="226"/>
      <c r="K744" s="226"/>
      <c r="L744" s="231"/>
      <c r="M744" s="232"/>
      <c r="N744" s="233"/>
      <c r="O744" s="233"/>
      <c r="P744" s="233"/>
      <c r="Q744" s="233"/>
      <c r="R744" s="233"/>
      <c r="S744" s="233"/>
      <c r="T744" s="234"/>
      <c r="AT744" s="235" t="s">
        <v>185</v>
      </c>
      <c r="AU744" s="235" t="s">
        <v>87</v>
      </c>
      <c r="AV744" s="13" t="s">
        <v>87</v>
      </c>
      <c r="AW744" s="13" t="s">
        <v>34</v>
      </c>
      <c r="AX744" s="13" t="s">
        <v>78</v>
      </c>
      <c r="AY744" s="235" t="s">
        <v>174</v>
      </c>
    </row>
    <row r="745" spans="2:51" s="13" customFormat="1" ht="11.25">
      <c r="B745" s="225"/>
      <c r="C745" s="226"/>
      <c r="D745" s="221" t="s">
        <v>185</v>
      </c>
      <c r="E745" s="227" t="s">
        <v>1</v>
      </c>
      <c r="F745" s="228" t="s">
        <v>767</v>
      </c>
      <c r="G745" s="226"/>
      <c r="H745" s="229">
        <v>0</v>
      </c>
      <c r="I745" s="230"/>
      <c r="J745" s="226"/>
      <c r="K745" s="226"/>
      <c r="L745" s="231"/>
      <c r="M745" s="232"/>
      <c r="N745" s="233"/>
      <c r="O745" s="233"/>
      <c r="P745" s="233"/>
      <c r="Q745" s="233"/>
      <c r="R745" s="233"/>
      <c r="S745" s="233"/>
      <c r="T745" s="234"/>
      <c r="AT745" s="235" t="s">
        <v>185</v>
      </c>
      <c r="AU745" s="235" t="s">
        <v>87</v>
      </c>
      <c r="AV745" s="13" t="s">
        <v>87</v>
      </c>
      <c r="AW745" s="13" t="s">
        <v>34</v>
      </c>
      <c r="AX745" s="13" t="s">
        <v>78</v>
      </c>
      <c r="AY745" s="235" t="s">
        <v>174</v>
      </c>
    </row>
    <row r="746" spans="2:51" s="13" customFormat="1" ht="11.25">
      <c r="B746" s="225"/>
      <c r="C746" s="226"/>
      <c r="D746" s="221" t="s">
        <v>185</v>
      </c>
      <c r="E746" s="227" t="s">
        <v>1</v>
      </c>
      <c r="F746" s="228" t="s">
        <v>768</v>
      </c>
      <c r="G746" s="226"/>
      <c r="H746" s="229">
        <v>23.12</v>
      </c>
      <c r="I746" s="230"/>
      <c r="J746" s="226"/>
      <c r="K746" s="226"/>
      <c r="L746" s="231"/>
      <c r="M746" s="232"/>
      <c r="N746" s="233"/>
      <c r="O746" s="233"/>
      <c r="P746" s="233"/>
      <c r="Q746" s="233"/>
      <c r="R746" s="233"/>
      <c r="S746" s="233"/>
      <c r="T746" s="234"/>
      <c r="AT746" s="235" t="s">
        <v>185</v>
      </c>
      <c r="AU746" s="235" t="s">
        <v>87</v>
      </c>
      <c r="AV746" s="13" t="s">
        <v>87</v>
      </c>
      <c r="AW746" s="13" t="s">
        <v>34</v>
      </c>
      <c r="AX746" s="13" t="s">
        <v>78</v>
      </c>
      <c r="AY746" s="235" t="s">
        <v>174</v>
      </c>
    </row>
    <row r="747" spans="2:51" s="13" customFormat="1" ht="11.25">
      <c r="B747" s="225"/>
      <c r="C747" s="226"/>
      <c r="D747" s="221" t="s">
        <v>185</v>
      </c>
      <c r="E747" s="227" t="s">
        <v>1</v>
      </c>
      <c r="F747" s="228" t="s">
        <v>769</v>
      </c>
      <c r="G747" s="226"/>
      <c r="H747" s="229">
        <v>421.94</v>
      </c>
      <c r="I747" s="230"/>
      <c r="J747" s="226"/>
      <c r="K747" s="226"/>
      <c r="L747" s="231"/>
      <c r="M747" s="232"/>
      <c r="N747" s="233"/>
      <c r="O747" s="233"/>
      <c r="P747" s="233"/>
      <c r="Q747" s="233"/>
      <c r="R747" s="233"/>
      <c r="S747" s="233"/>
      <c r="T747" s="234"/>
      <c r="AT747" s="235" t="s">
        <v>185</v>
      </c>
      <c r="AU747" s="235" t="s">
        <v>87</v>
      </c>
      <c r="AV747" s="13" t="s">
        <v>87</v>
      </c>
      <c r="AW747" s="13" t="s">
        <v>34</v>
      </c>
      <c r="AX747" s="13" t="s">
        <v>78</v>
      </c>
      <c r="AY747" s="235" t="s">
        <v>174</v>
      </c>
    </row>
    <row r="748" spans="2:51" s="13" customFormat="1" ht="11.25">
      <c r="B748" s="225"/>
      <c r="C748" s="226"/>
      <c r="D748" s="221" t="s">
        <v>185</v>
      </c>
      <c r="E748" s="227" t="s">
        <v>1</v>
      </c>
      <c r="F748" s="228" t="s">
        <v>770</v>
      </c>
      <c r="G748" s="226"/>
      <c r="H748" s="229">
        <v>33.15</v>
      </c>
      <c r="I748" s="230"/>
      <c r="J748" s="226"/>
      <c r="K748" s="226"/>
      <c r="L748" s="231"/>
      <c r="M748" s="232"/>
      <c r="N748" s="233"/>
      <c r="O748" s="233"/>
      <c r="P748" s="233"/>
      <c r="Q748" s="233"/>
      <c r="R748" s="233"/>
      <c r="S748" s="233"/>
      <c r="T748" s="234"/>
      <c r="AT748" s="235" t="s">
        <v>185</v>
      </c>
      <c r="AU748" s="235" t="s">
        <v>87</v>
      </c>
      <c r="AV748" s="13" t="s">
        <v>87</v>
      </c>
      <c r="AW748" s="13" t="s">
        <v>34</v>
      </c>
      <c r="AX748" s="13" t="s">
        <v>78</v>
      </c>
      <c r="AY748" s="235" t="s">
        <v>174</v>
      </c>
    </row>
    <row r="749" spans="2:51" s="13" customFormat="1" ht="11.25">
      <c r="B749" s="225"/>
      <c r="C749" s="226"/>
      <c r="D749" s="221" t="s">
        <v>185</v>
      </c>
      <c r="E749" s="227" t="s">
        <v>1</v>
      </c>
      <c r="F749" s="228" t="s">
        <v>771</v>
      </c>
      <c r="G749" s="226"/>
      <c r="H749" s="229">
        <v>0</v>
      </c>
      <c r="I749" s="230"/>
      <c r="J749" s="226"/>
      <c r="K749" s="226"/>
      <c r="L749" s="231"/>
      <c r="M749" s="232"/>
      <c r="N749" s="233"/>
      <c r="O749" s="233"/>
      <c r="P749" s="233"/>
      <c r="Q749" s="233"/>
      <c r="R749" s="233"/>
      <c r="S749" s="233"/>
      <c r="T749" s="234"/>
      <c r="AT749" s="235" t="s">
        <v>185</v>
      </c>
      <c r="AU749" s="235" t="s">
        <v>87</v>
      </c>
      <c r="AV749" s="13" t="s">
        <v>87</v>
      </c>
      <c r="AW749" s="13" t="s">
        <v>34</v>
      </c>
      <c r="AX749" s="13" t="s">
        <v>78</v>
      </c>
      <c r="AY749" s="235" t="s">
        <v>174</v>
      </c>
    </row>
    <row r="750" spans="2:51" s="13" customFormat="1" ht="11.25">
      <c r="B750" s="225"/>
      <c r="C750" s="226"/>
      <c r="D750" s="221" t="s">
        <v>185</v>
      </c>
      <c r="E750" s="227" t="s">
        <v>1</v>
      </c>
      <c r="F750" s="228" t="s">
        <v>772</v>
      </c>
      <c r="G750" s="226"/>
      <c r="H750" s="229">
        <v>29.75</v>
      </c>
      <c r="I750" s="230"/>
      <c r="J750" s="226"/>
      <c r="K750" s="226"/>
      <c r="L750" s="231"/>
      <c r="M750" s="232"/>
      <c r="N750" s="233"/>
      <c r="O750" s="233"/>
      <c r="P750" s="233"/>
      <c r="Q750" s="233"/>
      <c r="R750" s="233"/>
      <c r="S750" s="233"/>
      <c r="T750" s="234"/>
      <c r="AT750" s="235" t="s">
        <v>185</v>
      </c>
      <c r="AU750" s="235" t="s">
        <v>87</v>
      </c>
      <c r="AV750" s="13" t="s">
        <v>87</v>
      </c>
      <c r="AW750" s="13" t="s">
        <v>34</v>
      </c>
      <c r="AX750" s="13" t="s">
        <v>78</v>
      </c>
      <c r="AY750" s="235" t="s">
        <v>174</v>
      </c>
    </row>
    <row r="751" spans="2:51" s="13" customFormat="1" ht="11.25">
      <c r="B751" s="225"/>
      <c r="C751" s="226"/>
      <c r="D751" s="221" t="s">
        <v>185</v>
      </c>
      <c r="E751" s="227" t="s">
        <v>1</v>
      </c>
      <c r="F751" s="228" t="s">
        <v>773</v>
      </c>
      <c r="G751" s="226"/>
      <c r="H751" s="229">
        <v>45.05</v>
      </c>
      <c r="I751" s="230"/>
      <c r="J751" s="226"/>
      <c r="K751" s="226"/>
      <c r="L751" s="231"/>
      <c r="M751" s="232"/>
      <c r="N751" s="233"/>
      <c r="O751" s="233"/>
      <c r="P751" s="233"/>
      <c r="Q751" s="233"/>
      <c r="R751" s="233"/>
      <c r="S751" s="233"/>
      <c r="T751" s="234"/>
      <c r="AT751" s="235" t="s">
        <v>185</v>
      </c>
      <c r="AU751" s="235" t="s">
        <v>87</v>
      </c>
      <c r="AV751" s="13" t="s">
        <v>87</v>
      </c>
      <c r="AW751" s="13" t="s">
        <v>34</v>
      </c>
      <c r="AX751" s="13" t="s">
        <v>78</v>
      </c>
      <c r="AY751" s="235" t="s">
        <v>174</v>
      </c>
    </row>
    <row r="752" spans="2:51" s="13" customFormat="1" ht="11.25">
      <c r="B752" s="225"/>
      <c r="C752" s="226"/>
      <c r="D752" s="221" t="s">
        <v>185</v>
      </c>
      <c r="E752" s="227" t="s">
        <v>1</v>
      </c>
      <c r="F752" s="228" t="s">
        <v>774</v>
      </c>
      <c r="G752" s="226"/>
      <c r="H752" s="229">
        <v>-194.04</v>
      </c>
      <c r="I752" s="230"/>
      <c r="J752" s="226"/>
      <c r="K752" s="226"/>
      <c r="L752" s="231"/>
      <c r="M752" s="232"/>
      <c r="N752" s="233"/>
      <c r="O752" s="233"/>
      <c r="P752" s="233"/>
      <c r="Q752" s="233"/>
      <c r="R752" s="233"/>
      <c r="S752" s="233"/>
      <c r="T752" s="234"/>
      <c r="AT752" s="235" t="s">
        <v>185</v>
      </c>
      <c r="AU752" s="235" t="s">
        <v>87</v>
      </c>
      <c r="AV752" s="13" t="s">
        <v>87</v>
      </c>
      <c r="AW752" s="13" t="s">
        <v>34</v>
      </c>
      <c r="AX752" s="13" t="s">
        <v>78</v>
      </c>
      <c r="AY752" s="235" t="s">
        <v>174</v>
      </c>
    </row>
    <row r="753" spans="1:65" s="13" customFormat="1" ht="11.25">
      <c r="B753" s="225"/>
      <c r="C753" s="226"/>
      <c r="D753" s="221" t="s">
        <v>185</v>
      </c>
      <c r="E753" s="227" t="s">
        <v>1</v>
      </c>
      <c r="F753" s="228" t="s">
        <v>775</v>
      </c>
      <c r="G753" s="226"/>
      <c r="H753" s="229">
        <v>-300.05</v>
      </c>
      <c r="I753" s="230"/>
      <c r="J753" s="226"/>
      <c r="K753" s="226"/>
      <c r="L753" s="231"/>
      <c r="M753" s="232"/>
      <c r="N753" s="233"/>
      <c r="O753" s="233"/>
      <c r="P753" s="233"/>
      <c r="Q753" s="233"/>
      <c r="R753" s="233"/>
      <c r="S753" s="233"/>
      <c r="T753" s="234"/>
      <c r="AT753" s="235" t="s">
        <v>185</v>
      </c>
      <c r="AU753" s="235" t="s">
        <v>87</v>
      </c>
      <c r="AV753" s="13" t="s">
        <v>87</v>
      </c>
      <c r="AW753" s="13" t="s">
        <v>34</v>
      </c>
      <c r="AX753" s="13" t="s">
        <v>78</v>
      </c>
      <c r="AY753" s="235" t="s">
        <v>174</v>
      </c>
    </row>
    <row r="754" spans="1:65" s="14" customFormat="1" ht="11.25">
      <c r="B754" s="236"/>
      <c r="C754" s="237"/>
      <c r="D754" s="221" t="s">
        <v>185</v>
      </c>
      <c r="E754" s="238" t="s">
        <v>1</v>
      </c>
      <c r="F754" s="239" t="s">
        <v>187</v>
      </c>
      <c r="G754" s="237"/>
      <c r="H754" s="240">
        <v>4361.329999999999</v>
      </c>
      <c r="I754" s="241"/>
      <c r="J754" s="237"/>
      <c r="K754" s="237"/>
      <c r="L754" s="242"/>
      <c r="M754" s="243"/>
      <c r="N754" s="244"/>
      <c r="O754" s="244"/>
      <c r="P754" s="244"/>
      <c r="Q754" s="244"/>
      <c r="R754" s="244"/>
      <c r="S754" s="244"/>
      <c r="T754" s="245"/>
      <c r="AT754" s="246" t="s">
        <v>185</v>
      </c>
      <c r="AU754" s="246" t="s">
        <v>87</v>
      </c>
      <c r="AV754" s="14" t="s">
        <v>181</v>
      </c>
      <c r="AW754" s="14" t="s">
        <v>34</v>
      </c>
      <c r="AX754" s="14" t="s">
        <v>85</v>
      </c>
      <c r="AY754" s="246" t="s">
        <v>174</v>
      </c>
    </row>
    <row r="755" spans="1:65" s="2" customFormat="1" ht="24" customHeight="1">
      <c r="A755" s="34"/>
      <c r="B755" s="35"/>
      <c r="C755" s="208" t="s">
        <v>802</v>
      </c>
      <c r="D755" s="208" t="s">
        <v>176</v>
      </c>
      <c r="E755" s="209" t="s">
        <v>803</v>
      </c>
      <c r="F755" s="210" t="s">
        <v>804</v>
      </c>
      <c r="G755" s="211" t="s">
        <v>194</v>
      </c>
      <c r="H755" s="212">
        <v>5009.4799999999996</v>
      </c>
      <c r="I755" s="213"/>
      <c r="J755" s="214">
        <f>ROUND(I755*H755,2)</f>
        <v>0</v>
      </c>
      <c r="K755" s="210" t="s">
        <v>180</v>
      </c>
      <c r="L755" s="39"/>
      <c r="M755" s="215" t="s">
        <v>1</v>
      </c>
      <c r="N755" s="216" t="s">
        <v>43</v>
      </c>
      <c r="O755" s="71"/>
      <c r="P755" s="217">
        <f>O755*H755</f>
        <v>0</v>
      </c>
      <c r="Q755" s="217">
        <v>0</v>
      </c>
      <c r="R755" s="217">
        <f>Q755*H755</f>
        <v>0</v>
      </c>
      <c r="S755" s="217">
        <v>0</v>
      </c>
      <c r="T755" s="218">
        <f>S755*H755</f>
        <v>0</v>
      </c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R755" s="219" t="s">
        <v>181</v>
      </c>
      <c r="AT755" s="219" t="s">
        <v>176</v>
      </c>
      <c r="AU755" s="219" t="s">
        <v>87</v>
      </c>
      <c r="AY755" s="17" t="s">
        <v>174</v>
      </c>
      <c r="BE755" s="220">
        <f>IF(N755="základní",J755,0)</f>
        <v>0</v>
      </c>
      <c r="BF755" s="220">
        <f>IF(N755="snížená",J755,0)</f>
        <v>0</v>
      </c>
      <c r="BG755" s="220">
        <f>IF(N755="zákl. přenesená",J755,0)</f>
        <v>0</v>
      </c>
      <c r="BH755" s="220">
        <f>IF(N755="sníž. přenesená",J755,0)</f>
        <v>0</v>
      </c>
      <c r="BI755" s="220">
        <f>IF(N755="nulová",J755,0)</f>
        <v>0</v>
      </c>
      <c r="BJ755" s="17" t="s">
        <v>85</v>
      </c>
      <c r="BK755" s="220">
        <f>ROUND(I755*H755,2)</f>
        <v>0</v>
      </c>
      <c r="BL755" s="17" t="s">
        <v>181</v>
      </c>
      <c r="BM755" s="219" t="s">
        <v>805</v>
      </c>
    </row>
    <row r="756" spans="1:65" s="2" customFormat="1" ht="19.5">
      <c r="A756" s="34"/>
      <c r="B756" s="35"/>
      <c r="C756" s="36"/>
      <c r="D756" s="221" t="s">
        <v>183</v>
      </c>
      <c r="E756" s="36"/>
      <c r="F756" s="222" t="s">
        <v>806</v>
      </c>
      <c r="G756" s="36"/>
      <c r="H756" s="36"/>
      <c r="I756" s="122"/>
      <c r="J756" s="36"/>
      <c r="K756" s="36"/>
      <c r="L756" s="39"/>
      <c r="M756" s="223"/>
      <c r="N756" s="224"/>
      <c r="O756" s="71"/>
      <c r="P756" s="71"/>
      <c r="Q756" s="71"/>
      <c r="R756" s="71"/>
      <c r="S756" s="71"/>
      <c r="T756" s="72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T756" s="17" t="s">
        <v>183</v>
      </c>
      <c r="AU756" s="17" t="s">
        <v>87</v>
      </c>
    </row>
    <row r="757" spans="1:65" s="13" customFormat="1" ht="11.25">
      <c r="B757" s="225"/>
      <c r="C757" s="226"/>
      <c r="D757" s="221" t="s">
        <v>185</v>
      </c>
      <c r="E757" s="227" t="s">
        <v>1</v>
      </c>
      <c r="F757" s="228" t="s">
        <v>807</v>
      </c>
      <c r="G757" s="226"/>
      <c r="H757" s="229">
        <v>5863.04</v>
      </c>
      <c r="I757" s="230"/>
      <c r="J757" s="226"/>
      <c r="K757" s="226"/>
      <c r="L757" s="231"/>
      <c r="M757" s="232"/>
      <c r="N757" s="233"/>
      <c r="O757" s="233"/>
      <c r="P757" s="233"/>
      <c r="Q757" s="233"/>
      <c r="R757" s="233"/>
      <c r="S757" s="233"/>
      <c r="T757" s="234"/>
      <c r="AT757" s="235" t="s">
        <v>185</v>
      </c>
      <c r="AU757" s="235" t="s">
        <v>87</v>
      </c>
      <c r="AV757" s="13" t="s">
        <v>87</v>
      </c>
      <c r="AW757" s="13" t="s">
        <v>34</v>
      </c>
      <c r="AX757" s="13" t="s">
        <v>78</v>
      </c>
      <c r="AY757" s="235" t="s">
        <v>174</v>
      </c>
    </row>
    <row r="758" spans="1:65" s="13" customFormat="1" ht="11.25">
      <c r="B758" s="225"/>
      <c r="C758" s="226"/>
      <c r="D758" s="221" t="s">
        <v>185</v>
      </c>
      <c r="E758" s="227" t="s">
        <v>1</v>
      </c>
      <c r="F758" s="228" t="s">
        <v>808</v>
      </c>
      <c r="G758" s="226"/>
      <c r="H758" s="229">
        <v>-181.56</v>
      </c>
      <c r="I758" s="230"/>
      <c r="J758" s="226"/>
      <c r="K758" s="226"/>
      <c r="L758" s="231"/>
      <c r="M758" s="232"/>
      <c r="N758" s="233"/>
      <c r="O758" s="233"/>
      <c r="P758" s="233"/>
      <c r="Q758" s="233"/>
      <c r="R758" s="233"/>
      <c r="S758" s="233"/>
      <c r="T758" s="234"/>
      <c r="AT758" s="235" t="s">
        <v>185</v>
      </c>
      <c r="AU758" s="235" t="s">
        <v>87</v>
      </c>
      <c r="AV758" s="13" t="s">
        <v>87</v>
      </c>
      <c r="AW758" s="13" t="s">
        <v>34</v>
      </c>
      <c r="AX758" s="13" t="s">
        <v>78</v>
      </c>
      <c r="AY758" s="235" t="s">
        <v>174</v>
      </c>
    </row>
    <row r="759" spans="1:65" s="13" customFormat="1" ht="11.25">
      <c r="B759" s="225"/>
      <c r="C759" s="226"/>
      <c r="D759" s="221" t="s">
        <v>185</v>
      </c>
      <c r="E759" s="227" t="s">
        <v>1</v>
      </c>
      <c r="F759" s="228" t="s">
        <v>809</v>
      </c>
      <c r="G759" s="226"/>
      <c r="H759" s="229">
        <v>-416</v>
      </c>
      <c r="I759" s="230"/>
      <c r="J759" s="226"/>
      <c r="K759" s="226"/>
      <c r="L759" s="231"/>
      <c r="M759" s="232"/>
      <c r="N759" s="233"/>
      <c r="O759" s="233"/>
      <c r="P759" s="233"/>
      <c r="Q759" s="233"/>
      <c r="R759" s="233"/>
      <c r="S759" s="233"/>
      <c r="T759" s="234"/>
      <c r="AT759" s="235" t="s">
        <v>185</v>
      </c>
      <c r="AU759" s="235" t="s">
        <v>87</v>
      </c>
      <c r="AV759" s="13" t="s">
        <v>87</v>
      </c>
      <c r="AW759" s="13" t="s">
        <v>34</v>
      </c>
      <c r="AX759" s="13" t="s">
        <v>78</v>
      </c>
      <c r="AY759" s="235" t="s">
        <v>174</v>
      </c>
    </row>
    <row r="760" spans="1:65" s="13" customFormat="1" ht="11.25">
      <c r="B760" s="225"/>
      <c r="C760" s="226"/>
      <c r="D760" s="221" t="s">
        <v>185</v>
      </c>
      <c r="E760" s="227" t="s">
        <v>1</v>
      </c>
      <c r="F760" s="228" t="s">
        <v>810</v>
      </c>
      <c r="G760" s="226"/>
      <c r="H760" s="229">
        <v>-256</v>
      </c>
      <c r="I760" s="230"/>
      <c r="J760" s="226"/>
      <c r="K760" s="226"/>
      <c r="L760" s="231"/>
      <c r="M760" s="232"/>
      <c r="N760" s="233"/>
      <c r="O760" s="233"/>
      <c r="P760" s="233"/>
      <c r="Q760" s="233"/>
      <c r="R760" s="233"/>
      <c r="S760" s="233"/>
      <c r="T760" s="234"/>
      <c r="AT760" s="235" t="s">
        <v>185</v>
      </c>
      <c r="AU760" s="235" t="s">
        <v>87</v>
      </c>
      <c r="AV760" s="13" t="s">
        <v>87</v>
      </c>
      <c r="AW760" s="13" t="s">
        <v>34</v>
      </c>
      <c r="AX760" s="13" t="s">
        <v>78</v>
      </c>
      <c r="AY760" s="235" t="s">
        <v>174</v>
      </c>
    </row>
    <row r="761" spans="1:65" s="14" customFormat="1" ht="11.25">
      <c r="B761" s="236"/>
      <c r="C761" s="237"/>
      <c r="D761" s="221" t="s">
        <v>185</v>
      </c>
      <c r="E761" s="238" t="s">
        <v>1</v>
      </c>
      <c r="F761" s="239" t="s">
        <v>187</v>
      </c>
      <c r="G761" s="237"/>
      <c r="H761" s="240">
        <v>5009.4799999999996</v>
      </c>
      <c r="I761" s="241"/>
      <c r="J761" s="237"/>
      <c r="K761" s="237"/>
      <c r="L761" s="242"/>
      <c r="M761" s="243"/>
      <c r="N761" s="244"/>
      <c r="O761" s="244"/>
      <c r="P761" s="244"/>
      <c r="Q761" s="244"/>
      <c r="R761" s="244"/>
      <c r="S761" s="244"/>
      <c r="T761" s="245"/>
      <c r="AT761" s="246" t="s">
        <v>185</v>
      </c>
      <c r="AU761" s="246" t="s">
        <v>87</v>
      </c>
      <c r="AV761" s="14" t="s">
        <v>181</v>
      </c>
      <c r="AW761" s="14" t="s">
        <v>34</v>
      </c>
      <c r="AX761" s="14" t="s">
        <v>85</v>
      </c>
      <c r="AY761" s="246" t="s">
        <v>174</v>
      </c>
    </row>
    <row r="762" spans="1:65" s="2" customFormat="1" ht="24" customHeight="1">
      <c r="A762" s="34"/>
      <c r="B762" s="35"/>
      <c r="C762" s="208" t="s">
        <v>811</v>
      </c>
      <c r="D762" s="208" t="s">
        <v>176</v>
      </c>
      <c r="E762" s="209" t="s">
        <v>812</v>
      </c>
      <c r="F762" s="210" t="s">
        <v>813</v>
      </c>
      <c r="G762" s="211" t="s">
        <v>194</v>
      </c>
      <c r="H762" s="212">
        <v>1440.5</v>
      </c>
      <c r="I762" s="213"/>
      <c r="J762" s="214">
        <f>ROUND(I762*H762,2)</f>
        <v>0</v>
      </c>
      <c r="K762" s="210" t="s">
        <v>180</v>
      </c>
      <c r="L762" s="39"/>
      <c r="M762" s="215" t="s">
        <v>1</v>
      </c>
      <c r="N762" s="216" t="s">
        <v>43</v>
      </c>
      <c r="O762" s="71"/>
      <c r="P762" s="217">
        <f>O762*H762</f>
        <v>0</v>
      </c>
      <c r="Q762" s="217">
        <v>0</v>
      </c>
      <c r="R762" s="217">
        <f>Q762*H762</f>
        <v>0</v>
      </c>
      <c r="S762" s="217">
        <v>0</v>
      </c>
      <c r="T762" s="218">
        <f>S762*H762</f>
        <v>0</v>
      </c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R762" s="219" t="s">
        <v>181</v>
      </c>
      <c r="AT762" s="219" t="s">
        <v>176</v>
      </c>
      <c r="AU762" s="219" t="s">
        <v>87</v>
      </c>
      <c r="AY762" s="17" t="s">
        <v>174</v>
      </c>
      <c r="BE762" s="220">
        <f>IF(N762="základní",J762,0)</f>
        <v>0</v>
      </c>
      <c r="BF762" s="220">
        <f>IF(N762="snížená",J762,0)</f>
        <v>0</v>
      </c>
      <c r="BG762" s="220">
        <f>IF(N762="zákl. přenesená",J762,0)</f>
        <v>0</v>
      </c>
      <c r="BH762" s="220">
        <f>IF(N762="sníž. přenesená",J762,0)</f>
        <v>0</v>
      </c>
      <c r="BI762" s="220">
        <f>IF(N762="nulová",J762,0)</f>
        <v>0</v>
      </c>
      <c r="BJ762" s="17" t="s">
        <v>85</v>
      </c>
      <c r="BK762" s="220">
        <f>ROUND(I762*H762,2)</f>
        <v>0</v>
      </c>
      <c r="BL762" s="17" t="s">
        <v>181</v>
      </c>
      <c r="BM762" s="219" t="s">
        <v>814</v>
      </c>
    </row>
    <row r="763" spans="1:65" s="2" customFormat="1" ht="19.5">
      <c r="A763" s="34"/>
      <c r="B763" s="35"/>
      <c r="C763" s="36"/>
      <c r="D763" s="221" t="s">
        <v>183</v>
      </c>
      <c r="E763" s="36"/>
      <c r="F763" s="222" t="s">
        <v>815</v>
      </c>
      <c r="G763" s="36"/>
      <c r="H763" s="36"/>
      <c r="I763" s="122"/>
      <c r="J763" s="36"/>
      <c r="K763" s="36"/>
      <c r="L763" s="39"/>
      <c r="M763" s="223"/>
      <c r="N763" s="224"/>
      <c r="O763" s="71"/>
      <c r="P763" s="71"/>
      <c r="Q763" s="71"/>
      <c r="R763" s="71"/>
      <c r="S763" s="71"/>
      <c r="T763" s="72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T763" s="17" t="s">
        <v>183</v>
      </c>
      <c r="AU763" s="17" t="s">
        <v>87</v>
      </c>
    </row>
    <row r="764" spans="1:65" s="13" customFormat="1" ht="11.25">
      <c r="B764" s="225"/>
      <c r="C764" s="226"/>
      <c r="D764" s="221" t="s">
        <v>185</v>
      </c>
      <c r="E764" s="227" t="s">
        <v>1</v>
      </c>
      <c r="F764" s="228" t="s">
        <v>816</v>
      </c>
      <c r="G764" s="226"/>
      <c r="H764" s="229">
        <v>2634.22</v>
      </c>
      <c r="I764" s="230"/>
      <c r="J764" s="226"/>
      <c r="K764" s="226"/>
      <c r="L764" s="231"/>
      <c r="M764" s="232"/>
      <c r="N764" s="233"/>
      <c r="O764" s="233"/>
      <c r="P764" s="233"/>
      <c r="Q764" s="233"/>
      <c r="R764" s="233"/>
      <c r="S764" s="233"/>
      <c r="T764" s="234"/>
      <c r="AT764" s="235" t="s">
        <v>185</v>
      </c>
      <c r="AU764" s="235" t="s">
        <v>87</v>
      </c>
      <c r="AV764" s="13" t="s">
        <v>87</v>
      </c>
      <c r="AW764" s="13" t="s">
        <v>34</v>
      </c>
      <c r="AX764" s="13" t="s">
        <v>78</v>
      </c>
      <c r="AY764" s="235" t="s">
        <v>174</v>
      </c>
    </row>
    <row r="765" spans="1:65" s="13" customFormat="1" ht="11.25">
      <c r="B765" s="225"/>
      <c r="C765" s="226"/>
      <c r="D765" s="221" t="s">
        <v>185</v>
      </c>
      <c r="E765" s="227" t="s">
        <v>1</v>
      </c>
      <c r="F765" s="228" t="s">
        <v>817</v>
      </c>
      <c r="G765" s="226"/>
      <c r="H765" s="229">
        <v>-1193.72</v>
      </c>
      <c r="I765" s="230"/>
      <c r="J765" s="226"/>
      <c r="K765" s="226"/>
      <c r="L765" s="231"/>
      <c r="M765" s="232"/>
      <c r="N765" s="233"/>
      <c r="O765" s="233"/>
      <c r="P765" s="233"/>
      <c r="Q765" s="233"/>
      <c r="R765" s="233"/>
      <c r="S765" s="233"/>
      <c r="T765" s="234"/>
      <c r="AT765" s="235" t="s">
        <v>185</v>
      </c>
      <c r="AU765" s="235" t="s">
        <v>87</v>
      </c>
      <c r="AV765" s="13" t="s">
        <v>87</v>
      </c>
      <c r="AW765" s="13" t="s">
        <v>34</v>
      </c>
      <c r="AX765" s="13" t="s">
        <v>78</v>
      </c>
      <c r="AY765" s="235" t="s">
        <v>174</v>
      </c>
    </row>
    <row r="766" spans="1:65" s="14" customFormat="1" ht="11.25">
      <c r="B766" s="236"/>
      <c r="C766" s="237"/>
      <c r="D766" s="221" t="s">
        <v>185</v>
      </c>
      <c r="E766" s="238" t="s">
        <v>1</v>
      </c>
      <c r="F766" s="239" t="s">
        <v>187</v>
      </c>
      <c r="G766" s="237"/>
      <c r="H766" s="240">
        <v>1440.4999999999998</v>
      </c>
      <c r="I766" s="241"/>
      <c r="J766" s="237"/>
      <c r="K766" s="237"/>
      <c r="L766" s="242"/>
      <c r="M766" s="243"/>
      <c r="N766" s="244"/>
      <c r="O766" s="244"/>
      <c r="P766" s="244"/>
      <c r="Q766" s="244"/>
      <c r="R766" s="244"/>
      <c r="S766" s="244"/>
      <c r="T766" s="245"/>
      <c r="AT766" s="246" t="s">
        <v>185</v>
      </c>
      <c r="AU766" s="246" t="s">
        <v>87</v>
      </c>
      <c r="AV766" s="14" t="s">
        <v>181</v>
      </c>
      <c r="AW766" s="14" t="s">
        <v>34</v>
      </c>
      <c r="AX766" s="14" t="s">
        <v>85</v>
      </c>
      <c r="AY766" s="246" t="s">
        <v>174</v>
      </c>
    </row>
    <row r="767" spans="1:65" s="2" customFormat="1" ht="24" customHeight="1">
      <c r="A767" s="34"/>
      <c r="B767" s="35"/>
      <c r="C767" s="208" t="s">
        <v>818</v>
      </c>
      <c r="D767" s="208" t="s">
        <v>176</v>
      </c>
      <c r="E767" s="209" t="s">
        <v>819</v>
      </c>
      <c r="F767" s="210" t="s">
        <v>820</v>
      </c>
      <c r="G767" s="211" t="s">
        <v>194</v>
      </c>
      <c r="H767" s="212">
        <v>6769.04</v>
      </c>
      <c r="I767" s="213"/>
      <c r="J767" s="214">
        <f>ROUND(I767*H767,2)</f>
        <v>0</v>
      </c>
      <c r="K767" s="210" t="s">
        <v>180</v>
      </c>
      <c r="L767" s="39"/>
      <c r="M767" s="215" t="s">
        <v>1</v>
      </c>
      <c r="N767" s="216" t="s">
        <v>43</v>
      </c>
      <c r="O767" s="71"/>
      <c r="P767" s="217">
        <f>O767*H767</f>
        <v>0</v>
      </c>
      <c r="Q767" s="217">
        <v>0</v>
      </c>
      <c r="R767" s="217">
        <f>Q767*H767</f>
        <v>0</v>
      </c>
      <c r="S767" s="217">
        <v>0</v>
      </c>
      <c r="T767" s="218">
        <f>S767*H767</f>
        <v>0</v>
      </c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R767" s="219" t="s">
        <v>181</v>
      </c>
      <c r="AT767" s="219" t="s">
        <v>176</v>
      </c>
      <c r="AU767" s="219" t="s">
        <v>87</v>
      </c>
      <c r="AY767" s="17" t="s">
        <v>174</v>
      </c>
      <c r="BE767" s="220">
        <f>IF(N767="základní",J767,0)</f>
        <v>0</v>
      </c>
      <c r="BF767" s="220">
        <f>IF(N767="snížená",J767,0)</f>
        <v>0</v>
      </c>
      <c r="BG767" s="220">
        <f>IF(N767="zákl. přenesená",J767,0)</f>
        <v>0</v>
      </c>
      <c r="BH767" s="220">
        <f>IF(N767="sníž. přenesená",J767,0)</f>
        <v>0</v>
      </c>
      <c r="BI767" s="220">
        <f>IF(N767="nulová",J767,0)</f>
        <v>0</v>
      </c>
      <c r="BJ767" s="17" t="s">
        <v>85</v>
      </c>
      <c r="BK767" s="220">
        <f>ROUND(I767*H767,2)</f>
        <v>0</v>
      </c>
      <c r="BL767" s="17" t="s">
        <v>181</v>
      </c>
      <c r="BM767" s="219" t="s">
        <v>821</v>
      </c>
    </row>
    <row r="768" spans="1:65" s="2" customFormat="1" ht="19.5">
      <c r="A768" s="34"/>
      <c r="B768" s="35"/>
      <c r="C768" s="36"/>
      <c r="D768" s="221" t="s">
        <v>183</v>
      </c>
      <c r="E768" s="36"/>
      <c r="F768" s="222" t="s">
        <v>822</v>
      </c>
      <c r="G768" s="36"/>
      <c r="H768" s="36"/>
      <c r="I768" s="122"/>
      <c r="J768" s="36"/>
      <c r="K768" s="36"/>
      <c r="L768" s="39"/>
      <c r="M768" s="223"/>
      <c r="N768" s="224"/>
      <c r="O768" s="71"/>
      <c r="P768" s="71"/>
      <c r="Q768" s="71"/>
      <c r="R768" s="71"/>
      <c r="S768" s="71"/>
      <c r="T768" s="72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T768" s="17" t="s">
        <v>183</v>
      </c>
      <c r="AU768" s="17" t="s">
        <v>87</v>
      </c>
    </row>
    <row r="769" spans="1:65" s="13" customFormat="1" ht="11.25">
      <c r="B769" s="225"/>
      <c r="C769" s="226"/>
      <c r="D769" s="221" t="s">
        <v>185</v>
      </c>
      <c r="E769" s="227" t="s">
        <v>1</v>
      </c>
      <c r="F769" s="228" t="s">
        <v>823</v>
      </c>
      <c r="G769" s="226"/>
      <c r="H769" s="229">
        <v>7622.6</v>
      </c>
      <c r="I769" s="230"/>
      <c r="J769" s="226"/>
      <c r="K769" s="226"/>
      <c r="L769" s="231"/>
      <c r="M769" s="232"/>
      <c r="N769" s="233"/>
      <c r="O769" s="233"/>
      <c r="P769" s="233"/>
      <c r="Q769" s="233"/>
      <c r="R769" s="233"/>
      <c r="S769" s="233"/>
      <c r="T769" s="234"/>
      <c r="AT769" s="235" t="s">
        <v>185</v>
      </c>
      <c r="AU769" s="235" t="s">
        <v>87</v>
      </c>
      <c r="AV769" s="13" t="s">
        <v>87</v>
      </c>
      <c r="AW769" s="13" t="s">
        <v>34</v>
      </c>
      <c r="AX769" s="13" t="s">
        <v>78</v>
      </c>
      <c r="AY769" s="235" t="s">
        <v>174</v>
      </c>
    </row>
    <row r="770" spans="1:65" s="13" customFormat="1" ht="11.25">
      <c r="B770" s="225"/>
      <c r="C770" s="226"/>
      <c r="D770" s="221" t="s">
        <v>185</v>
      </c>
      <c r="E770" s="227" t="s">
        <v>1</v>
      </c>
      <c r="F770" s="228" t="s">
        <v>824</v>
      </c>
      <c r="G770" s="226"/>
      <c r="H770" s="229">
        <v>-181.56</v>
      </c>
      <c r="I770" s="230"/>
      <c r="J770" s="226"/>
      <c r="K770" s="226"/>
      <c r="L770" s="231"/>
      <c r="M770" s="232"/>
      <c r="N770" s="233"/>
      <c r="O770" s="233"/>
      <c r="P770" s="233"/>
      <c r="Q770" s="233"/>
      <c r="R770" s="233"/>
      <c r="S770" s="233"/>
      <c r="T770" s="234"/>
      <c r="AT770" s="235" t="s">
        <v>185</v>
      </c>
      <c r="AU770" s="235" t="s">
        <v>87</v>
      </c>
      <c r="AV770" s="13" t="s">
        <v>87</v>
      </c>
      <c r="AW770" s="13" t="s">
        <v>34</v>
      </c>
      <c r="AX770" s="13" t="s">
        <v>78</v>
      </c>
      <c r="AY770" s="235" t="s">
        <v>174</v>
      </c>
    </row>
    <row r="771" spans="1:65" s="13" customFormat="1" ht="11.25">
      <c r="B771" s="225"/>
      <c r="C771" s="226"/>
      <c r="D771" s="221" t="s">
        <v>185</v>
      </c>
      <c r="E771" s="227" t="s">
        <v>1</v>
      </c>
      <c r="F771" s="228" t="s">
        <v>809</v>
      </c>
      <c r="G771" s="226"/>
      <c r="H771" s="229">
        <v>-416</v>
      </c>
      <c r="I771" s="230"/>
      <c r="J771" s="226"/>
      <c r="K771" s="226"/>
      <c r="L771" s="231"/>
      <c r="M771" s="232"/>
      <c r="N771" s="233"/>
      <c r="O771" s="233"/>
      <c r="P771" s="233"/>
      <c r="Q771" s="233"/>
      <c r="R771" s="233"/>
      <c r="S771" s="233"/>
      <c r="T771" s="234"/>
      <c r="AT771" s="235" t="s">
        <v>185</v>
      </c>
      <c r="AU771" s="235" t="s">
        <v>87</v>
      </c>
      <c r="AV771" s="13" t="s">
        <v>87</v>
      </c>
      <c r="AW771" s="13" t="s">
        <v>34</v>
      </c>
      <c r="AX771" s="13" t="s">
        <v>78</v>
      </c>
      <c r="AY771" s="235" t="s">
        <v>174</v>
      </c>
    </row>
    <row r="772" spans="1:65" s="13" customFormat="1" ht="11.25">
      <c r="B772" s="225"/>
      <c r="C772" s="226"/>
      <c r="D772" s="221" t="s">
        <v>185</v>
      </c>
      <c r="E772" s="227" t="s">
        <v>1</v>
      </c>
      <c r="F772" s="228" t="s">
        <v>810</v>
      </c>
      <c r="G772" s="226"/>
      <c r="H772" s="229">
        <v>-256</v>
      </c>
      <c r="I772" s="230"/>
      <c r="J772" s="226"/>
      <c r="K772" s="226"/>
      <c r="L772" s="231"/>
      <c r="M772" s="232"/>
      <c r="N772" s="233"/>
      <c r="O772" s="233"/>
      <c r="P772" s="233"/>
      <c r="Q772" s="233"/>
      <c r="R772" s="233"/>
      <c r="S772" s="233"/>
      <c r="T772" s="234"/>
      <c r="AT772" s="235" t="s">
        <v>185</v>
      </c>
      <c r="AU772" s="235" t="s">
        <v>87</v>
      </c>
      <c r="AV772" s="13" t="s">
        <v>87</v>
      </c>
      <c r="AW772" s="13" t="s">
        <v>34</v>
      </c>
      <c r="AX772" s="13" t="s">
        <v>78</v>
      </c>
      <c r="AY772" s="235" t="s">
        <v>174</v>
      </c>
    </row>
    <row r="773" spans="1:65" s="14" customFormat="1" ht="11.25">
      <c r="B773" s="236"/>
      <c r="C773" s="237"/>
      <c r="D773" s="221" t="s">
        <v>185</v>
      </c>
      <c r="E773" s="238" t="s">
        <v>1</v>
      </c>
      <c r="F773" s="239" t="s">
        <v>187</v>
      </c>
      <c r="G773" s="237"/>
      <c r="H773" s="240">
        <v>6769.04</v>
      </c>
      <c r="I773" s="241"/>
      <c r="J773" s="237"/>
      <c r="K773" s="237"/>
      <c r="L773" s="242"/>
      <c r="M773" s="243"/>
      <c r="N773" s="244"/>
      <c r="O773" s="244"/>
      <c r="P773" s="244"/>
      <c r="Q773" s="244"/>
      <c r="R773" s="244"/>
      <c r="S773" s="244"/>
      <c r="T773" s="245"/>
      <c r="AT773" s="246" t="s">
        <v>185</v>
      </c>
      <c r="AU773" s="246" t="s">
        <v>87</v>
      </c>
      <c r="AV773" s="14" t="s">
        <v>181</v>
      </c>
      <c r="AW773" s="14" t="s">
        <v>34</v>
      </c>
      <c r="AX773" s="14" t="s">
        <v>85</v>
      </c>
      <c r="AY773" s="246" t="s">
        <v>174</v>
      </c>
    </row>
    <row r="774" spans="1:65" s="2" customFormat="1" ht="24" customHeight="1">
      <c r="A774" s="34"/>
      <c r="B774" s="35"/>
      <c r="C774" s="208" t="s">
        <v>825</v>
      </c>
      <c r="D774" s="208" t="s">
        <v>176</v>
      </c>
      <c r="E774" s="209" t="s">
        <v>826</v>
      </c>
      <c r="F774" s="210" t="s">
        <v>827</v>
      </c>
      <c r="G774" s="211" t="s">
        <v>194</v>
      </c>
      <c r="H774" s="212">
        <v>1139.4000000000001</v>
      </c>
      <c r="I774" s="213"/>
      <c r="J774" s="214">
        <f>ROUND(I774*H774,2)</f>
        <v>0</v>
      </c>
      <c r="K774" s="210" t="s">
        <v>180</v>
      </c>
      <c r="L774" s="39"/>
      <c r="M774" s="215" t="s">
        <v>1</v>
      </c>
      <c r="N774" s="216" t="s">
        <v>43</v>
      </c>
      <c r="O774" s="71"/>
      <c r="P774" s="217">
        <f>O774*H774</f>
        <v>0</v>
      </c>
      <c r="Q774" s="217">
        <v>0</v>
      </c>
      <c r="R774" s="217">
        <f>Q774*H774</f>
        <v>0</v>
      </c>
      <c r="S774" s="217">
        <v>0</v>
      </c>
      <c r="T774" s="218">
        <f>S774*H774</f>
        <v>0</v>
      </c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R774" s="219" t="s">
        <v>181</v>
      </c>
      <c r="AT774" s="219" t="s">
        <v>176</v>
      </c>
      <c r="AU774" s="219" t="s">
        <v>87</v>
      </c>
      <c r="AY774" s="17" t="s">
        <v>174</v>
      </c>
      <c r="BE774" s="220">
        <f>IF(N774="základní",J774,0)</f>
        <v>0</v>
      </c>
      <c r="BF774" s="220">
        <f>IF(N774="snížená",J774,0)</f>
        <v>0</v>
      </c>
      <c r="BG774" s="220">
        <f>IF(N774="zákl. přenesená",J774,0)</f>
        <v>0</v>
      </c>
      <c r="BH774" s="220">
        <f>IF(N774="sníž. přenesená",J774,0)</f>
        <v>0</v>
      </c>
      <c r="BI774" s="220">
        <f>IF(N774="nulová",J774,0)</f>
        <v>0</v>
      </c>
      <c r="BJ774" s="17" t="s">
        <v>85</v>
      </c>
      <c r="BK774" s="220">
        <f>ROUND(I774*H774,2)</f>
        <v>0</v>
      </c>
      <c r="BL774" s="17" t="s">
        <v>181</v>
      </c>
      <c r="BM774" s="219" t="s">
        <v>828</v>
      </c>
    </row>
    <row r="775" spans="1:65" s="2" customFormat="1" ht="19.5">
      <c r="A775" s="34"/>
      <c r="B775" s="35"/>
      <c r="C775" s="36"/>
      <c r="D775" s="221" t="s">
        <v>183</v>
      </c>
      <c r="E775" s="36"/>
      <c r="F775" s="222" t="s">
        <v>829</v>
      </c>
      <c r="G775" s="36"/>
      <c r="H775" s="36"/>
      <c r="I775" s="122"/>
      <c r="J775" s="36"/>
      <c r="K775" s="36"/>
      <c r="L775" s="39"/>
      <c r="M775" s="223"/>
      <c r="N775" s="224"/>
      <c r="O775" s="71"/>
      <c r="P775" s="71"/>
      <c r="Q775" s="71"/>
      <c r="R775" s="71"/>
      <c r="S775" s="71"/>
      <c r="T775" s="72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T775" s="17" t="s">
        <v>183</v>
      </c>
      <c r="AU775" s="17" t="s">
        <v>87</v>
      </c>
    </row>
    <row r="776" spans="1:65" s="13" customFormat="1" ht="11.25">
      <c r="B776" s="225"/>
      <c r="C776" s="226"/>
      <c r="D776" s="221" t="s">
        <v>185</v>
      </c>
      <c r="E776" s="227" t="s">
        <v>1</v>
      </c>
      <c r="F776" s="228" t="s">
        <v>830</v>
      </c>
      <c r="G776" s="226"/>
      <c r="H776" s="229">
        <v>1440.5</v>
      </c>
      <c r="I776" s="230"/>
      <c r="J776" s="226"/>
      <c r="K776" s="226"/>
      <c r="L776" s="231"/>
      <c r="M776" s="232"/>
      <c r="N776" s="233"/>
      <c r="O776" s="233"/>
      <c r="P776" s="233"/>
      <c r="Q776" s="233"/>
      <c r="R776" s="233"/>
      <c r="S776" s="233"/>
      <c r="T776" s="234"/>
      <c r="AT776" s="235" t="s">
        <v>185</v>
      </c>
      <c r="AU776" s="235" t="s">
        <v>87</v>
      </c>
      <c r="AV776" s="13" t="s">
        <v>87</v>
      </c>
      <c r="AW776" s="13" t="s">
        <v>34</v>
      </c>
      <c r="AX776" s="13" t="s">
        <v>78</v>
      </c>
      <c r="AY776" s="235" t="s">
        <v>174</v>
      </c>
    </row>
    <row r="777" spans="1:65" s="13" customFormat="1" ht="11.25">
      <c r="B777" s="225"/>
      <c r="C777" s="226"/>
      <c r="D777" s="221" t="s">
        <v>185</v>
      </c>
      <c r="E777" s="227" t="s">
        <v>1</v>
      </c>
      <c r="F777" s="228" t="s">
        <v>831</v>
      </c>
      <c r="G777" s="226"/>
      <c r="H777" s="229">
        <v>-301.10000000000002</v>
      </c>
      <c r="I777" s="230"/>
      <c r="J777" s="226"/>
      <c r="K777" s="226"/>
      <c r="L777" s="231"/>
      <c r="M777" s="232"/>
      <c r="N777" s="233"/>
      <c r="O777" s="233"/>
      <c r="P777" s="233"/>
      <c r="Q777" s="233"/>
      <c r="R777" s="233"/>
      <c r="S777" s="233"/>
      <c r="T777" s="234"/>
      <c r="AT777" s="235" t="s">
        <v>185</v>
      </c>
      <c r="AU777" s="235" t="s">
        <v>87</v>
      </c>
      <c r="AV777" s="13" t="s">
        <v>87</v>
      </c>
      <c r="AW777" s="13" t="s">
        <v>34</v>
      </c>
      <c r="AX777" s="13" t="s">
        <v>78</v>
      </c>
      <c r="AY777" s="235" t="s">
        <v>174</v>
      </c>
    </row>
    <row r="778" spans="1:65" s="14" customFormat="1" ht="11.25">
      <c r="B778" s="236"/>
      <c r="C778" s="237"/>
      <c r="D778" s="221" t="s">
        <v>185</v>
      </c>
      <c r="E778" s="238" t="s">
        <v>1</v>
      </c>
      <c r="F778" s="239" t="s">
        <v>187</v>
      </c>
      <c r="G778" s="237"/>
      <c r="H778" s="240">
        <v>1139.4000000000001</v>
      </c>
      <c r="I778" s="241"/>
      <c r="J778" s="237"/>
      <c r="K778" s="237"/>
      <c r="L778" s="242"/>
      <c r="M778" s="243"/>
      <c r="N778" s="244"/>
      <c r="O778" s="244"/>
      <c r="P778" s="244"/>
      <c r="Q778" s="244"/>
      <c r="R778" s="244"/>
      <c r="S778" s="244"/>
      <c r="T778" s="245"/>
      <c r="AT778" s="246" t="s">
        <v>185</v>
      </c>
      <c r="AU778" s="246" t="s">
        <v>87</v>
      </c>
      <c r="AV778" s="14" t="s">
        <v>181</v>
      </c>
      <c r="AW778" s="14" t="s">
        <v>34</v>
      </c>
      <c r="AX778" s="14" t="s">
        <v>85</v>
      </c>
      <c r="AY778" s="246" t="s">
        <v>174</v>
      </c>
    </row>
    <row r="779" spans="1:65" s="2" customFormat="1" ht="24" customHeight="1">
      <c r="A779" s="34"/>
      <c r="B779" s="35"/>
      <c r="C779" s="208" t="s">
        <v>832</v>
      </c>
      <c r="D779" s="208" t="s">
        <v>176</v>
      </c>
      <c r="E779" s="209" t="s">
        <v>833</v>
      </c>
      <c r="F779" s="210" t="s">
        <v>834</v>
      </c>
      <c r="G779" s="211" t="s">
        <v>194</v>
      </c>
      <c r="H779" s="212">
        <v>4825.0200000000004</v>
      </c>
      <c r="I779" s="213"/>
      <c r="J779" s="214">
        <f>ROUND(I779*H779,2)</f>
        <v>0</v>
      </c>
      <c r="K779" s="210" t="s">
        <v>180</v>
      </c>
      <c r="L779" s="39"/>
      <c r="M779" s="215" t="s">
        <v>1</v>
      </c>
      <c r="N779" s="216" t="s">
        <v>43</v>
      </c>
      <c r="O779" s="71"/>
      <c r="P779" s="217">
        <f>O779*H779</f>
        <v>0</v>
      </c>
      <c r="Q779" s="217">
        <v>0</v>
      </c>
      <c r="R779" s="217">
        <f>Q779*H779</f>
        <v>0</v>
      </c>
      <c r="S779" s="217">
        <v>0</v>
      </c>
      <c r="T779" s="218">
        <f>S779*H779</f>
        <v>0</v>
      </c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R779" s="219" t="s">
        <v>181</v>
      </c>
      <c r="AT779" s="219" t="s">
        <v>176</v>
      </c>
      <c r="AU779" s="219" t="s">
        <v>87</v>
      </c>
      <c r="AY779" s="17" t="s">
        <v>174</v>
      </c>
      <c r="BE779" s="220">
        <f>IF(N779="základní",J779,0)</f>
        <v>0</v>
      </c>
      <c r="BF779" s="220">
        <f>IF(N779="snížená",J779,0)</f>
        <v>0</v>
      </c>
      <c r="BG779" s="220">
        <f>IF(N779="zákl. přenesená",J779,0)</f>
        <v>0</v>
      </c>
      <c r="BH779" s="220">
        <f>IF(N779="sníž. přenesená",J779,0)</f>
        <v>0</v>
      </c>
      <c r="BI779" s="220">
        <f>IF(N779="nulová",J779,0)</f>
        <v>0</v>
      </c>
      <c r="BJ779" s="17" t="s">
        <v>85</v>
      </c>
      <c r="BK779" s="220">
        <f>ROUND(I779*H779,2)</f>
        <v>0</v>
      </c>
      <c r="BL779" s="17" t="s">
        <v>181</v>
      </c>
      <c r="BM779" s="219" t="s">
        <v>835</v>
      </c>
    </row>
    <row r="780" spans="1:65" s="2" customFormat="1" ht="29.25">
      <c r="A780" s="34"/>
      <c r="B780" s="35"/>
      <c r="C780" s="36"/>
      <c r="D780" s="221" t="s">
        <v>183</v>
      </c>
      <c r="E780" s="36"/>
      <c r="F780" s="222" t="s">
        <v>836</v>
      </c>
      <c r="G780" s="36"/>
      <c r="H780" s="36"/>
      <c r="I780" s="122"/>
      <c r="J780" s="36"/>
      <c r="K780" s="36"/>
      <c r="L780" s="39"/>
      <c r="M780" s="223"/>
      <c r="N780" s="224"/>
      <c r="O780" s="71"/>
      <c r="P780" s="71"/>
      <c r="Q780" s="71"/>
      <c r="R780" s="71"/>
      <c r="S780" s="71"/>
      <c r="T780" s="72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T780" s="17" t="s">
        <v>183</v>
      </c>
      <c r="AU780" s="17" t="s">
        <v>87</v>
      </c>
    </row>
    <row r="781" spans="1:65" s="13" customFormat="1" ht="11.25">
      <c r="B781" s="225"/>
      <c r="C781" s="226"/>
      <c r="D781" s="221" t="s">
        <v>185</v>
      </c>
      <c r="E781" s="227" t="s">
        <v>1</v>
      </c>
      <c r="F781" s="228" t="s">
        <v>816</v>
      </c>
      <c r="G781" s="226"/>
      <c r="H781" s="229">
        <v>2634.22</v>
      </c>
      <c r="I781" s="230"/>
      <c r="J781" s="226"/>
      <c r="K781" s="226"/>
      <c r="L781" s="231"/>
      <c r="M781" s="232"/>
      <c r="N781" s="233"/>
      <c r="O781" s="233"/>
      <c r="P781" s="233"/>
      <c r="Q781" s="233"/>
      <c r="R781" s="233"/>
      <c r="S781" s="233"/>
      <c r="T781" s="234"/>
      <c r="AT781" s="235" t="s">
        <v>185</v>
      </c>
      <c r="AU781" s="235" t="s">
        <v>87</v>
      </c>
      <c r="AV781" s="13" t="s">
        <v>87</v>
      </c>
      <c r="AW781" s="13" t="s">
        <v>34</v>
      </c>
      <c r="AX781" s="13" t="s">
        <v>78</v>
      </c>
      <c r="AY781" s="235" t="s">
        <v>174</v>
      </c>
    </row>
    <row r="782" spans="1:65" s="13" customFormat="1" ht="11.25">
      <c r="B782" s="225"/>
      <c r="C782" s="226"/>
      <c r="D782" s="221" t="s">
        <v>185</v>
      </c>
      <c r="E782" s="227" t="s">
        <v>1</v>
      </c>
      <c r="F782" s="228" t="s">
        <v>817</v>
      </c>
      <c r="G782" s="226"/>
      <c r="H782" s="229">
        <v>-1193.72</v>
      </c>
      <c r="I782" s="230"/>
      <c r="J782" s="226"/>
      <c r="K782" s="226"/>
      <c r="L782" s="231"/>
      <c r="M782" s="232"/>
      <c r="N782" s="233"/>
      <c r="O782" s="233"/>
      <c r="P782" s="233"/>
      <c r="Q782" s="233"/>
      <c r="R782" s="233"/>
      <c r="S782" s="233"/>
      <c r="T782" s="234"/>
      <c r="AT782" s="235" t="s">
        <v>185</v>
      </c>
      <c r="AU782" s="235" t="s">
        <v>87</v>
      </c>
      <c r="AV782" s="13" t="s">
        <v>87</v>
      </c>
      <c r="AW782" s="13" t="s">
        <v>34</v>
      </c>
      <c r="AX782" s="13" t="s">
        <v>78</v>
      </c>
      <c r="AY782" s="235" t="s">
        <v>174</v>
      </c>
    </row>
    <row r="783" spans="1:65" s="13" customFormat="1" ht="11.25">
      <c r="B783" s="225"/>
      <c r="C783" s="226"/>
      <c r="D783" s="221" t="s">
        <v>185</v>
      </c>
      <c r="E783" s="227" t="s">
        <v>1</v>
      </c>
      <c r="F783" s="228" t="s">
        <v>837</v>
      </c>
      <c r="G783" s="226"/>
      <c r="H783" s="229">
        <v>3811.3</v>
      </c>
      <c r="I783" s="230"/>
      <c r="J783" s="226"/>
      <c r="K783" s="226"/>
      <c r="L783" s="231"/>
      <c r="M783" s="232"/>
      <c r="N783" s="233"/>
      <c r="O783" s="233"/>
      <c r="P783" s="233"/>
      <c r="Q783" s="233"/>
      <c r="R783" s="233"/>
      <c r="S783" s="233"/>
      <c r="T783" s="234"/>
      <c r="AT783" s="235" t="s">
        <v>185</v>
      </c>
      <c r="AU783" s="235" t="s">
        <v>87</v>
      </c>
      <c r="AV783" s="13" t="s">
        <v>87</v>
      </c>
      <c r="AW783" s="13" t="s">
        <v>34</v>
      </c>
      <c r="AX783" s="13" t="s">
        <v>78</v>
      </c>
      <c r="AY783" s="235" t="s">
        <v>174</v>
      </c>
    </row>
    <row r="784" spans="1:65" s="13" customFormat="1" ht="11.25">
      <c r="B784" s="225"/>
      <c r="C784" s="226"/>
      <c r="D784" s="221" t="s">
        <v>185</v>
      </c>
      <c r="E784" s="227" t="s">
        <v>1</v>
      </c>
      <c r="F784" s="228" t="s">
        <v>838</v>
      </c>
      <c r="G784" s="226"/>
      <c r="H784" s="229">
        <v>-90.78</v>
      </c>
      <c r="I784" s="230"/>
      <c r="J784" s="226"/>
      <c r="K784" s="226"/>
      <c r="L784" s="231"/>
      <c r="M784" s="232"/>
      <c r="N784" s="233"/>
      <c r="O784" s="233"/>
      <c r="P784" s="233"/>
      <c r="Q784" s="233"/>
      <c r="R784" s="233"/>
      <c r="S784" s="233"/>
      <c r="T784" s="234"/>
      <c r="AT784" s="235" t="s">
        <v>185</v>
      </c>
      <c r="AU784" s="235" t="s">
        <v>87</v>
      </c>
      <c r="AV784" s="13" t="s">
        <v>87</v>
      </c>
      <c r="AW784" s="13" t="s">
        <v>34</v>
      </c>
      <c r="AX784" s="13" t="s">
        <v>78</v>
      </c>
      <c r="AY784" s="235" t="s">
        <v>174</v>
      </c>
    </row>
    <row r="785" spans="1:65" s="13" customFormat="1" ht="11.25">
      <c r="B785" s="225"/>
      <c r="C785" s="226"/>
      <c r="D785" s="221" t="s">
        <v>185</v>
      </c>
      <c r="E785" s="227" t="s">
        <v>1</v>
      </c>
      <c r="F785" s="228" t="s">
        <v>776</v>
      </c>
      <c r="G785" s="226"/>
      <c r="H785" s="229">
        <v>-208</v>
      </c>
      <c r="I785" s="230"/>
      <c r="J785" s="226"/>
      <c r="K785" s="226"/>
      <c r="L785" s="231"/>
      <c r="M785" s="232"/>
      <c r="N785" s="233"/>
      <c r="O785" s="233"/>
      <c r="P785" s="233"/>
      <c r="Q785" s="233"/>
      <c r="R785" s="233"/>
      <c r="S785" s="233"/>
      <c r="T785" s="234"/>
      <c r="AT785" s="235" t="s">
        <v>185</v>
      </c>
      <c r="AU785" s="235" t="s">
        <v>87</v>
      </c>
      <c r="AV785" s="13" t="s">
        <v>87</v>
      </c>
      <c r="AW785" s="13" t="s">
        <v>34</v>
      </c>
      <c r="AX785" s="13" t="s">
        <v>78</v>
      </c>
      <c r="AY785" s="235" t="s">
        <v>174</v>
      </c>
    </row>
    <row r="786" spans="1:65" s="13" customFormat="1" ht="11.25">
      <c r="B786" s="225"/>
      <c r="C786" s="226"/>
      <c r="D786" s="221" t="s">
        <v>185</v>
      </c>
      <c r="E786" s="227" t="s">
        <v>1</v>
      </c>
      <c r="F786" s="228" t="s">
        <v>777</v>
      </c>
      <c r="G786" s="226"/>
      <c r="H786" s="229">
        <v>-128</v>
      </c>
      <c r="I786" s="230"/>
      <c r="J786" s="226"/>
      <c r="K786" s="226"/>
      <c r="L786" s="231"/>
      <c r="M786" s="232"/>
      <c r="N786" s="233"/>
      <c r="O786" s="233"/>
      <c r="P786" s="233"/>
      <c r="Q786" s="233"/>
      <c r="R786" s="233"/>
      <c r="S786" s="233"/>
      <c r="T786" s="234"/>
      <c r="AT786" s="235" t="s">
        <v>185</v>
      </c>
      <c r="AU786" s="235" t="s">
        <v>87</v>
      </c>
      <c r="AV786" s="13" t="s">
        <v>87</v>
      </c>
      <c r="AW786" s="13" t="s">
        <v>34</v>
      </c>
      <c r="AX786" s="13" t="s">
        <v>78</v>
      </c>
      <c r="AY786" s="235" t="s">
        <v>174</v>
      </c>
    </row>
    <row r="787" spans="1:65" s="14" customFormat="1" ht="11.25">
      <c r="B787" s="236"/>
      <c r="C787" s="237"/>
      <c r="D787" s="221" t="s">
        <v>185</v>
      </c>
      <c r="E787" s="238" t="s">
        <v>1</v>
      </c>
      <c r="F787" s="239" t="s">
        <v>187</v>
      </c>
      <c r="G787" s="237"/>
      <c r="H787" s="240">
        <v>4825.0200000000004</v>
      </c>
      <c r="I787" s="241"/>
      <c r="J787" s="237"/>
      <c r="K787" s="237"/>
      <c r="L787" s="242"/>
      <c r="M787" s="243"/>
      <c r="N787" s="244"/>
      <c r="O787" s="244"/>
      <c r="P787" s="244"/>
      <c r="Q787" s="244"/>
      <c r="R787" s="244"/>
      <c r="S787" s="244"/>
      <c r="T787" s="245"/>
      <c r="AT787" s="246" t="s">
        <v>185</v>
      </c>
      <c r="AU787" s="246" t="s">
        <v>87</v>
      </c>
      <c r="AV787" s="14" t="s">
        <v>181</v>
      </c>
      <c r="AW787" s="14" t="s">
        <v>34</v>
      </c>
      <c r="AX787" s="14" t="s">
        <v>85</v>
      </c>
      <c r="AY787" s="246" t="s">
        <v>174</v>
      </c>
    </row>
    <row r="788" spans="1:65" s="2" customFormat="1" ht="24" customHeight="1">
      <c r="A788" s="34"/>
      <c r="B788" s="35"/>
      <c r="C788" s="208" t="s">
        <v>839</v>
      </c>
      <c r="D788" s="208" t="s">
        <v>176</v>
      </c>
      <c r="E788" s="209" t="s">
        <v>840</v>
      </c>
      <c r="F788" s="210" t="s">
        <v>841</v>
      </c>
      <c r="G788" s="211" t="s">
        <v>194</v>
      </c>
      <c r="H788" s="212">
        <v>1139.4000000000001</v>
      </c>
      <c r="I788" s="213"/>
      <c r="J788" s="214">
        <f>ROUND(I788*H788,2)</f>
        <v>0</v>
      </c>
      <c r="K788" s="210" t="s">
        <v>180</v>
      </c>
      <c r="L788" s="39"/>
      <c r="M788" s="215" t="s">
        <v>1</v>
      </c>
      <c r="N788" s="216" t="s">
        <v>43</v>
      </c>
      <c r="O788" s="71"/>
      <c r="P788" s="217">
        <f>O788*H788</f>
        <v>0</v>
      </c>
      <c r="Q788" s="217">
        <v>0</v>
      </c>
      <c r="R788" s="217">
        <f>Q788*H788</f>
        <v>0</v>
      </c>
      <c r="S788" s="217">
        <v>0</v>
      </c>
      <c r="T788" s="218">
        <f>S788*H788</f>
        <v>0</v>
      </c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R788" s="219" t="s">
        <v>181</v>
      </c>
      <c r="AT788" s="219" t="s">
        <v>176</v>
      </c>
      <c r="AU788" s="219" t="s">
        <v>87</v>
      </c>
      <c r="AY788" s="17" t="s">
        <v>174</v>
      </c>
      <c r="BE788" s="220">
        <f>IF(N788="základní",J788,0)</f>
        <v>0</v>
      </c>
      <c r="BF788" s="220">
        <f>IF(N788="snížená",J788,0)</f>
        <v>0</v>
      </c>
      <c r="BG788" s="220">
        <f>IF(N788="zákl. přenesená",J788,0)</f>
        <v>0</v>
      </c>
      <c r="BH788" s="220">
        <f>IF(N788="sníž. přenesená",J788,0)</f>
        <v>0</v>
      </c>
      <c r="BI788" s="220">
        <f>IF(N788="nulová",J788,0)</f>
        <v>0</v>
      </c>
      <c r="BJ788" s="17" t="s">
        <v>85</v>
      </c>
      <c r="BK788" s="220">
        <f>ROUND(I788*H788,2)</f>
        <v>0</v>
      </c>
      <c r="BL788" s="17" t="s">
        <v>181</v>
      </c>
      <c r="BM788" s="219" t="s">
        <v>842</v>
      </c>
    </row>
    <row r="789" spans="1:65" s="2" customFormat="1" ht="29.25">
      <c r="A789" s="34"/>
      <c r="B789" s="35"/>
      <c r="C789" s="36"/>
      <c r="D789" s="221" t="s">
        <v>183</v>
      </c>
      <c r="E789" s="36"/>
      <c r="F789" s="222" t="s">
        <v>843</v>
      </c>
      <c r="G789" s="36"/>
      <c r="H789" s="36"/>
      <c r="I789" s="122"/>
      <c r="J789" s="36"/>
      <c r="K789" s="36"/>
      <c r="L789" s="39"/>
      <c r="M789" s="223"/>
      <c r="N789" s="224"/>
      <c r="O789" s="71"/>
      <c r="P789" s="71"/>
      <c r="Q789" s="71"/>
      <c r="R789" s="71"/>
      <c r="S789" s="71"/>
      <c r="T789" s="72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T789" s="17" t="s">
        <v>183</v>
      </c>
      <c r="AU789" s="17" t="s">
        <v>87</v>
      </c>
    </row>
    <row r="790" spans="1:65" s="13" customFormat="1" ht="11.25">
      <c r="B790" s="225"/>
      <c r="C790" s="226"/>
      <c r="D790" s="221" t="s">
        <v>185</v>
      </c>
      <c r="E790" s="227" t="s">
        <v>1</v>
      </c>
      <c r="F790" s="228" t="s">
        <v>830</v>
      </c>
      <c r="G790" s="226"/>
      <c r="H790" s="229">
        <v>1440.5</v>
      </c>
      <c r="I790" s="230"/>
      <c r="J790" s="226"/>
      <c r="K790" s="226"/>
      <c r="L790" s="231"/>
      <c r="M790" s="232"/>
      <c r="N790" s="233"/>
      <c r="O790" s="233"/>
      <c r="P790" s="233"/>
      <c r="Q790" s="233"/>
      <c r="R790" s="233"/>
      <c r="S790" s="233"/>
      <c r="T790" s="234"/>
      <c r="AT790" s="235" t="s">
        <v>185</v>
      </c>
      <c r="AU790" s="235" t="s">
        <v>87</v>
      </c>
      <c r="AV790" s="13" t="s">
        <v>87</v>
      </c>
      <c r="AW790" s="13" t="s">
        <v>34</v>
      </c>
      <c r="AX790" s="13" t="s">
        <v>78</v>
      </c>
      <c r="AY790" s="235" t="s">
        <v>174</v>
      </c>
    </row>
    <row r="791" spans="1:65" s="13" customFormat="1" ht="11.25">
      <c r="B791" s="225"/>
      <c r="C791" s="226"/>
      <c r="D791" s="221" t="s">
        <v>185</v>
      </c>
      <c r="E791" s="227" t="s">
        <v>1</v>
      </c>
      <c r="F791" s="228" t="s">
        <v>831</v>
      </c>
      <c r="G791" s="226"/>
      <c r="H791" s="229">
        <v>-301.10000000000002</v>
      </c>
      <c r="I791" s="230"/>
      <c r="J791" s="226"/>
      <c r="K791" s="226"/>
      <c r="L791" s="231"/>
      <c r="M791" s="232"/>
      <c r="N791" s="233"/>
      <c r="O791" s="233"/>
      <c r="P791" s="233"/>
      <c r="Q791" s="233"/>
      <c r="R791" s="233"/>
      <c r="S791" s="233"/>
      <c r="T791" s="234"/>
      <c r="AT791" s="235" t="s">
        <v>185</v>
      </c>
      <c r="AU791" s="235" t="s">
        <v>87</v>
      </c>
      <c r="AV791" s="13" t="s">
        <v>87</v>
      </c>
      <c r="AW791" s="13" t="s">
        <v>34</v>
      </c>
      <c r="AX791" s="13" t="s">
        <v>78</v>
      </c>
      <c r="AY791" s="235" t="s">
        <v>174</v>
      </c>
    </row>
    <row r="792" spans="1:65" s="14" customFormat="1" ht="11.25">
      <c r="B792" s="236"/>
      <c r="C792" s="237"/>
      <c r="D792" s="221" t="s">
        <v>185</v>
      </c>
      <c r="E792" s="238" t="s">
        <v>1</v>
      </c>
      <c r="F792" s="239" t="s">
        <v>187</v>
      </c>
      <c r="G792" s="237"/>
      <c r="H792" s="240">
        <v>1139.4000000000001</v>
      </c>
      <c r="I792" s="241"/>
      <c r="J792" s="237"/>
      <c r="K792" s="237"/>
      <c r="L792" s="242"/>
      <c r="M792" s="243"/>
      <c r="N792" s="244"/>
      <c r="O792" s="244"/>
      <c r="P792" s="244"/>
      <c r="Q792" s="244"/>
      <c r="R792" s="244"/>
      <c r="S792" s="244"/>
      <c r="T792" s="245"/>
      <c r="AT792" s="246" t="s">
        <v>185</v>
      </c>
      <c r="AU792" s="246" t="s">
        <v>87</v>
      </c>
      <c r="AV792" s="14" t="s">
        <v>181</v>
      </c>
      <c r="AW792" s="14" t="s">
        <v>34</v>
      </c>
      <c r="AX792" s="14" t="s">
        <v>85</v>
      </c>
      <c r="AY792" s="246" t="s">
        <v>174</v>
      </c>
    </row>
    <row r="793" spans="1:65" s="2" customFormat="1" ht="16.5" customHeight="1">
      <c r="A793" s="34"/>
      <c r="B793" s="35"/>
      <c r="C793" s="208" t="s">
        <v>844</v>
      </c>
      <c r="D793" s="208" t="s">
        <v>176</v>
      </c>
      <c r="E793" s="209" t="s">
        <v>845</v>
      </c>
      <c r="F793" s="210" t="s">
        <v>846</v>
      </c>
      <c r="G793" s="211" t="s">
        <v>194</v>
      </c>
      <c r="H793" s="212">
        <v>30.75</v>
      </c>
      <c r="I793" s="213"/>
      <c r="J793" s="214">
        <f>ROUND(I793*H793,2)</f>
        <v>0</v>
      </c>
      <c r="K793" s="210" t="s">
        <v>180</v>
      </c>
      <c r="L793" s="39"/>
      <c r="M793" s="215" t="s">
        <v>1</v>
      </c>
      <c r="N793" s="216" t="s">
        <v>43</v>
      </c>
      <c r="O793" s="71"/>
      <c r="P793" s="217">
        <f>O793*H793</f>
        <v>0</v>
      </c>
      <c r="Q793" s="217">
        <v>0</v>
      </c>
      <c r="R793" s="217">
        <f>Q793*H793</f>
        <v>0</v>
      </c>
      <c r="S793" s="217">
        <v>0</v>
      </c>
      <c r="T793" s="218">
        <f>S793*H793</f>
        <v>0</v>
      </c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R793" s="219" t="s">
        <v>181</v>
      </c>
      <c r="AT793" s="219" t="s">
        <v>176</v>
      </c>
      <c r="AU793" s="219" t="s">
        <v>87</v>
      </c>
      <c r="AY793" s="17" t="s">
        <v>174</v>
      </c>
      <c r="BE793" s="220">
        <f>IF(N793="základní",J793,0)</f>
        <v>0</v>
      </c>
      <c r="BF793" s="220">
        <f>IF(N793="snížená",J793,0)</f>
        <v>0</v>
      </c>
      <c r="BG793" s="220">
        <f>IF(N793="zákl. přenesená",J793,0)</f>
        <v>0</v>
      </c>
      <c r="BH793" s="220">
        <f>IF(N793="sníž. přenesená",J793,0)</f>
        <v>0</v>
      </c>
      <c r="BI793" s="220">
        <f>IF(N793="nulová",J793,0)</f>
        <v>0</v>
      </c>
      <c r="BJ793" s="17" t="s">
        <v>85</v>
      </c>
      <c r="BK793" s="220">
        <f>ROUND(I793*H793,2)</f>
        <v>0</v>
      </c>
      <c r="BL793" s="17" t="s">
        <v>181</v>
      </c>
      <c r="BM793" s="219" t="s">
        <v>847</v>
      </c>
    </row>
    <row r="794" spans="1:65" s="2" customFormat="1" ht="11.25">
      <c r="A794" s="34"/>
      <c r="B794" s="35"/>
      <c r="C794" s="36"/>
      <c r="D794" s="221" t="s">
        <v>183</v>
      </c>
      <c r="E794" s="36"/>
      <c r="F794" s="222" t="s">
        <v>848</v>
      </c>
      <c r="G794" s="36"/>
      <c r="H794" s="36"/>
      <c r="I794" s="122"/>
      <c r="J794" s="36"/>
      <c r="K794" s="36"/>
      <c r="L794" s="39"/>
      <c r="M794" s="223"/>
      <c r="N794" s="224"/>
      <c r="O794" s="71"/>
      <c r="P794" s="71"/>
      <c r="Q794" s="71"/>
      <c r="R794" s="71"/>
      <c r="S794" s="71"/>
      <c r="T794" s="72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T794" s="17" t="s">
        <v>183</v>
      </c>
      <c r="AU794" s="17" t="s">
        <v>87</v>
      </c>
    </row>
    <row r="795" spans="1:65" s="13" customFormat="1" ht="22.5">
      <c r="B795" s="225"/>
      <c r="C795" s="226"/>
      <c r="D795" s="221" t="s">
        <v>185</v>
      </c>
      <c r="E795" s="227" t="s">
        <v>1</v>
      </c>
      <c r="F795" s="228" t="s">
        <v>849</v>
      </c>
      <c r="G795" s="226"/>
      <c r="H795" s="229">
        <v>21.75</v>
      </c>
      <c r="I795" s="230"/>
      <c r="J795" s="226"/>
      <c r="K795" s="226"/>
      <c r="L795" s="231"/>
      <c r="M795" s="232"/>
      <c r="N795" s="233"/>
      <c r="O795" s="233"/>
      <c r="P795" s="233"/>
      <c r="Q795" s="233"/>
      <c r="R795" s="233"/>
      <c r="S795" s="233"/>
      <c r="T795" s="234"/>
      <c r="AT795" s="235" t="s">
        <v>185</v>
      </c>
      <c r="AU795" s="235" t="s">
        <v>87</v>
      </c>
      <c r="AV795" s="13" t="s">
        <v>87</v>
      </c>
      <c r="AW795" s="13" t="s">
        <v>34</v>
      </c>
      <c r="AX795" s="13" t="s">
        <v>78</v>
      </c>
      <c r="AY795" s="235" t="s">
        <v>174</v>
      </c>
    </row>
    <row r="796" spans="1:65" s="13" customFormat="1" ht="11.25">
      <c r="B796" s="225"/>
      <c r="C796" s="226"/>
      <c r="D796" s="221" t="s">
        <v>185</v>
      </c>
      <c r="E796" s="227" t="s">
        <v>1</v>
      </c>
      <c r="F796" s="228" t="s">
        <v>233</v>
      </c>
      <c r="G796" s="226"/>
      <c r="H796" s="229">
        <v>9</v>
      </c>
      <c r="I796" s="230"/>
      <c r="J796" s="226"/>
      <c r="K796" s="226"/>
      <c r="L796" s="231"/>
      <c r="M796" s="232"/>
      <c r="N796" s="233"/>
      <c r="O796" s="233"/>
      <c r="P796" s="233"/>
      <c r="Q796" s="233"/>
      <c r="R796" s="233"/>
      <c r="S796" s="233"/>
      <c r="T796" s="234"/>
      <c r="AT796" s="235" t="s">
        <v>185</v>
      </c>
      <c r="AU796" s="235" t="s">
        <v>87</v>
      </c>
      <c r="AV796" s="13" t="s">
        <v>87</v>
      </c>
      <c r="AW796" s="13" t="s">
        <v>34</v>
      </c>
      <c r="AX796" s="13" t="s">
        <v>78</v>
      </c>
      <c r="AY796" s="235" t="s">
        <v>174</v>
      </c>
    </row>
    <row r="797" spans="1:65" s="14" customFormat="1" ht="11.25">
      <c r="B797" s="236"/>
      <c r="C797" s="237"/>
      <c r="D797" s="221" t="s">
        <v>185</v>
      </c>
      <c r="E797" s="238" t="s">
        <v>1</v>
      </c>
      <c r="F797" s="239" t="s">
        <v>187</v>
      </c>
      <c r="G797" s="237"/>
      <c r="H797" s="240">
        <v>30.75</v>
      </c>
      <c r="I797" s="241"/>
      <c r="J797" s="237"/>
      <c r="K797" s="237"/>
      <c r="L797" s="242"/>
      <c r="M797" s="243"/>
      <c r="N797" s="244"/>
      <c r="O797" s="244"/>
      <c r="P797" s="244"/>
      <c r="Q797" s="244"/>
      <c r="R797" s="244"/>
      <c r="S797" s="244"/>
      <c r="T797" s="245"/>
      <c r="AT797" s="246" t="s">
        <v>185</v>
      </c>
      <c r="AU797" s="246" t="s">
        <v>87</v>
      </c>
      <c r="AV797" s="14" t="s">
        <v>181</v>
      </c>
      <c r="AW797" s="14" t="s">
        <v>34</v>
      </c>
      <c r="AX797" s="14" t="s">
        <v>85</v>
      </c>
      <c r="AY797" s="246" t="s">
        <v>174</v>
      </c>
    </row>
    <row r="798" spans="1:65" s="2" customFormat="1" ht="24" customHeight="1">
      <c r="A798" s="34"/>
      <c r="B798" s="35"/>
      <c r="C798" s="208" t="s">
        <v>850</v>
      </c>
      <c r="D798" s="208" t="s">
        <v>176</v>
      </c>
      <c r="E798" s="209" t="s">
        <v>851</v>
      </c>
      <c r="F798" s="210" t="s">
        <v>852</v>
      </c>
      <c r="G798" s="211" t="s">
        <v>194</v>
      </c>
      <c r="H798" s="212">
        <v>45.6</v>
      </c>
      <c r="I798" s="213"/>
      <c r="J798" s="214">
        <f>ROUND(I798*H798,2)</f>
        <v>0</v>
      </c>
      <c r="K798" s="210" t="s">
        <v>180</v>
      </c>
      <c r="L798" s="39"/>
      <c r="M798" s="215" t="s">
        <v>1</v>
      </c>
      <c r="N798" s="216" t="s">
        <v>43</v>
      </c>
      <c r="O798" s="71"/>
      <c r="P798" s="217">
        <f>O798*H798</f>
        <v>0</v>
      </c>
      <c r="Q798" s="217">
        <v>0.1837</v>
      </c>
      <c r="R798" s="217">
        <f>Q798*H798</f>
        <v>8.3767200000000006</v>
      </c>
      <c r="S798" s="217">
        <v>0</v>
      </c>
      <c r="T798" s="218">
        <f>S798*H798</f>
        <v>0</v>
      </c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R798" s="219" t="s">
        <v>181</v>
      </c>
      <c r="AT798" s="219" t="s">
        <v>176</v>
      </c>
      <c r="AU798" s="219" t="s">
        <v>87</v>
      </c>
      <c r="AY798" s="17" t="s">
        <v>174</v>
      </c>
      <c r="BE798" s="220">
        <f>IF(N798="základní",J798,0)</f>
        <v>0</v>
      </c>
      <c r="BF798" s="220">
        <f>IF(N798="snížená",J798,0)</f>
        <v>0</v>
      </c>
      <c r="BG798" s="220">
        <f>IF(N798="zákl. přenesená",J798,0)</f>
        <v>0</v>
      </c>
      <c r="BH798" s="220">
        <f>IF(N798="sníž. přenesená",J798,0)</f>
        <v>0</v>
      </c>
      <c r="BI798" s="220">
        <f>IF(N798="nulová",J798,0)</f>
        <v>0</v>
      </c>
      <c r="BJ798" s="17" t="s">
        <v>85</v>
      </c>
      <c r="BK798" s="220">
        <f>ROUND(I798*H798,2)</f>
        <v>0</v>
      </c>
      <c r="BL798" s="17" t="s">
        <v>181</v>
      </c>
      <c r="BM798" s="219" t="s">
        <v>853</v>
      </c>
    </row>
    <row r="799" spans="1:65" s="2" customFormat="1" ht="29.25">
      <c r="A799" s="34"/>
      <c r="B799" s="35"/>
      <c r="C799" s="36"/>
      <c r="D799" s="221" t="s">
        <v>183</v>
      </c>
      <c r="E799" s="36"/>
      <c r="F799" s="222" t="s">
        <v>854</v>
      </c>
      <c r="G799" s="36"/>
      <c r="H799" s="36"/>
      <c r="I799" s="122"/>
      <c r="J799" s="36"/>
      <c r="K799" s="36"/>
      <c r="L799" s="39"/>
      <c r="M799" s="223"/>
      <c r="N799" s="224"/>
      <c r="O799" s="71"/>
      <c r="P799" s="71"/>
      <c r="Q799" s="71"/>
      <c r="R799" s="71"/>
      <c r="S799" s="71"/>
      <c r="T799" s="72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T799" s="17" t="s">
        <v>183</v>
      </c>
      <c r="AU799" s="17" t="s">
        <v>87</v>
      </c>
    </row>
    <row r="800" spans="1:65" s="13" customFormat="1" ht="22.5">
      <c r="B800" s="225"/>
      <c r="C800" s="226"/>
      <c r="D800" s="221" t="s">
        <v>185</v>
      </c>
      <c r="E800" s="227" t="s">
        <v>1</v>
      </c>
      <c r="F800" s="228" t="s">
        <v>855</v>
      </c>
      <c r="G800" s="226"/>
      <c r="H800" s="229">
        <v>6.6</v>
      </c>
      <c r="I800" s="230"/>
      <c r="J800" s="226"/>
      <c r="K800" s="226"/>
      <c r="L800" s="231"/>
      <c r="M800" s="232"/>
      <c r="N800" s="233"/>
      <c r="O800" s="233"/>
      <c r="P800" s="233"/>
      <c r="Q800" s="233"/>
      <c r="R800" s="233"/>
      <c r="S800" s="233"/>
      <c r="T800" s="234"/>
      <c r="AT800" s="235" t="s">
        <v>185</v>
      </c>
      <c r="AU800" s="235" t="s">
        <v>87</v>
      </c>
      <c r="AV800" s="13" t="s">
        <v>87</v>
      </c>
      <c r="AW800" s="13" t="s">
        <v>34</v>
      </c>
      <c r="AX800" s="13" t="s">
        <v>78</v>
      </c>
      <c r="AY800" s="235" t="s">
        <v>174</v>
      </c>
    </row>
    <row r="801" spans="1:65" s="13" customFormat="1" ht="11.25">
      <c r="B801" s="225"/>
      <c r="C801" s="226"/>
      <c r="D801" s="221" t="s">
        <v>185</v>
      </c>
      <c r="E801" s="227" t="s">
        <v>1</v>
      </c>
      <c r="F801" s="228" t="s">
        <v>856</v>
      </c>
      <c r="G801" s="226"/>
      <c r="H801" s="229">
        <v>39</v>
      </c>
      <c r="I801" s="230"/>
      <c r="J801" s="226"/>
      <c r="K801" s="226"/>
      <c r="L801" s="231"/>
      <c r="M801" s="232"/>
      <c r="N801" s="233"/>
      <c r="O801" s="233"/>
      <c r="P801" s="233"/>
      <c r="Q801" s="233"/>
      <c r="R801" s="233"/>
      <c r="S801" s="233"/>
      <c r="T801" s="234"/>
      <c r="AT801" s="235" t="s">
        <v>185</v>
      </c>
      <c r="AU801" s="235" t="s">
        <v>87</v>
      </c>
      <c r="AV801" s="13" t="s">
        <v>87</v>
      </c>
      <c r="AW801" s="13" t="s">
        <v>34</v>
      </c>
      <c r="AX801" s="13" t="s">
        <v>78</v>
      </c>
      <c r="AY801" s="235" t="s">
        <v>174</v>
      </c>
    </row>
    <row r="802" spans="1:65" s="14" customFormat="1" ht="11.25">
      <c r="B802" s="236"/>
      <c r="C802" s="237"/>
      <c r="D802" s="221" t="s">
        <v>185</v>
      </c>
      <c r="E802" s="238" t="s">
        <v>1</v>
      </c>
      <c r="F802" s="239" t="s">
        <v>187</v>
      </c>
      <c r="G802" s="237"/>
      <c r="H802" s="240">
        <v>45.6</v>
      </c>
      <c r="I802" s="241"/>
      <c r="J802" s="237"/>
      <c r="K802" s="237"/>
      <c r="L802" s="242"/>
      <c r="M802" s="243"/>
      <c r="N802" s="244"/>
      <c r="O802" s="244"/>
      <c r="P802" s="244"/>
      <c r="Q802" s="244"/>
      <c r="R802" s="244"/>
      <c r="S802" s="244"/>
      <c r="T802" s="245"/>
      <c r="AT802" s="246" t="s">
        <v>185</v>
      </c>
      <c r="AU802" s="246" t="s">
        <v>87</v>
      </c>
      <c r="AV802" s="14" t="s">
        <v>181</v>
      </c>
      <c r="AW802" s="14" t="s">
        <v>34</v>
      </c>
      <c r="AX802" s="14" t="s">
        <v>85</v>
      </c>
      <c r="AY802" s="246" t="s">
        <v>174</v>
      </c>
    </row>
    <row r="803" spans="1:65" s="12" customFormat="1" ht="22.9" customHeight="1">
      <c r="B803" s="192"/>
      <c r="C803" s="193"/>
      <c r="D803" s="194" t="s">
        <v>77</v>
      </c>
      <c r="E803" s="206" t="s">
        <v>241</v>
      </c>
      <c r="F803" s="206" t="s">
        <v>857</v>
      </c>
      <c r="G803" s="193"/>
      <c r="H803" s="193"/>
      <c r="I803" s="196"/>
      <c r="J803" s="207">
        <f>BK803</f>
        <v>0</v>
      </c>
      <c r="K803" s="193"/>
      <c r="L803" s="198"/>
      <c r="M803" s="199"/>
      <c r="N803" s="200"/>
      <c r="O803" s="200"/>
      <c r="P803" s="201">
        <f>SUM(P804:P933)</f>
        <v>0</v>
      </c>
      <c r="Q803" s="200"/>
      <c r="R803" s="201">
        <f>SUM(R804:R933)</f>
        <v>431.97473653999992</v>
      </c>
      <c r="S803" s="200"/>
      <c r="T803" s="202">
        <f>SUM(T804:T933)</f>
        <v>0</v>
      </c>
      <c r="AR803" s="203" t="s">
        <v>85</v>
      </c>
      <c r="AT803" s="204" t="s">
        <v>77</v>
      </c>
      <c r="AU803" s="204" t="s">
        <v>85</v>
      </c>
      <c r="AY803" s="203" t="s">
        <v>174</v>
      </c>
      <c r="BK803" s="205">
        <f>SUM(BK804:BK933)</f>
        <v>0</v>
      </c>
    </row>
    <row r="804" spans="1:65" s="2" customFormat="1" ht="24" customHeight="1">
      <c r="A804" s="34"/>
      <c r="B804" s="35"/>
      <c r="C804" s="208" t="s">
        <v>858</v>
      </c>
      <c r="D804" s="208" t="s">
        <v>176</v>
      </c>
      <c r="E804" s="209" t="s">
        <v>859</v>
      </c>
      <c r="F804" s="210" t="s">
        <v>860</v>
      </c>
      <c r="G804" s="211" t="s">
        <v>237</v>
      </c>
      <c r="H804" s="212">
        <v>197</v>
      </c>
      <c r="I804" s="213"/>
      <c r="J804" s="214">
        <f>ROUND(I804*H804,2)</f>
        <v>0</v>
      </c>
      <c r="K804" s="210" t="s">
        <v>180</v>
      </c>
      <c r="L804" s="39"/>
      <c r="M804" s="215" t="s">
        <v>1</v>
      </c>
      <c r="N804" s="216" t="s">
        <v>43</v>
      </c>
      <c r="O804" s="71"/>
      <c r="P804" s="217">
        <f>O804*H804</f>
        <v>0</v>
      </c>
      <c r="Q804" s="217">
        <v>0</v>
      </c>
      <c r="R804" s="217">
        <f>Q804*H804</f>
        <v>0</v>
      </c>
      <c r="S804" s="217">
        <v>0</v>
      </c>
      <c r="T804" s="218">
        <f>S804*H804</f>
        <v>0</v>
      </c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R804" s="219" t="s">
        <v>181</v>
      </c>
      <c r="AT804" s="219" t="s">
        <v>176</v>
      </c>
      <c r="AU804" s="219" t="s">
        <v>87</v>
      </c>
      <c r="AY804" s="17" t="s">
        <v>174</v>
      </c>
      <c r="BE804" s="220">
        <f>IF(N804="základní",J804,0)</f>
        <v>0</v>
      </c>
      <c r="BF804" s="220">
        <f>IF(N804="snížená",J804,0)</f>
        <v>0</v>
      </c>
      <c r="BG804" s="220">
        <f>IF(N804="zákl. přenesená",J804,0)</f>
        <v>0</v>
      </c>
      <c r="BH804" s="220">
        <f>IF(N804="sníž. přenesená",J804,0)</f>
        <v>0</v>
      </c>
      <c r="BI804" s="220">
        <f>IF(N804="nulová",J804,0)</f>
        <v>0</v>
      </c>
      <c r="BJ804" s="17" t="s">
        <v>85</v>
      </c>
      <c r="BK804" s="220">
        <f>ROUND(I804*H804,2)</f>
        <v>0</v>
      </c>
      <c r="BL804" s="17" t="s">
        <v>181</v>
      </c>
      <c r="BM804" s="219" t="s">
        <v>861</v>
      </c>
    </row>
    <row r="805" spans="1:65" s="2" customFormat="1" ht="29.25">
      <c r="A805" s="34"/>
      <c r="B805" s="35"/>
      <c r="C805" s="36"/>
      <c r="D805" s="221" t="s">
        <v>183</v>
      </c>
      <c r="E805" s="36"/>
      <c r="F805" s="222" t="s">
        <v>862</v>
      </c>
      <c r="G805" s="36"/>
      <c r="H805" s="36"/>
      <c r="I805" s="122"/>
      <c r="J805" s="36"/>
      <c r="K805" s="36"/>
      <c r="L805" s="39"/>
      <c r="M805" s="223"/>
      <c r="N805" s="224"/>
      <c r="O805" s="71"/>
      <c r="P805" s="71"/>
      <c r="Q805" s="71"/>
      <c r="R805" s="71"/>
      <c r="S805" s="71"/>
      <c r="T805" s="72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T805" s="17" t="s">
        <v>183</v>
      </c>
      <c r="AU805" s="17" t="s">
        <v>87</v>
      </c>
    </row>
    <row r="806" spans="1:65" s="13" customFormat="1" ht="11.25">
      <c r="B806" s="225"/>
      <c r="C806" s="226"/>
      <c r="D806" s="221" t="s">
        <v>185</v>
      </c>
      <c r="E806" s="227" t="s">
        <v>1</v>
      </c>
      <c r="F806" s="228" t="s">
        <v>863</v>
      </c>
      <c r="G806" s="226"/>
      <c r="H806" s="229">
        <v>197</v>
      </c>
      <c r="I806" s="230"/>
      <c r="J806" s="226"/>
      <c r="K806" s="226"/>
      <c r="L806" s="231"/>
      <c r="M806" s="232"/>
      <c r="N806" s="233"/>
      <c r="O806" s="233"/>
      <c r="P806" s="233"/>
      <c r="Q806" s="233"/>
      <c r="R806" s="233"/>
      <c r="S806" s="233"/>
      <c r="T806" s="234"/>
      <c r="AT806" s="235" t="s">
        <v>185</v>
      </c>
      <c r="AU806" s="235" t="s">
        <v>87</v>
      </c>
      <c r="AV806" s="13" t="s">
        <v>87</v>
      </c>
      <c r="AW806" s="13" t="s">
        <v>34</v>
      </c>
      <c r="AX806" s="13" t="s">
        <v>78</v>
      </c>
      <c r="AY806" s="235" t="s">
        <v>174</v>
      </c>
    </row>
    <row r="807" spans="1:65" s="14" customFormat="1" ht="11.25">
      <c r="B807" s="236"/>
      <c r="C807" s="237"/>
      <c r="D807" s="221" t="s">
        <v>185</v>
      </c>
      <c r="E807" s="238" t="s">
        <v>1</v>
      </c>
      <c r="F807" s="239" t="s">
        <v>187</v>
      </c>
      <c r="G807" s="237"/>
      <c r="H807" s="240">
        <v>197</v>
      </c>
      <c r="I807" s="241"/>
      <c r="J807" s="237"/>
      <c r="K807" s="237"/>
      <c r="L807" s="242"/>
      <c r="M807" s="243"/>
      <c r="N807" s="244"/>
      <c r="O807" s="244"/>
      <c r="P807" s="244"/>
      <c r="Q807" s="244"/>
      <c r="R807" s="244"/>
      <c r="S807" s="244"/>
      <c r="T807" s="245"/>
      <c r="AT807" s="246" t="s">
        <v>185</v>
      </c>
      <c r="AU807" s="246" t="s">
        <v>87</v>
      </c>
      <c r="AV807" s="14" t="s">
        <v>181</v>
      </c>
      <c r="AW807" s="14" t="s">
        <v>34</v>
      </c>
      <c r="AX807" s="14" t="s">
        <v>85</v>
      </c>
      <c r="AY807" s="246" t="s">
        <v>174</v>
      </c>
    </row>
    <row r="808" spans="1:65" s="2" customFormat="1" ht="24" customHeight="1">
      <c r="A808" s="34"/>
      <c r="B808" s="35"/>
      <c r="C808" s="247" t="s">
        <v>864</v>
      </c>
      <c r="D808" s="247" t="s">
        <v>406</v>
      </c>
      <c r="E808" s="248" t="s">
        <v>865</v>
      </c>
      <c r="F808" s="249" t="s">
        <v>866</v>
      </c>
      <c r="G808" s="250" t="s">
        <v>237</v>
      </c>
      <c r="H808" s="251">
        <v>199.95500000000001</v>
      </c>
      <c r="I808" s="252"/>
      <c r="J808" s="253">
        <f>ROUND(I808*H808,2)</f>
        <v>0</v>
      </c>
      <c r="K808" s="249" t="s">
        <v>180</v>
      </c>
      <c r="L808" s="254"/>
      <c r="M808" s="255" t="s">
        <v>1</v>
      </c>
      <c r="N808" s="256" t="s">
        <v>43</v>
      </c>
      <c r="O808" s="71"/>
      <c r="P808" s="217">
        <f>O808*H808</f>
        <v>0</v>
      </c>
      <c r="Q808" s="217">
        <v>2.1199999999999999E-3</v>
      </c>
      <c r="R808" s="217">
        <f>Q808*H808</f>
        <v>0.42390460000000002</v>
      </c>
      <c r="S808" s="217">
        <v>0</v>
      </c>
      <c r="T808" s="218">
        <f>S808*H808</f>
        <v>0</v>
      </c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R808" s="219" t="s">
        <v>241</v>
      </c>
      <c r="AT808" s="219" t="s">
        <v>406</v>
      </c>
      <c r="AU808" s="219" t="s">
        <v>87</v>
      </c>
      <c r="AY808" s="17" t="s">
        <v>174</v>
      </c>
      <c r="BE808" s="220">
        <f>IF(N808="základní",J808,0)</f>
        <v>0</v>
      </c>
      <c r="BF808" s="220">
        <f>IF(N808="snížená",J808,0)</f>
        <v>0</v>
      </c>
      <c r="BG808" s="220">
        <f>IF(N808="zákl. přenesená",J808,0)</f>
        <v>0</v>
      </c>
      <c r="BH808" s="220">
        <f>IF(N808="sníž. přenesená",J808,0)</f>
        <v>0</v>
      </c>
      <c r="BI808" s="220">
        <f>IF(N808="nulová",J808,0)</f>
        <v>0</v>
      </c>
      <c r="BJ808" s="17" t="s">
        <v>85</v>
      </c>
      <c r="BK808" s="220">
        <f>ROUND(I808*H808,2)</f>
        <v>0</v>
      </c>
      <c r="BL808" s="17" t="s">
        <v>181</v>
      </c>
      <c r="BM808" s="219" t="s">
        <v>867</v>
      </c>
    </row>
    <row r="809" spans="1:65" s="2" customFormat="1" ht="19.5">
      <c r="A809" s="34"/>
      <c r="B809" s="35"/>
      <c r="C809" s="36"/>
      <c r="D809" s="221" t="s">
        <v>183</v>
      </c>
      <c r="E809" s="36"/>
      <c r="F809" s="222" t="s">
        <v>866</v>
      </c>
      <c r="G809" s="36"/>
      <c r="H809" s="36"/>
      <c r="I809" s="122"/>
      <c r="J809" s="36"/>
      <c r="K809" s="36"/>
      <c r="L809" s="39"/>
      <c r="M809" s="223"/>
      <c r="N809" s="224"/>
      <c r="O809" s="71"/>
      <c r="P809" s="71"/>
      <c r="Q809" s="71"/>
      <c r="R809" s="71"/>
      <c r="S809" s="71"/>
      <c r="T809" s="72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T809" s="17" t="s">
        <v>183</v>
      </c>
      <c r="AU809" s="17" t="s">
        <v>87</v>
      </c>
    </row>
    <row r="810" spans="1:65" s="13" customFormat="1" ht="11.25">
      <c r="B810" s="225"/>
      <c r="C810" s="226"/>
      <c r="D810" s="221" t="s">
        <v>185</v>
      </c>
      <c r="E810" s="227" t="s">
        <v>1</v>
      </c>
      <c r="F810" s="228" t="s">
        <v>868</v>
      </c>
      <c r="G810" s="226"/>
      <c r="H810" s="229">
        <v>199.95500000000001</v>
      </c>
      <c r="I810" s="230"/>
      <c r="J810" s="226"/>
      <c r="K810" s="226"/>
      <c r="L810" s="231"/>
      <c r="M810" s="232"/>
      <c r="N810" s="233"/>
      <c r="O810" s="233"/>
      <c r="P810" s="233"/>
      <c r="Q810" s="233"/>
      <c r="R810" s="233"/>
      <c r="S810" s="233"/>
      <c r="T810" s="234"/>
      <c r="AT810" s="235" t="s">
        <v>185</v>
      </c>
      <c r="AU810" s="235" t="s">
        <v>87</v>
      </c>
      <c r="AV810" s="13" t="s">
        <v>87</v>
      </c>
      <c r="AW810" s="13" t="s">
        <v>34</v>
      </c>
      <c r="AX810" s="13" t="s">
        <v>78</v>
      </c>
      <c r="AY810" s="235" t="s">
        <v>174</v>
      </c>
    </row>
    <row r="811" spans="1:65" s="14" customFormat="1" ht="11.25">
      <c r="B811" s="236"/>
      <c r="C811" s="237"/>
      <c r="D811" s="221" t="s">
        <v>185</v>
      </c>
      <c r="E811" s="238" t="s">
        <v>1</v>
      </c>
      <c r="F811" s="239" t="s">
        <v>187</v>
      </c>
      <c r="G811" s="237"/>
      <c r="H811" s="240">
        <v>199.95500000000001</v>
      </c>
      <c r="I811" s="241"/>
      <c r="J811" s="237"/>
      <c r="K811" s="237"/>
      <c r="L811" s="242"/>
      <c r="M811" s="243"/>
      <c r="N811" s="244"/>
      <c r="O811" s="244"/>
      <c r="P811" s="244"/>
      <c r="Q811" s="244"/>
      <c r="R811" s="244"/>
      <c r="S811" s="244"/>
      <c r="T811" s="245"/>
      <c r="AT811" s="246" t="s">
        <v>185</v>
      </c>
      <c r="AU811" s="246" t="s">
        <v>87</v>
      </c>
      <c r="AV811" s="14" t="s">
        <v>181</v>
      </c>
      <c r="AW811" s="14" t="s">
        <v>34</v>
      </c>
      <c r="AX811" s="14" t="s">
        <v>85</v>
      </c>
      <c r="AY811" s="246" t="s">
        <v>174</v>
      </c>
    </row>
    <row r="812" spans="1:65" s="2" customFormat="1" ht="24" customHeight="1">
      <c r="A812" s="34"/>
      <c r="B812" s="35"/>
      <c r="C812" s="208" t="s">
        <v>869</v>
      </c>
      <c r="D812" s="208" t="s">
        <v>176</v>
      </c>
      <c r="E812" s="209" t="s">
        <v>870</v>
      </c>
      <c r="F812" s="210" t="s">
        <v>871</v>
      </c>
      <c r="G812" s="211" t="s">
        <v>237</v>
      </c>
      <c r="H812" s="212">
        <v>1940.46</v>
      </c>
      <c r="I812" s="213"/>
      <c r="J812" s="214">
        <f>ROUND(I812*H812,2)</f>
        <v>0</v>
      </c>
      <c r="K812" s="210" t="s">
        <v>180</v>
      </c>
      <c r="L812" s="39"/>
      <c r="M812" s="215" t="s">
        <v>1</v>
      </c>
      <c r="N812" s="216" t="s">
        <v>43</v>
      </c>
      <c r="O812" s="71"/>
      <c r="P812" s="217">
        <f>O812*H812</f>
        <v>0</v>
      </c>
      <c r="Q812" s="217">
        <v>2.0000000000000002E-5</v>
      </c>
      <c r="R812" s="217">
        <f>Q812*H812</f>
        <v>3.8809200000000002E-2</v>
      </c>
      <c r="S812" s="217">
        <v>0</v>
      </c>
      <c r="T812" s="218">
        <f>S812*H812</f>
        <v>0</v>
      </c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R812" s="219" t="s">
        <v>181</v>
      </c>
      <c r="AT812" s="219" t="s">
        <v>176</v>
      </c>
      <c r="AU812" s="219" t="s">
        <v>87</v>
      </c>
      <c r="AY812" s="17" t="s">
        <v>174</v>
      </c>
      <c r="BE812" s="220">
        <f>IF(N812="základní",J812,0)</f>
        <v>0</v>
      </c>
      <c r="BF812" s="220">
        <f>IF(N812="snížená",J812,0)</f>
        <v>0</v>
      </c>
      <c r="BG812" s="220">
        <f>IF(N812="zákl. přenesená",J812,0)</f>
        <v>0</v>
      </c>
      <c r="BH812" s="220">
        <f>IF(N812="sníž. přenesená",J812,0)</f>
        <v>0</v>
      </c>
      <c r="BI812" s="220">
        <f>IF(N812="nulová",J812,0)</f>
        <v>0</v>
      </c>
      <c r="BJ812" s="17" t="s">
        <v>85</v>
      </c>
      <c r="BK812" s="220">
        <f>ROUND(I812*H812,2)</f>
        <v>0</v>
      </c>
      <c r="BL812" s="17" t="s">
        <v>181</v>
      </c>
      <c r="BM812" s="219" t="s">
        <v>872</v>
      </c>
    </row>
    <row r="813" spans="1:65" s="2" customFormat="1" ht="19.5">
      <c r="A813" s="34"/>
      <c r="B813" s="35"/>
      <c r="C813" s="36"/>
      <c r="D813" s="221" t="s">
        <v>183</v>
      </c>
      <c r="E813" s="36"/>
      <c r="F813" s="222" t="s">
        <v>873</v>
      </c>
      <c r="G813" s="36"/>
      <c r="H813" s="36"/>
      <c r="I813" s="122"/>
      <c r="J813" s="36"/>
      <c r="K813" s="36"/>
      <c r="L813" s="39"/>
      <c r="M813" s="223"/>
      <c r="N813" s="224"/>
      <c r="O813" s="71"/>
      <c r="P813" s="71"/>
      <c r="Q813" s="71"/>
      <c r="R813" s="71"/>
      <c r="S813" s="71"/>
      <c r="T813" s="72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T813" s="17" t="s">
        <v>183</v>
      </c>
      <c r="AU813" s="17" t="s">
        <v>87</v>
      </c>
    </row>
    <row r="814" spans="1:65" s="13" customFormat="1" ht="11.25">
      <c r="B814" s="225"/>
      <c r="C814" s="226"/>
      <c r="D814" s="221" t="s">
        <v>185</v>
      </c>
      <c r="E814" s="227" t="s">
        <v>1</v>
      </c>
      <c r="F814" s="228" t="s">
        <v>874</v>
      </c>
      <c r="G814" s="226"/>
      <c r="H814" s="229">
        <v>0</v>
      </c>
      <c r="I814" s="230"/>
      <c r="J814" s="226"/>
      <c r="K814" s="226"/>
      <c r="L814" s="231"/>
      <c r="M814" s="232"/>
      <c r="N814" s="233"/>
      <c r="O814" s="233"/>
      <c r="P814" s="233"/>
      <c r="Q814" s="233"/>
      <c r="R814" s="233"/>
      <c r="S814" s="233"/>
      <c r="T814" s="234"/>
      <c r="AT814" s="235" t="s">
        <v>185</v>
      </c>
      <c r="AU814" s="235" t="s">
        <v>87</v>
      </c>
      <c r="AV814" s="13" t="s">
        <v>87</v>
      </c>
      <c r="AW814" s="13" t="s">
        <v>34</v>
      </c>
      <c r="AX814" s="13" t="s">
        <v>78</v>
      </c>
      <c r="AY814" s="235" t="s">
        <v>174</v>
      </c>
    </row>
    <row r="815" spans="1:65" s="13" customFormat="1" ht="11.25">
      <c r="B815" s="225"/>
      <c r="C815" s="226"/>
      <c r="D815" s="221" t="s">
        <v>185</v>
      </c>
      <c r="E815" s="227" t="s">
        <v>1</v>
      </c>
      <c r="F815" s="228" t="s">
        <v>875</v>
      </c>
      <c r="G815" s="226"/>
      <c r="H815" s="229">
        <v>69</v>
      </c>
      <c r="I815" s="230"/>
      <c r="J815" s="226"/>
      <c r="K815" s="226"/>
      <c r="L815" s="231"/>
      <c r="M815" s="232"/>
      <c r="N815" s="233"/>
      <c r="O815" s="233"/>
      <c r="P815" s="233"/>
      <c r="Q815" s="233"/>
      <c r="R815" s="233"/>
      <c r="S815" s="233"/>
      <c r="T815" s="234"/>
      <c r="AT815" s="235" t="s">
        <v>185</v>
      </c>
      <c r="AU815" s="235" t="s">
        <v>87</v>
      </c>
      <c r="AV815" s="13" t="s">
        <v>87</v>
      </c>
      <c r="AW815" s="13" t="s">
        <v>34</v>
      </c>
      <c r="AX815" s="13" t="s">
        <v>78</v>
      </c>
      <c r="AY815" s="235" t="s">
        <v>174</v>
      </c>
    </row>
    <row r="816" spans="1:65" s="13" customFormat="1" ht="11.25">
      <c r="B816" s="225"/>
      <c r="C816" s="226"/>
      <c r="D816" s="221" t="s">
        <v>185</v>
      </c>
      <c r="E816" s="227" t="s">
        <v>1</v>
      </c>
      <c r="F816" s="228" t="s">
        <v>876</v>
      </c>
      <c r="G816" s="226"/>
      <c r="H816" s="229">
        <v>490</v>
      </c>
      <c r="I816" s="230"/>
      <c r="J816" s="226"/>
      <c r="K816" s="226"/>
      <c r="L816" s="231"/>
      <c r="M816" s="232"/>
      <c r="N816" s="233"/>
      <c r="O816" s="233"/>
      <c r="P816" s="233"/>
      <c r="Q816" s="233"/>
      <c r="R816" s="233"/>
      <c r="S816" s="233"/>
      <c r="T816" s="234"/>
      <c r="AT816" s="235" t="s">
        <v>185</v>
      </c>
      <c r="AU816" s="235" t="s">
        <v>87</v>
      </c>
      <c r="AV816" s="13" t="s">
        <v>87</v>
      </c>
      <c r="AW816" s="13" t="s">
        <v>34</v>
      </c>
      <c r="AX816" s="13" t="s">
        <v>78</v>
      </c>
      <c r="AY816" s="235" t="s">
        <v>174</v>
      </c>
    </row>
    <row r="817" spans="1:65" s="13" customFormat="1" ht="11.25">
      <c r="B817" s="225"/>
      <c r="C817" s="226"/>
      <c r="D817" s="221" t="s">
        <v>185</v>
      </c>
      <c r="E817" s="227" t="s">
        <v>1</v>
      </c>
      <c r="F817" s="228" t="s">
        <v>877</v>
      </c>
      <c r="G817" s="226"/>
      <c r="H817" s="229">
        <v>95</v>
      </c>
      <c r="I817" s="230"/>
      <c r="J817" s="226"/>
      <c r="K817" s="226"/>
      <c r="L817" s="231"/>
      <c r="M817" s="232"/>
      <c r="N817" s="233"/>
      <c r="O817" s="233"/>
      <c r="P817" s="233"/>
      <c r="Q817" s="233"/>
      <c r="R817" s="233"/>
      <c r="S817" s="233"/>
      <c r="T817" s="234"/>
      <c r="AT817" s="235" t="s">
        <v>185</v>
      </c>
      <c r="AU817" s="235" t="s">
        <v>87</v>
      </c>
      <c r="AV817" s="13" t="s">
        <v>87</v>
      </c>
      <c r="AW817" s="13" t="s">
        <v>34</v>
      </c>
      <c r="AX817" s="13" t="s">
        <v>78</v>
      </c>
      <c r="AY817" s="235" t="s">
        <v>174</v>
      </c>
    </row>
    <row r="818" spans="1:65" s="13" customFormat="1" ht="11.25">
      <c r="B818" s="225"/>
      <c r="C818" s="226"/>
      <c r="D818" s="221" t="s">
        <v>185</v>
      </c>
      <c r="E818" s="227" t="s">
        <v>1</v>
      </c>
      <c r="F818" s="228" t="s">
        <v>878</v>
      </c>
      <c r="G818" s="226"/>
      <c r="H818" s="229">
        <v>203</v>
      </c>
      <c r="I818" s="230"/>
      <c r="J818" s="226"/>
      <c r="K818" s="226"/>
      <c r="L818" s="231"/>
      <c r="M818" s="232"/>
      <c r="N818" s="233"/>
      <c r="O818" s="233"/>
      <c r="P818" s="233"/>
      <c r="Q818" s="233"/>
      <c r="R818" s="233"/>
      <c r="S818" s="233"/>
      <c r="T818" s="234"/>
      <c r="AT818" s="235" t="s">
        <v>185</v>
      </c>
      <c r="AU818" s="235" t="s">
        <v>87</v>
      </c>
      <c r="AV818" s="13" t="s">
        <v>87</v>
      </c>
      <c r="AW818" s="13" t="s">
        <v>34</v>
      </c>
      <c r="AX818" s="13" t="s">
        <v>78</v>
      </c>
      <c r="AY818" s="235" t="s">
        <v>174</v>
      </c>
    </row>
    <row r="819" spans="1:65" s="13" customFormat="1" ht="11.25">
      <c r="B819" s="225"/>
      <c r="C819" s="226"/>
      <c r="D819" s="221" t="s">
        <v>185</v>
      </c>
      <c r="E819" s="227" t="s">
        <v>1</v>
      </c>
      <c r="F819" s="228" t="s">
        <v>879</v>
      </c>
      <c r="G819" s="226"/>
      <c r="H819" s="229">
        <v>0</v>
      </c>
      <c r="I819" s="230"/>
      <c r="J819" s="226"/>
      <c r="K819" s="226"/>
      <c r="L819" s="231"/>
      <c r="M819" s="232"/>
      <c r="N819" s="233"/>
      <c r="O819" s="233"/>
      <c r="P819" s="233"/>
      <c r="Q819" s="233"/>
      <c r="R819" s="233"/>
      <c r="S819" s="233"/>
      <c r="T819" s="234"/>
      <c r="AT819" s="235" t="s">
        <v>185</v>
      </c>
      <c r="AU819" s="235" t="s">
        <v>87</v>
      </c>
      <c r="AV819" s="13" t="s">
        <v>87</v>
      </c>
      <c r="AW819" s="13" t="s">
        <v>34</v>
      </c>
      <c r="AX819" s="13" t="s">
        <v>78</v>
      </c>
      <c r="AY819" s="235" t="s">
        <v>174</v>
      </c>
    </row>
    <row r="820" spans="1:65" s="13" customFormat="1" ht="11.25">
      <c r="B820" s="225"/>
      <c r="C820" s="226"/>
      <c r="D820" s="221" t="s">
        <v>185</v>
      </c>
      <c r="E820" s="227" t="s">
        <v>1</v>
      </c>
      <c r="F820" s="228" t="s">
        <v>880</v>
      </c>
      <c r="G820" s="226"/>
      <c r="H820" s="229">
        <v>163</v>
      </c>
      <c r="I820" s="230"/>
      <c r="J820" s="226"/>
      <c r="K820" s="226"/>
      <c r="L820" s="231"/>
      <c r="M820" s="232"/>
      <c r="N820" s="233"/>
      <c r="O820" s="233"/>
      <c r="P820" s="233"/>
      <c r="Q820" s="233"/>
      <c r="R820" s="233"/>
      <c r="S820" s="233"/>
      <c r="T820" s="234"/>
      <c r="AT820" s="235" t="s">
        <v>185</v>
      </c>
      <c r="AU820" s="235" t="s">
        <v>87</v>
      </c>
      <c r="AV820" s="13" t="s">
        <v>87</v>
      </c>
      <c r="AW820" s="13" t="s">
        <v>34</v>
      </c>
      <c r="AX820" s="13" t="s">
        <v>78</v>
      </c>
      <c r="AY820" s="235" t="s">
        <v>174</v>
      </c>
    </row>
    <row r="821" spans="1:65" s="13" customFormat="1" ht="11.25">
      <c r="B821" s="225"/>
      <c r="C821" s="226"/>
      <c r="D821" s="221" t="s">
        <v>185</v>
      </c>
      <c r="E821" s="227" t="s">
        <v>1</v>
      </c>
      <c r="F821" s="228" t="s">
        <v>881</v>
      </c>
      <c r="G821" s="226"/>
      <c r="H821" s="229">
        <v>451</v>
      </c>
      <c r="I821" s="230"/>
      <c r="J821" s="226"/>
      <c r="K821" s="226"/>
      <c r="L821" s="231"/>
      <c r="M821" s="232"/>
      <c r="N821" s="233"/>
      <c r="O821" s="233"/>
      <c r="P821" s="233"/>
      <c r="Q821" s="233"/>
      <c r="R821" s="233"/>
      <c r="S821" s="233"/>
      <c r="T821" s="234"/>
      <c r="AT821" s="235" t="s">
        <v>185</v>
      </c>
      <c r="AU821" s="235" t="s">
        <v>87</v>
      </c>
      <c r="AV821" s="13" t="s">
        <v>87</v>
      </c>
      <c r="AW821" s="13" t="s">
        <v>34</v>
      </c>
      <c r="AX821" s="13" t="s">
        <v>78</v>
      </c>
      <c r="AY821" s="235" t="s">
        <v>174</v>
      </c>
    </row>
    <row r="822" spans="1:65" s="13" customFormat="1" ht="11.25">
      <c r="B822" s="225"/>
      <c r="C822" s="226"/>
      <c r="D822" s="221" t="s">
        <v>185</v>
      </c>
      <c r="E822" s="227" t="s">
        <v>1</v>
      </c>
      <c r="F822" s="228" t="s">
        <v>882</v>
      </c>
      <c r="G822" s="226"/>
      <c r="H822" s="229">
        <v>72</v>
      </c>
      <c r="I822" s="230"/>
      <c r="J822" s="226"/>
      <c r="K822" s="226"/>
      <c r="L822" s="231"/>
      <c r="M822" s="232"/>
      <c r="N822" s="233"/>
      <c r="O822" s="233"/>
      <c r="P822" s="233"/>
      <c r="Q822" s="233"/>
      <c r="R822" s="233"/>
      <c r="S822" s="233"/>
      <c r="T822" s="234"/>
      <c r="AT822" s="235" t="s">
        <v>185</v>
      </c>
      <c r="AU822" s="235" t="s">
        <v>87</v>
      </c>
      <c r="AV822" s="13" t="s">
        <v>87</v>
      </c>
      <c r="AW822" s="13" t="s">
        <v>34</v>
      </c>
      <c r="AX822" s="13" t="s">
        <v>78</v>
      </c>
      <c r="AY822" s="235" t="s">
        <v>174</v>
      </c>
    </row>
    <row r="823" spans="1:65" s="13" customFormat="1" ht="11.25">
      <c r="B823" s="225"/>
      <c r="C823" s="226"/>
      <c r="D823" s="221" t="s">
        <v>185</v>
      </c>
      <c r="E823" s="227" t="s">
        <v>1</v>
      </c>
      <c r="F823" s="228" t="s">
        <v>883</v>
      </c>
      <c r="G823" s="226"/>
      <c r="H823" s="229">
        <v>100</v>
      </c>
      <c r="I823" s="230"/>
      <c r="J823" s="226"/>
      <c r="K823" s="226"/>
      <c r="L823" s="231"/>
      <c r="M823" s="232"/>
      <c r="N823" s="233"/>
      <c r="O823" s="233"/>
      <c r="P823" s="233"/>
      <c r="Q823" s="233"/>
      <c r="R823" s="233"/>
      <c r="S823" s="233"/>
      <c r="T823" s="234"/>
      <c r="AT823" s="235" t="s">
        <v>185</v>
      </c>
      <c r="AU823" s="235" t="s">
        <v>87</v>
      </c>
      <c r="AV823" s="13" t="s">
        <v>87</v>
      </c>
      <c r="AW823" s="13" t="s">
        <v>34</v>
      </c>
      <c r="AX823" s="13" t="s">
        <v>78</v>
      </c>
      <c r="AY823" s="235" t="s">
        <v>174</v>
      </c>
    </row>
    <row r="824" spans="1:65" s="13" customFormat="1" ht="11.25">
      <c r="B824" s="225"/>
      <c r="C824" s="226"/>
      <c r="D824" s="221" t="s">
        <v>185</v>
      </c>
      <c r="E824" s="227" t="s">
        <v>1</v>
      </c>
      <c r="F824" s="228" t="s">
        <v>884</v>
      </c>
      <c r="G824" s="226"/>
      <c r="H824" s="229">
        <v>251</v>
      </c>
      <c r="I824" s="230"/>
      <c r="J824" s="226"/>
      <c r="K824" s="226"/>
      <c r="L824" s="231"/>
      <c r="M824" s="232"/>
      <c r="N824" s="233"/>
      <c r="O824" s="233"/>
      <c r="P824" s="233"/>
      <c r="Q824" s="233"/>
      <c r="R824" s="233"/>
      <c r="S824" s="233"/>
      <c r="T824" s="234"/>
      <c r="AT824" s="235" t="s">
        <v>185</v>
      </c>
      <c r="AU824" s="235" t="s">
        <v>87</v>
      </c>
      <c r="AV824" s="13" t="s">
        <v>87</v>
      </c>
      <c r="AW824" s="13" t="s">
        <v>34</v>
      </c>
      <c r="AX824" s="13" t="s">
        <v>78</v>
      </c>
      <c r="AY824" s="235" t="s">
        <v>174</v>
      </c>
    </row>
    <row r="825" spans="1:65" s="13" customFormat="1" ht="11.25">
      <c r="B825" s="225"/>
      <c r="C825" s="226"/>
      <c r="D825" s="221" t="s">
        <v>185</v>
      </c>
      <c r="E825" s="227" t="s">
        <v>1</v>
      </c>
      <c r="F825" s="228" t="s">
        <v>885</v>
      </c>
      <c r="G825" s="226"/>
      <c r="H825" s="229">
        <v>79</v>
      </c>
      <c r="I825" s="230"/>
      <c r="J825" s="226"/>
      <c r="K825" s="226"/>
      <c r="L825" s="231"/>
      <c r="M825" s="232"/>
      <c r="N825" s="233"/>
      <c r="O825" s="233"/>
      <c r="P825" s="233"/>
      <c r="Q825" s="233"/>
      <c r="R825" s="233"/>
      <c r="S825" s="233"/>
      <c r="T825" s="234"/>
      <c r="AT825" s="235" t="s">
        <v>185</v>
      </c>
      <c r="AU825" s="235" t="s">
        <v>87</v>
      </c>
      <c r="AV825" s="13" t="s">
        <v>87</v>
      </c>
      <c r="AW825" s="13" t="s">
        <v>34</v>
      </c>
      <c r="AX825" s="13" t="s">
        <v>78</v>
      </c>
      <c r="AY825" s="235" t="s">
        <v>174</v>
      </c>
    </row>
    <row r="826" spans="1:65" s="13" customFormat="1" ht="11.25">
      <c r="B826" s="225"/>
      <c r="C826" s="226"/>
      <c r="D826" s="221" t="s">
        <v>185</v>
      </c>
      <c r="E826" s="227" t="s">
        <v>1</v>
      </c>
      <c r="F826" s="228" t="s">
        <v>886</v>
      </c>
      <c r="G826" s="226"/>
      <c r="H826" s="229">
        <v>104</v>
      </c>
      <c r="I826" s="230"/>
      <c r="J826" s="226"/>
      <c r="K826" s="226"/>
      <c r="L826" s="231"/>
      <c r="M826" s="232"/>
      <c r="N826" s="233"/>
      <c r="O826" s="233"/>
      <c r="P826" s="233"/>
      <c r="Q826" s="233"/>
      <c r="R826" s="233"/>
      <c r="S826" s="233"/>
      <c r="T826" s="234"/>
      <c r="AT826" s="235" t="s">
        <v>185</v>
      </c>
      <c r="AU826" s="235" t="s">
        <v>87</v>
      </c>
      <c r="AV826" s="13" t="s">
        <v>87</v>
      </c>
      <c r="AW826" s="13" t="s">
        <v>34</v>
      </c>
      <c r="AX826" s="13" t="s">
        <v>78</v>
      </c>
      <c r="AY826" s="235" t="s">
        <v>174</v>
      </c>
    </row>
    <row r="827" spans="1:65" s="13" customFormat="1" ht="11.25">
      <c r="B827" s="225"/>
      <c r="C827" s="226"/>
      <c r="D827" s="221" t="s">
        <v>185</v>
      </c>
      <c r="E827" s="227" t="s">
        <v>1</v>
      </c>
      <c r="F827" s="228" t="s">
        <v>887</v>
      </c>
      <c r="G827" s="226"/>
      <c r="H827" s="229">
        <v>186</v>
      </c>
      <c r="I827" s="230"/>
      <c r="J827" s="226"/>
      <c r="K827" s="226"/>
      <c r="L827" s="231"/>
      <c r="M827" s="232"/>
      <c r="N827" s="233"/>
      <c r="O827" s="233"/>
      <c r="P827" s="233"/>
      <c r="Q827" s="233"/>
      <c r="R827" s="233"/>
      <c r="S827" s="233"/>
      <c r="T827" s="234"/>
      <c r="AT827" s="235" t="s">
        <v>185</v>
      </c>
      <c r="AU827" s="235" t="s">
        <v>87</v>
      </c>
      <c r="AV827" s="13" t="s">
        <v>87</v>
      </c>
      <c r="AW827" s="13" t="s">
        <v>34</v>
      </c>
      <c r="AX827" s="13" t="s">
        <v>78</v>
      </c>
      <c r="AY827" s="235" t="s">
        <v>174</v>
      </c>
    </row>
    <row r="828" spans="1:65" s="13" customFormat="1" ht="11.25">
      <c r="B828" s="225"/>
      <c r="C828" s="226"/>
      <c r="D828" s="221" t="s">
        <v>185</v>
      </c>
      <c r="E828" s="227" t="s">
        <v>1</v>
      </c>
      <c r="F828" s="228" t="s">
        <v>888</v>
      </c>
      <c r="G828" s="226"/>
      <c r="H828" s="229">
        <v>0</v>
      </c>
      <c r="I828" s="230"/>
      <c r="J828" s="226"/>
      <c r="K828" s="226"/>
      <c r="L828" s="231"/>
      <c r="M828" s="232"/>
      <c r="N828" s="233"/>
      <c r="O828" s="233"/>
      <c r="P828" s="233"/>
      <c r="Q828" s="233"/>
      <c r="R828" s="233"/>
      <c r="S828" s="233"/>
      <c r="T828" s="234"/>
      <c r="AT828" s="235" t="s">
        <v>185</v>
      </c>
      <c r="AU828" s="235" t="s">
        <v>87</v>
      </c>
      <c r="AV828" s="13" t="s">
        <v>87</v>
      </c>
      <c r="AW828" s="13" t="s">
        <v>34</v>
      </c>
      <c r="AX828" s="13" t="s">
        <v>78</v>
      </c>
      <c r="AY828" s="235" t="s">
        <v>174</v>
      </c>
    </row>
    <row r="829" spans="1:65" s="13" customFormat="1" ht="11.25">
      <c r="B829" s="225"/>
      <c r="C829" s="226"/>
      <c r="D829" s="221" t="s">
        <v>185</v>
      </c>
      <c r="E829" s="227" t="s">
        <v>1</v>
      </c>
      <c r="F829" s="228" t="s">
        <v>889</v>
      </c>
      <c r="G829" s="226"/>
      <c r="H829" s="229">
        <v>-114.14</v>
      </c>
      <c r="I829" s="230"/>
      <c r="J829" s="226"/>
      <c r="K829" s="226"/>
      <c r="L829" s="231"/>
      <c r="M829" s="232"/>
      <c r="N829" s="233"/>
      <c r="O829" s="233"/>
      <c r="P829" s="233"/>
      <c r="Q829" s="233"/>
      <c r="R829" s="233"/>
      <c r="S829" s="233"/>
      <c r="T829" s="234"/>
      <c r="AT829" s="235" t="s">
        <v>185</v>
      </c>
      <c r="AU829" s="235" t="s">
        <v>87</v>
      </c>
      <c r="AV829" s="13" t="s">
        <v>87</v>
      </c>
      <c r="AW829" s="13" t="s">
        <v>34</v>
      </c>
      <c r="AX829" s="13" t="s">
        <v>78</v>
      </c>
      <c r="AY829" s="235" t="s">
        <v>174</v>
      </c>
    </row>
    <row r="830" spans="1:65" s="13" customFormat="1" ht="11.25">
      <c r="B830" s="225"/>
      <c r="C830" s="226"/>
      <c r="D830" s="221" t="s">
        <v>185</v>
      </c>
      <c r="E830" s="227" t="s">
        <v>1</v>
      </c>
      <c r="F830" s="228" t="s">
        <v>890</v>
      </c>
      <c r="G830" s="226"/>
      <c r="H830" s="229">
        <v>-208.4</v>
      </c>
      <c r="I830" s="230"/>
      <c r="J830" s="226"/>
      <c r="K830" s="226"/>
      <c r="L830" s="231"/>
      <c r="M830" s="232"/>
      <c r="N830" s="233"/>
      <c r="O830" s="233"/>
      <c r="P830" s="233"/>
      <c r="Q830" s="233"/>
      <c r="R830" s="233"/>
      <c r="S830" s="233"/>
      <c r="T830" s="234"/>
      <c r="AT830" s="235" t="s">
        <v>185</v>
      </c>
      <c r="AU830" s="235" t="s">
        <v>87</v>
      </c>
      <c r="AV830" s="13" t="s">
        <v>87</v>
      </c>
      <c r="AW830" s="13" t="s">
        <v>34</v>
      </c>
      <c r="AX830" s="13" t="s">
        <v>78</v>
      </c>
      <c r="AY830" s="235" t="s">
        <v>174</v>
      </c>
    </row>
    <row r="831" spans="1:65" s="14" customFormat="1" ht="11.25">
      <c r="B831" s="236"/>
      <c r="C831" s="237"/>
      <c r="D831" s="221" t="s">
        <v>185</v>
      </c>
      <c r="E831" s="238" t="s">
        <v>1</v>
      </c>
      <c r="F831" s="239" t="s">
        <v>187</v>
      </c>
      <c r="G831" s="237"/>
      <c r="H831" s="240">
        <v>1940.46</v>
      </c>
      <c r="I831" s="241"/>
      <c r="J831" s="237"/>
      <c r="K831" s="237"/>
      <c r="L831" s="242"/>
      <c r="M831" s="243"/>
      <c r="N831" s="244"/>
      <c r="O831" s="244"/>
      <c r="P831" s="244"/>
      <c r="Q831" s="244"/>
      <c r="R831" s="244"/>
      <c r="S831" s="244"/>
      <c r="T831" s="245"/>
      <c r="AT831" s="246" t="s">
        <v>185</v>
      </c>
      <c r="AU831" s="246" t="s">
        <v>87</v>
      </c>
      <c r="AV831" s="14" t="s">
        <v>181</v>
      </c>
      <c r="AW831" s="14" t="s">
        <v>34</v>
      </c>
      <c r="AX831" s="14" t="s">
        <v>85</v>
      </c>
      <c r="AY831" s="246" t="s">
        <v>174</v>
      </c>
    </row>
    <row r="832" spans="1:65" s="2" customFormat="1" ht="24" customHeight="1">
      <c r="A832" s="34"/>
      <c r="B832" s="35"/>
      <c r="C832" s="247" t="s">
        <v>891</v>
      </c>
      <c r="D832" s="247" t="s">
        <v>406</v>
      </c>
      <c r="E832" s="248" t="s">
        <v>892</v>
      </c>
      <c r="F832" s="249" t="s">
        <v>893</v>
      </c>
      <c r="G832" s="250" t="s">
        <v>237</v>
      </c>
      <c r="H832" s="251">
        <v>1998.674</v>
      </c>
      <c r="I832" s="252"/>
      <c r="J832" s="253">
        <f>ROUND(I832*H832,2)</f>
        <v>0</v>
      </c>
      <c r="K832" s="249" t="s">
        <v>180</v>
      </c>
      <c r="L832" s="254"/>
      <c r="M832" s="255" t="s">
        <v>1</v>
      </c>
      <c r="N832" s="256" t="s">
        <v>43</v>
      </c>
      <c r="O832" s="71"/>
      <c r="P832" s="217">
        <f>O832*H832</f>
        <v>0</v>
      </c>
      <c r="Q832" s="217">
        <v>7.3099999999999997E-3</v>
      </c>
      <c r="R832" s="217">
        <f>Q832*H832</f>
        <v>14.610306939999999</v>
      </c>
      <c r="S832" s="217">
        <v>0</v>
      </c>
      <c r="T832" s="218">
        <f>S832*H832</f>
        <v>0</v>
      </c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R832" s="219" t="s">
        <v>241</v>
      </c>
      <c r="AT832" s="219" t="s">
        <v>406</v>
      </c>
      <c r="AU832" s="219" t="s">
        <v>87</v>
      </c>
      <c r="AY832" s="17" t="s">
        <v>174</v>
      </c>
      <c r="BE832" s="220">
        <f>IF(N832="základní",J832,0)</f>
        <v>0</v>
      </c>
      <c r="BF832" s="220">
        <f>IF(N832="snížená",J832,0)</f>
        <v>0</v>
      </c>
      <c r="BG832" s="220">
        <f>IF(N832="zákl. přenesená",J832,0)</f>
        <v>0</v>
      </c>
      <c r="BH832" s="220">
        <f>IF(N832="sníž. přenesená",J832,0)</f>
        <v>0</v>
      </c>
      <c r="BI832" s="220">
        <f>IF(N832="nulová",J832,0)</f>
        <v>0</v>
      </c>
      <c r="BJ832" s="17" t="s">
        <v>85</v>
      </c>
      <c r="BK832" s="220">
        <f>ROUND(I832*H832,2)</f>
        <v>0</v>
      </c>
      <c r="BL832" s="17" t="s">
        <v>181</v>
      </c>
      <c r="BM832" s="219" t="s">
        <v>894</v>
      </c>
    </row>
    <row r="833" spans="1:65" s="2" customFormat="1" ht="11.25">
      <c r="A833" s="34"/>
      <c r="B833" s="35"/>
      <c r="C833" s="36"/>
      <c r="D833" s="221" t="s">
        <v>183</v>
      </c>
      <c r="E833" s="36"/>
      <c r="F833" s="222" t="s">
        <v>893</v>
      </c>
      <c r="G833" s="36"/>
      <c r="H833" s="36"/>
      <c r="I833" s="122"/>
      <c r="J833" s="36"/>
      <c r="K833" s="36"/>
      <c r="L833" s="39"/>
      <c r="M833" s="223"/>
      <c r="N833" s="224"/>
      <c r="O833" s="71"/>
      <c r="P833" s="71"/>
      <c r="Q833" s="71"/>
      <c r="R833" s="71"/>
      <c r="S833" s="71"/>
      <c r="T833" s="72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T833" s="17" t="s">
        <v>183</v>
      </c>
      <c r="AU833" s="17" t="s">
        <v>87</v>
      </c>
    </row>
    <row r="834" spans="1:65" s="13" customFormat="1" ht="11.25">
      <c r="B834" s="225"/>
      <c r="C834" s="226"/>
      <c r="D834" s="221" t="s">
        <v>185</v>
      </c>
      <c r="E834" s="227" t="s">
        <v>1</v>
      </c>
      <c r="F834" s="228" t="s">
        <v>895</v>
      </c>
      <c r="G834" s="226"/>
      <c r="H834" s="229">
        <v>1998.674</v>
      </c>
      <c r="I834" s="230"/>
      <c r="J834" s="226"/>
      <c r="K834" s="226"/>
      <c r="L834" s="231"/>
      <c r="M834" s="232"/>
      <c r="N834" s="233"/>
      <c r="O834" s="233"/>
      <c r="P834" s="233"/>
      <c r="Q834" s="233"/>
      <c r="R834" s="233"/>
      <c r="S834" s="233"/>
      <c r="T834" s="234"/>
      <c r="AT834" s="235" t="s">
        <v>185</v>
      </c>
      <c r="AU834" s="235" t="s">
        <v>87</v>
      </c>
      <c r="AV834" s="13" t="s">
        <v>87</v>
      </c>
      <c r="AW834" s="13" t="s">
        <v>34</v>
      </c>
      <c r="AX834" s="13" t="s">
        <v>78</v>
      </c>
      <c r="AY834" s="235" t="s">
        <v>174</v>
      </c>
    </row>
    <row r="835" spans="1:65" s="14" customFormat="1" ht="11.25">
      <c r="B835" s="236"/>
      <c r="C835" s="237"/>
      <c r="D835" s="221" t="s">
        <v>185</v>
      </c>
      <c r="E835" s="238" t="s">
        <v>1</v>
      </c>
      <c r="F835" s="239" t="s">
        <v>187</v>
      </c>
      <c r="G835" s="237"/>
      <c r="H835" s="240">
        <v>1998.674</v>
      </c>
      <c r="I835" s="241"/>
      <c r="J835" s="237"/>
      <c r="K835" s="237"/>
      <c r="L835" s="242"/>
      <c r="M835" s="243"/>
      <c r="N835" s="244"/>
      <c r="O835" s="244"/>
      <c r="P835" s="244"/>
      <c r="Q835" s="244"/>
      <c r="R835" s="244"/>
      <c r="S835" s="244"/>
      <c r="T835" s="245"/>
      <c r="AT835" s="246" t="s">
        <v>185</v>
      </c>
      <c r="AU835" s="246" t="s">
        <v>87</v>
      </c>
      <c r="AV835" s="14" t="s">
        <v>181</v>
      </c>
      <c r="AW835" s="14" t="s">
        <v>34</v>
      </c>
      <c r="AX835" s="14" t="s">
        <v>85</v>
      </c>
      <c r="AY835" s="246" t="s">
        <v>174</v>
      </c>
    </row>
    <row r="836" spans="1:65" s="2" customFormat="1" ht="24" customHeight="1">
      <c r="A836" s="34"/>
      <c r="B836" s="35"/>
      <c r="C836" s="208" t="s">
        <v>896</v>
      </c>
      <c r="D836" s="208" t="s">
        <v>176</v>
      </c>
      <c r="E836" s="209" t="s">
        <v>897</v>
      </c>
      <c r="F836" s="210" t="s">
        <v>898</v>
      </c>
      <c r="G836" s="211" t="s">
        <v>237</v>
      </c>
      <c r="H836" s="212">
        <v>1583</v>
      </c>
      <c r="I836" s="213"/>
      <c r="J836" s="214">
        <f>ROUND(I836*H836,2)</f>
        <v>0</v>
      </c>
      <c r="K836" s="210" t="s">
        <v>180</v>
      </c>
      <c r="L836" s="39"/>
      <c r="M836" s="215" t="s">
        <v>1</v>
      </c>
      <c r="N836" s="216" t="s">
        <v>43</v>
      </c>
      <c r="O836" s="71"/>
      <c r="P836" s="217">
        <f>O836*H836</f>
        <v>0</v>
      </c>
      <c r="Q836" s="217">
        <v>2.0000000000000002E-5</v>
      </c>
      <c r="R836" s="217">
        <f>Q836*H836</f>
        <v>3.1660000000000001E-2</v>
      </c>
      <c r="S836" s="217">
        <v>0</v>
      </c>
      <c r="T836" s="218">
        <f>S836*H836</f>
        <v>0</v>
      </c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R836" s="219" t="s">
        <v>181</v>
      </c>
      <c r="AT836" s="219" t="s">
        <v>176</v>
      </c>
      <c r="AU836" s="219" t="s">
        <v>87</v>
      </c>
      <c r="AY836" s="17" t="s">
        <v>174</v>
      </c>
      <c r="BE836" s="220">
        <f>IF(N836="základní",J836,0)</f>
        <v>0</v>
      </c>
      <c r="BF836" s="220">
        <f>IF(N836="snížená",J836,0)</f>
        <v>0</v>
      </c>
      <c r="BG836" s="220">
        <f>IF(N836="zákl. přenesená",J836,0)</f>
        <v>0</v>
      </c>
      <c r="BH836" s="220">
        <f>IF(N836="sníž. přenesená",J836,0)</f>
        <v>0</v>
      </c>
      <c r="BI836" s="220">
        <f>IF(N836="nulová",J836,0)</f>
        <v>0</v>
      </c>
      <c r="BJ836" s="17" t="s">
        <v>85</v>
      </c>
      <c r="BK836" s="220">
        <f>ROUND(I836*H836,2)</f>
        <v>0</v>
      </c>
      <c r="BL836" s="17" t="s">
        <v>181</v>
      </c>
      <c r="BM836" s="219" t="s">
        <v>899</v>
      </c>
    </row>
    <row r="837" spans="1:65" s="2" customFormat="1" ht="19.5">
      <c r="A837" s="34"/>
      <c r="B837" s="35"/>
      <c r="C837" s="36"/>
      <c r="D837" s="221" t="s">
        <v>183</v>
      </c>
      <c r="E837" s="36"/>
      <c r="F837" s="222" t="s">
        <v>900</v>
      </c>
      <c r="G837" s="36"/>
      <c r="H837" s="36"/>
      <c r="I837" s="122"/>
      <c r="J837" s="36"/>
      <c r="K837" s="36"/>
      <c r="L837" s="39"/>
      <c r="M837" s="223"/>
      <c r="N837" s="224"/>
      <c r="O837" s="71"/>
      <c r="P837" s="71"/>
      <c r="Q837" s="71"/>
      <c r="R837" s="71"/>
      <c r="S837" s="71"/>
      <c r="T837" s="72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T837" s="17" t="s">
        <v>183</v>
      </c>
      <c r="AU837" s="17" t="s">
        <v>87</v>
      </c>
    </row>
    <row r="838" spans="1:65" s="13" customFormat="1" ht="11.25">
      <c r="B838" s="225"/>
      <c r="C838" s="226"/>
      <c r="D838" s="221" t="s">
        <v>185</v>
      </c>
      <c r="E838" s="227" t="s">
        <v>1</v>
      </c>
      <c r="F838" s="228" t="s">
        <v>901</v>
      </c>
      <c r="G838" s="226"/>
      <c r="H838" s="229">
        <v>990</v>
      </c>
      <c r="I838" s="230"/>
      <c r="J838" s="226"/>
      <c r="K838" s="226"/>
      <c r="L838" s="231"/>
      <c r="M838" s="232"/>
      <c r="N838" s="233"/>
      <c r="O838" s="233"/>
      <c r="P838" s="233"/>
      <c r="Q838" s="233"/>
      <c r="R838" s="233"/>
      <c r="S838" s="233"/>
      <c r="T838" s="234"/>
      <c r="AT838" s="235" t="s">
        <v>185</v>
      </c>
      <c r="AU838" s="235" t="s">
        <v>87</v>
      </c>
      <c r="AV838" s="13" t="s">
        <v>87</v>
      </c>
      <c r="AW838" s="13" t="s">
        <v>34</v>
      </c>
      <c r="AX838" s="13" t="s">
        <v>78</v>
      </c>
      <c r="AY838" s="235" t="s">
        <v>174</v>
      </c>
    </row>
    <row r="839" spans="1:65" s="13" customFormat="1" ht="11.25">
      <c r="B839" s="225"/>
      <c r="C839" s="226"/>
      <c r="D839" s="221" t="s">
        <v>185</v>
      </c>
      <c r="E839" s="227" t="s">
        <v>1</v>
      </c>
      <c r="F839" s="228" t="s">
        <v>902</v>
      </c>
      <c r="G839" s="226"/>
      <c r="H839" s="229">
        <v>593</v>
      </c>
      <c r="I839" s="230"/>
      <c r="J839" s="226"/>
      <c r="K839" s="226"/>
      <c r="L839" s="231"/>
      <c r="M839" s="232"/>
      <c r="N839" s="233"/>
      <c r="O839" s="233"/>
      <c r="P839" s="233"/>
      <c r="Q839" s="233"/>
      <c r="R839" s="233"/>
      <c r="S839" s="233"/>
      <c r="T839" s="234"/>
      <c r="AT839" s="235" t="s">
        <v>185</v>
      </c>
      <c r="AU839" s="235" t="s">
        <v>87</v>
      </c>
      <c r="AV839" s="13" t="s">
        <v>87</v>
      </c>
      <c r="AW839" s="13" t="s">
        <v>34</v>
      </c>
      <c r="AX839" s="13" t="s">
        <v>78</v>
      </c>
      <c r="AY839" s="235" t="s">
        <v>174</v>
      </c>
    </row>
    <row r="840" spans="1:65" s="14" customFormat="1" ht="11.25">
      <c r="B840" s="236"/>
      <c r="C840" s="237"/>
      <c r="D840" s="221" t="s">
        <v>185</v>
      </c>
      <c r="E840" s="238" t="s">
        <v>1</v>
      </c>
      <c r="F840" s="239" t="s">
        <v>187</v>
      </c>
      <c r="G840" s="237"/>
      <c r="H840" s="240">
        <v>1583</v>
      </c>
      <c r="I840" s="241"/>
      <c r="J840" s="237"/>
      <c r="K840" s="237"/>
      <c r="L840" s="242"/>
      <c r="M840" s="243"/>
      <c r="N840" s="244"/>
      <c r="O840" s="244"/>
      <c r="P840" s="244"/>
      <c r="Q840" s="244"/>
      <c r="R840" s="244"/>
      <c r="S840" s="244"/>
      <c r="T840" s="245"/>
      <c r="AT840" s="246" t="s">
        <v>185</v>
      </c>
      <c r="AU840" s="246" t="s">
        <v>87</v>
      </c>
      <c r="AV840" s="14" t="s">
        <v>181</v>
      </c>
      <c r="AW840" s="14" t="s">
        <v>34</v>
      </c>
      <c r="AX840" s="14" t="s">
        <v>85</v>
      </c>
      <c r="AY840" s="246" t="s">
        <v>174</v>
      </c>
    </row>
    <row r="841" spans="1:65" s="2" customFormat="1" ht="24" customHeight="1">
      <c r="A841" s="34"/>
      <c r="B841" s="35"/>
      <c r="C841" s="247" t="s">
        <v>903</v>
      </c>
      <c r="D841" s="247" t="s">
        <v>406</v>
      </c>
      <c r="E841" s="248" t="s">
        <v>904</v>
      </c>
      <c r="F841" s="249" t="s">
        <v>905</v>
      </c>
      <c r="G841" s="250" t="s">
        <v>237</v>
      </c>
      <c r="H841" s="251">
        <v>1630.49</v>
      </c>
      <c r="I841" s="252"/>
      <c r="J841" s="253">
        <f>ROUND(I841*H841,2)</f>
        <v>0</v>
      </c>
      <c r="K841" s="249" t="s">
        <v>180</v>
      </c>
      <c r="L841" s="254"/>
      <c r="M841" s="255" t="s">
        <v>1</v>
      </c>
      <c r="N841" s="256" t="s">
        <v>43</v>
      </c>
      <c r="O841" s="71"/>
      <c r="P841" s="217">
        <f>O841*H841</f>
        <v>0</v>
      </c>
      <c r="Q841" s="217">
        <v>1.142E-2</v>
      </c>
      <c r="R841" s="217">
        <f>Q841*H841</f>
        <v>18.620195800000001</v>
      </c>
      <c r="S841" s="217">
        <v>0</v>
      </c>
      <c r="T841" s="218">
        <f>S841*H841</f>
        <v>0</v>
      </c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R841" s="219" t="s">
        <v>241</v>
      </c>
      <c r="AT841" s="219" t="s">
        <v>406</v>
      </c>
      <c r="AU841" s="219" t="s">
        <v>87</v>
      </c>
      <c r="AY841" s="17" t="s">
        <v>174</v>
      </c>
      <c r="BE841" s="220">
        <f>IF(N841="základní",J841,0)</f>
        <v>0</v>
      </c>
      <c r="BF841" s="220">
        <f>IF(N841="snížená",J841,0)</f>
        <v>0</v>
      </c>
      <c r="BG841" s="220">
        <f>IF(N841="zákl. přenesená",J841,0)</f>
        <v>0</v>
      </c>
      <c r="BH841" s="220">
        <f>IF(N841="sníž. přenesená",J841,0)</f>
        <v>0</v>
      </c>
      <c r="BI841" s="220">
        <f>IF(N841="nulová",J841,0)</f>
        <v>0</v>
      </c>
      <c r="BJ841" s="17" t="s">
        <v>85</v>
      </c>
      <c r="BK841" s="220">
        <f>ROUND(I841*H841,2)</f>
        <v>0</v>
      </c>
      <c r="BL841" s="17" t="s">
        <v>181</v>
      </c>
      <c r="BM841" s="219" t="s">
        <v>906</v>
      </c>
    </row>
    <row r="842" spans="1:65" s="2" customFormat="1" ht="11.25">
      <c r="A842" s="34"/>
      <c r="B842" s="35"/>
      <c r="C842" s="36"/>
      <c r="D842" s="221" t="s">
        <v>183</v>
      </c>
      <c r="E842" s="36"/>
      <c r="F842" s="222" t="s">
        <v>905</v>
      </c>
      <c r="G842" s="36"/>
      <c r="H842" s="36"/>
      <c r="I842" s="122"/>
      <c r="J842" s="36"/>
      <c r="K842" s="36"/>
      <c r="L842" s="39"/>
      <c r="M842" s="223"/>
      <c r="N842" s="224"/>
      <c r="O842" s="71"/>
      <c r="P842" s="71"/>
      <c r="Q842" s="71"/>
      <c r="R842" s="71"/>
      <c r="S842" s="71"/>
      <c r="T842" s="72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T842" s="17" t="s">
        <v>183</v>
      </c>
      <c r="AU842" s="17" t="s">
        <v>87</v>
      </c>
    </row>
    <row r="843" spans="1:65" s="13" customFormat="1" ht="11.25">
      <c r="B843" s="225"/>
      <c r="C843" s="226"/>
      <c r="D843" s="221" t="s">
        <v>185</v>
      </c>
      <c r="E843" s="227" t="s">
        <v>1</v>
      </c>
      <c r="F843" s="228" t="s">
        <v>907</v>
      </c>
      <c r="G843" s="226"/>
      <c r="H843" s="229">
        <v>1630.49</v>
      </c>
      <c r="I843" s="230"/>
      <c r="J843" s="226"/>
      <c r="K843" s="226"/>
      <c r="L843" s="231"/>
      <c r="M843" s="232"/>
      <c r="N843" s="233"/>
      <c r="O843" s="233"/>
      <c r="P843" s="233"/>
      <c r="Q843" s="233"/>
      <c r="R843" s="233"/>
      <c r="S843" s="233"/>
      <c r="T843" s="234"/>
      <c r="AT843" s="235" t="s">
        <v>185</v>
      </c>
      <c r="AU843" s="235" t="s">
        <v>87</v>
      </c>
      <c r="AV843" s="13" t="s">
        <v>87</v>
      </c>
      <c r="AW843" s="13" t="s">
        <v>34</v>
      </c>
      <c r="AX843" s="13" t="s">
        <v>78</v>
      </c>
      <c r="AY843" s="235" t="s">
        <v>174</v>
      </c>
    </row>
    <row r="844" spans="1:65" s="14" customFormat="1" ht="11.25">
      <c r="B844" s="236"/>
      <c r="C844" s="237"/>
      <c r="D844" s="221" t="s">
        <v>185</v>
      </c>
      <c r="E844" s="238" t="s">
        <v>1</v>
      </c>
      <c r="F844" s="239" t="s">
        <v>187</v>
      </c>
      <c r="G844" s="237"/>
      <c r="H844" s="240">
        <v>1630.49</v>
      </c>
      <c r="I844" s="241"/>
      <c r="J844" s="237"/>
      <c r="K844" s="237"/>
      <c r="L844" s="242"/>
      <c r="M844" s="243"/>
      <c r="N844" s="244"/>
      <c r="O844" s="244"/>
      <c r="P844" s="244"/>
      <c r="Q844" s="244"/>
      <c r="R844" s="244"/>
      <c r="S844" s="244"/>
      <c r="T844" s="245"/>
      <c r="AT844" s="246" t="s">
        <v>185</v>
      </c>
      <c r="AU844" s="246" t="s">
        <v>87</v>
      </c>
      <c r="AV844" s="14" t="s">
        <v>181</v>
      </c>
      <c r="AW844" s="14" t="s">
        <v>34</v>
      </c>
      <c r="AX844" s="14" t="s">
        <v>85</v>
      </c>
      <c r="AY844" s="246" t="s">
        <v>174</v>
      </c>
    </row>
    <row r="845" spans="1:65" s="2" customFormat="1" ht="24" customHeight="1">
      <c r="A845" s="34"/>
      <c r="B845" s="35"/>
      <c r="C845" s="208" t="s">
        <v>908</v>
      </c>
      <c r="D845" s="208" t="s">
        <v>176</v>
      </c>
      <c r="E845" s="209" t="s">
        <v>909</v>
      </c>
      <c r="F845" s="210" t="s">
        <v>910</v>
      </c>
      <c r="G845" s="211" t="s">
        <v>237</v>
      </c>
      <c r="H845" s="212">
        <v>3523.46</v>
      </c>
      <c r="I845" s="213"/>
      <c r="J845" s="214">
        <f>ROUND(I845*H845,2)</f>
        <v>0</v>
      </c>
      <c r="K845" s="210" t="s">
        <v>180</v>
      </c>
      <c r="L845" s="39"/>
      <c r="M845" s="215" t="s">
        <v>1</v>
      </c>
      <c r="N845" s="216" t="s">
        <v>43</v>
      </c>
      <c r="O845" s="71"/>
      <c r="P845" s="217">
        <f>O845*H845</f>
        <v>0</v>
      </c>
      <c r="Q845" s="217">
        <v>0</v>
      </c>
      <c r="R845" s="217">
        <f>Q845*H845</f>
        <v>0</v>
      </c>
      <c r="S845" s="217">
        <v>0</v>
      </c>
      <c r="T845" s="218">
        <f>S845*H845</f>
        <v>0</v>
      </c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R845" s="219" t="s">
        <v>181</v>
      </c>
      <c r="AT845" s="219" t="s">
        <v>176</v>
      </c>
      <c r="AU845" s="219" t="s">
        <v>87</v>
      </c>
      <c r="AY845" s="17" t="s">
        <v>174</v>
      </c>
      <c r="BE845" s="220">
        <f>IF(N845="základní",J845,0)</f>
        <v>0</v>
      </c>
      <c r="BF845" s="220">
        <f>IF(N845="snížená",J845,0)</f>
        <v>0</v>
      </c>
      <c r="BG845" s="220">
        <f>IF(N845="zákl. přenesená",J845,0)</f>
        <v>0</v>
      </c>
      <c r="BH845" s="220">
        <f>IF(N845="sníž. přenesená",J845,0)</f>
        <v>0</v>
      </c>
      <c r="BI845" s="220">
        <f>IF(N845="nulová",J845,0)</f>
        <v>0</v>
      </c>
      <c r="BJ845" s="17" t="s">
        <v>85</v>
      </c>
      <c r="BK845" s="220">
        <f>ROUND(I845*H845,2)</f>
        <v>0</v>
      </c>
      <c r="BL845" s="17" t="s">
        <v>181</v>
      </c>
      <c r="BM845" s="219" t="s">
        <v>911</v>
      </c>
    </row>
    <row r="846" spans="1:65" s="2" customFormat="1" ht="11.25">
      <c r="A846" s="34"/>
      <c r="B846" s="35"/>
      <c r="C846" s="36"/>
      <c r="D846" s="221" t="s">
        <v>183</v>
      </c>
      <c r="E846" s="36"/>
      <c r="F846" s="222" t="s">
        <v>912</v>
      </c>
      <c r="G846" s="36"/>
      <c r="H846" s="36"/>
      <c r="I846" s="122"/>
      <c r="J846" s="36"/>
      <c r="K846" s="36"/>
      <c r="L846" s="39"/>
      <c r="M846" s="223"/>
      <c r="N846" s="224"/>
      <c r="O846" s="71"/>
      <c r="P846" s="71"/>
      <c r="Q846" s="71"/>
      <c r="R846" s="71"/>
      <c r="S846" s="71"/>
      <c r="T846" s="72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T846" s="17" t="s">
        <v>183</v>
      </c>
      <c r="AU846" s="17" t="s">
        <v>87</v>
      </c>
    </row>
    <row r="847" spans="1:65" s="13" customFormat="1" ht="11.25">
      <c r="B847" s="225"/>
      <c r="C847" s="226"/>
      <c r="D847" s="221" t="s">
        <v>185</v>
      </c>
      <c r="E847" s="227" t="s">
        <v>1</v>
      </c>
      <c r="F847" s="228" t="s">
        <v>913</v>
      </c>
      <c r="G847" s="226"/>
      <c r="H847" s="229">
        <v>3911</v>
      </c>
      <c r="I847" s="230"/>
      <c r="J847" s="226"/>
      <c r="K847" s="226"/>
      <c r="L847" s="231"/>
      <c r="M847" s="232"/>
      <c r="N847" s="233"/>
      <c r="O847" s="233"/>
      <c r="P847" s="233"/>
      <c r="Q847" s="233"/>
      <c r="R847" s="233"/>
      <c r="S847" s="233"/>
      <c r="T847" s="234"/>
      <c r="AT847" s="235" t="s">
        <v>185</v>
      </c>
      <c r="AU847" s="235" t="s">
        <v>87</v>
      </c>
      <c r="AV847" s="13" t="s">
        <v>87</v>
      </c>
      <c r="AW847" s="13" t="s">
        <v>34</v>
      </c>
      <c r="AX847" s="13" t="s">
        <v>78</v>
      </c>
      <c r="AY847" s="235" t="s">
        <v>174</v>
      </c>
    </row>
    <row r="848" spans="1:65" s="13" customFormat="1" ht="11.25">
      <c r="B848" s="225"/>
      <c r="C848" s="226"/>
      <c r="D848" s="221" t="s">
        <v>185</v>
      </c>
      <c r="E848" s="227" t="s">
        <v>1</v>
      </c>
      <c r="F848" s="228" t="s">
        <v>914</v>
      </c>
      <c r="G848" s="226"/>
      <c r="H848" s="229">
        <v>-322.54000000000002</v>
      </c>
      <c r="I848" s="230"/>
      <c r="J848" s="226"/>
      <c r="K848" s="226"/>
      <c r="L848" s="231"/>
      <c r="M848" s="232"/>
      <c r="N848" s="233"/>
      <c r="O848" s="233"/>
      <c r="P848" s="233"/>
      <c r="Q848" s="233"/>
      <c r="R848" s="233"/>
      <c r="S848" s="233"/>
      <c r="T848" s="234"/>
      <c r="AT848" s="235" t="s">
        <v>185</v>
      </c>
      <c r="AU848" s="235" t="s">
        <v>87</v>
      </c>
      <c r="AV848" s="13" t="s">
        <v>87</v>
      </c>
      <c r="AW848" s="13" t="s">
        <v>34</v>
      </c>
      <c r="AX848" s="13" t="s">
        <v>78</v>
      </c>
      <c r="AY848" s="235" t="s">
        <v>174</v>
      </c>
    </row>
    <row r="849" spans="1:65" s="13" customFormat="1" ht="11.25">
      <c r="B849" s="225"/>
      <c r="C849" s="226"/>
      <c r="D849" s="221" t="s">
        <v>185</v>
      </c>
      <c r="E849" s="227" t="s">
        <v>1</v>
      </c>
      <c r="F849" s="228" t="s">
        <v>915</v>
      </c>
      <c r="G849" s="226"/>
      <c r="H849" s="229">
        <v>-65</v>
      </c>
      <c r="I849" s="230"/>
      <c r="J849" s="226"/>
      <c r="K849" s="226"/>
      <c r="L849" s="231"/>
      <c r="M849" s="232"/>
      <c r="N849" s="233"/>
      <c r="O849" s="233"/>
      <c r="P849" s="233"/>
      <c r="Q849" s="233"/>
      <c r="R849" s="233"/>
      <c r="S849" s="233"/>
      <c r="T849" s="234"/>
      <c r="AT849" s="235" t="s">
        <v>185</v>
      </c>
      <c r="AU849" s="235" t="s">
        <v>87</v>
      </c>
      <c r="AV849" s="13" t="s">
        <v>87</v>
      </c>
      <c r="AW849" s="13" t="s">
        <v>34</v>
      </c>
      <c r="AX849" s="13" t="s">
        <v>78</v>
      </c>
      <c r="AY849" s="235" t="s">
        <v>174</v>
      </c>
    </row>
    <row r="850" spans="1:65" s="14" customFormat="1" ht="11.25">
      <c r="B850" s="236"/>
      <c r="C850" s="237"/>
      <c r="D850" s="221" t="s">
        <v>185</v>
      </c>
      <c r="E850" s="238" t="s">
        <v>1</v>
      </c>
      <c r="F850" s="239" t="s">
        <v>187</v>
      </c>
      <c r="G850" s="237"/>
      <c r="H850" s="240">
        <v>3523.46</v>
      </c>
      <c r="I850" s="241"/>
      <c r="J850" s="237"/>
      <c r="K850" s="237"/>
      <c r="L850" s="242"/>
      <c r="M850" s="243"/>
      <c r="N850" s="244"/>
      <c r="O850" s="244"/>
      <c r="P850" s="244"/>
      <c r="Q850" s="244"/>
      <c r="R850" s="244"/>
      <c r="S850" s="244"/>
      <c r="T850" s="245"/>
      <c r="AT850" s="246" t="s">
        <v>185</v>
      </c>
      <c r="AU850" s="246" t="s">
        <v>87</v>
      </c>
      <c r="AV850" s="14" t="s">
        <v>181</v>
      </c>
      <c r="AW850" s="14" t="s">
        <v>34</v>
      </c>
      <c r="AX850" s="14" t="s">
        <v>85</v>
      </c>
      <c r="AY850" s="246" t="s">
        <v>174</v>
      </c>
    </row>
    <row r="851" spans="1:65" s="2" customFormat="1" ht="24" customHeight="1">
      <c r="A851" s="34"/>
      <c r="B851" s="35"/>
      <c r="C851" s="208" t="s">
        <v>916</v>
      </c>
      <c r="D851" s="208" t="s">
        <v>176</v>
      </c>
      <c r="E851" s="209" t="s">
        <v>917</v>
      </c>
      <c r="F851" s="210" t="s">
        <v>918</v>
      </c>
      <c r="G851" s="211" t="s">
        <v>179</v>
      </c>
      <c r="H851" s="212">
        <v>188</v>
      </c>
      <c r="I851" s="213"/>
      <c r="J851" s="214">
        <f>ROUND(I851*H851,2)</f>
        <v>0</v>
      </c>
      <c r="K851" s="210" t="s">
        <v>180</v>
      </c>
      <c r="L851" s="39"/>
      <c r="M851" s="215" t="s">
        <v>1</v>
      </c>
      <c r="N851" s="216" t="s">
        <v>43</v>
      </c>
      <c r="O851" s="71"/>
      <c r="P851" s="217">
        <f>O851*H851</f>
        <v>0</v>
      </c>
      <c r="Q851" s="217">
        <v>1.0189999999999999E-2</v>
      </c>
      <c r="R851" s="217">
        <f>Q851*H851</f>
        <v>1.9157199999999999</v>
      </c>
      <c r="S851" s="217">
        <v>0</v>
      </c>
      <c r="T851" s="218">
        <f>S851*H851</f>
        <v>0</v>
      </c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R851" s="219" t="s">
        <v>181</v>
      </c>
      <c r="AT851" s="219" t="s">
        <v>176</v>
      </c>
      <c r="AU851" s="219" t="s">
        <v>87</v>
      </c>
      <c r="AY851" s="17" t="s">
        <v>174</v>
      </c>
      <c r="BE851" s="220">
        <f>IF(N851="základní",J851,0)</f>
        <v>0</v>
      </c>
      <c r="BF851" s="220">
        <f>IF(N851="snížená",J851,0)</f>
        <v>0</v>
      </c>
      <c r="BG851" s="220">
        <f>IF(N851="zákl. přenesená",J851,0)</f>
        <v>0</v>
      </c>
      <c r="BH851" s="220">
        <f>IF(N851="sníž. přenesená",J851,0)</f>
        <v>0</v>
      </c>
      <c r="BI851" s="220">
        <f>IF(N851="nulová",J851,0)</f>
        <v>0</v>
      </c>
      <c r="BJ851" s="17" t="s">
        <v>85</v>
      </c>
      <c r="BK851" s="220">
        <f>ROUND(I851*H851,2)</f>
        <v>0</v>
      </c>
      <c r="BL851" s="17" t="s">
        <v>181</v>
      </c>
      <c r="BM851" s="219" t="s">
        <v>919</v>
      </c>
    </row>
    <row r="852" spans="1:65" s="2" customFormat="1" ht="19.5">
      <c r="A852" s="34"/>
      <c r="B852" s="35"/>
      <c r="C852" s="36"/>
      <c r="D852" s="221" t="s">
        <v>183</v>
      </c>
      <c r="E852" s="36"/>
      <c r="F852" s="222" t="s">
        <v>918</v>
      </c>
      <c r="G852" s="36"/>
      <c r="H852" s="36"/>
      <c r="I852" s="122"/>
      <c r="J852" s="36"/>
      <c r="K852" s="36"/>
      <c r="L852" s="39"/>
      <c r="M852" s="223"/>
      <c r="N852" s="224"/>
      <c r="O852" s="71"/>
      <c r="P852" s="71"/>
      <c r="Q852" s="71"/>
      <c r="R852" s="71"/>
      <c r="S852" s="71"/>
      <c r="T852" s="72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T852" s="17" t="s">
        <v>183</v>
      </c>
      <c r="AU852" s="17" t="s">
        <v>87</v>
      </c>
    </row>
    <row r="853" spans="1:65" s="13" customFormat="1" ht="22.5">
      <c r="B853" s="225"/>
      <c r="C853" s="226"/>
      <c r="D853" s="221" t="s">
        <v>185</v>
      </c>
      <c r="E853" s="227" t="s">
        <v>1</v>
      </c>
      <c r="F853" s="228" t="s">
        <v>920</v>
      </c>
      <c r="G853" s="226"/>
      <c r="H853" s="229">
        <v>62</v>
      </c>
      <c r="I853" s="230"/>
      <c r="J853" s="226"/>
      <c r="K853" s="226"/>
      <c r="L853" s="231"/>
      <c r="M853" s="232"/>
      <c r="N853" s="233"/>
      <c r="O853" s="233"/>
      <c r="P853" s="233"/>
      <c r="Q853" s="233"/>
      <c r="R853" s="233"/>
      <c r="S853" s="233"/>
      <c r="T853" s="234"/>
      <c r="AT853" s="235" t="s">
        <v>185</v>
      </c>
      <c r="AU853" s="235" t="s">
        <v>87</v>
      </c>
      <c r="AV853" s="13" t="s">
        <v>87</v>
      </c>
      <c r="AW853" s="13" t="s">
        <v>34</v>
      </c>
      <c r="AX853" s="13" t="s">
        <v>78</v>
      </c>
      <c r="AY853" s="235" t="s">
        <v>174</v>
      </c>
    </row>
    <row r="854" spans="1:65" s="13" customFormat="1" ht="11.25">
      <c r="B854" s="225"/>
      <c r="C854" s="226"/>
      <c r="D854" s="221" t="s">
        <v>185</v>
      </c>
      <c r="E854" s="227" t="s">
        <v>1</v>
      </c>
      <c r="F854" s="228" t="s">
        <v>690</v>
      </c>
      <c r="G854" s="226"/>
      <c r="H854" s="229">
        <v>-1</v>
      </c>
      <c r="I854" s="230"/>
      <c r="J854" s="226"/>
      <c r="K854" s="226"/>
      <c r="L854" s="231"/>
      <c r="M854" s="232"/>
      <c r="N854" s="233"/>
      <c r="O854" s="233"/>
      <c r="P854" s="233"/>
      <c r="Q854" s="233"/>
      <c r="R854" s="233"/>
      <c r="S854" s="233"/>
      <c r="T854" s="234"/>
      <c r="AT854" s="235" t="s">
        <v>185</v>
      </c>
      <c r="AU854" s="235" t="s">
        <v>87</v>
      </c>
      <c r="AV854" s="13" t="s">
        <v>87</v>
      </c>
      <c r="AW854" s="13" t="s">
        <v>34</v>
      </c>
      <c r="AX854" s="13" t="s">
        <v>78</v>
      </c>
      <c r="AY854" s="235" t="s">
        <v>174</v>
      </c>
    </row>
    <row r="855" spans="1:65" s="13" customFormat="1" ht="11.25">
      <c r="B855" s="225"/>
      <c r="C855" s="226"/>
      <c r="D855" s="221" t="s">
        <v>185</v>
      </c>
      <c r="E855" s="227" t="s">
        <v>1</v>
      </c>
      <c r="F855" s="228" t="s">
        <v>921</v>
      </c>
      <c r="G855" s="226"/>
      <c r="H855" s="229">
        <v>-1</v>
      </c>
      <c r="I855" s="230"/>
      <c r="J855" s="226"/>
      <c r="K855" s="226"/>
      <c r="L855" s="231"/>
      <c r="M855" s="232"/>
      <c r="N855" s="233"/>
      <c r="O855" s="233"/>
      <c r="P855" s="233"/>
      <c r="Q855" s="233"/>
      <c r="R855" s="233"/>
      <c r="S855" s="233"/>
      <c r="T855" s="234"/>
      <c r="AT855" s="235" t="s">
        <v>185</v>
      </c>
      <c r="AU855" s="235" t="s">
        <v>87</v>
      </c>
      <c r="AV855" s="13" t="s">
        <v>87</v>
      </c>
      <c r="AW855" s="13" t="s">
        <v>34</v>
      </c>
      <c r="AX855" s="13" t="s">
        <v>78</v>
      </c>
      <c r="AY855" s="235" t="s">
        <v>174</v>
      </c>
    </row>
    <row r="856" spans="1:65" s="13" customFormat="1" ht="11.25">
      <c r="B856" s="225"/>
      <c r="C856" s="226"/>
      <c r="D856" s="221" t="s">
        <v>185</v>
      </c>
      <c r="E856" s="227" t="s">
        <v>1</v>
      </c>
      <c r="F856" s="228" t="s">
        <v>922</v>
      </c>
      <c r="G856" s="226"/>
      <c r="H856" s="229">
        <v>68</v>
      </c>
      <c r="I856" s="230"/>
      <c r="J856" s="226"/>
      <c r="K856" s="226"/>
      <c r="L856" s="231"/>
      <c r="M856" s="232"/>
      <c r="N856" s="233"/>
      <c r="O856" s="233"/>
      <c r="P856" s="233"/>
      <c r="Q856" s="233"/>
      <c r="R856" s="233"/>
      <c r="S856" s="233"/>
      <c r="T856" s="234"/>
      <c r="AT856" s="235" t="s">
        <v>185</v>
      </c>
      <c r="AU856" s="235" t="s">
        <v>87</v>
      </c>
      <c r="AV856" s="13" t="s">
        <v>87</v>
      </c>
      <c r="AW856" s="13" t="s">
        <v>34</v>
      </c>
      <c r="AX856" s="13" t="s">
        <v>78</v>
      </c>
      <c r="AY856" s="235" t="s">
        <v>174</v>
      </c>
    </row>
    <row r="857" spans="1:65" s="13" customFormat="1" ht="11.25">
      <c r="B857" s="225"/>
      <c r="C857" s="226"/>
      <c r="D857" s="221" t="s">
        <v>185</v>
      </c>
      <c r="E857" s="227" t="s">
        <v>1</v>
      </c>
      <c r="F857" s="228" t="s">
        <v>690</v>
      </c>
      <c r="G857" s="226"/>
      <c r="H857" s="229">
        <v>-1</v>
      </c>
      <c r="I857" s="230"/>
      <c r="J857" s="226"/>
      <c r="K857" s="226"/>
      <c r="L857" s="231"/>
      <c r="M857" s="232"/>
      <c r="N857" s="233"/>
      <c r="O857" s="233"/>
      <c r="P857" s="233"/>
      <c r="Q857" s="233"/>
      <c r="R857" s="233"/>
      <c r="S857" s="233"/>
      <c r="T857" s="234"/>
      <c r="AT857" s="235" t="s">
        <v>185</v>
      </c>
      <c r="AU857" s="235" t="s">
        <v>87</v>
      </c>
      <c r="AV857" s="13" t="s">
        <v>87</v>
      </c>
      <c r="AW857" s="13" t="s">
        <v>34</v>
      </c>
      <c r="AX857" s="13" t="s">
        <v>78</v>
      </c>
      <c r="AY857" s="235" t="s">
        <v>174</v>
      </c>
    </row>
    <row r="858" spans="1:65" s="13" customFormat="1" ht="11.25">
      <c r="B858" s="225"/>
      <c r="C858" s="226"/>
      <c r="D858" s="221" t="s">
        <v>185</v>
      </c>
      <c r="E858" s="227" t="s">
        <v>1</v>
      </c>
      <c r="F858" s="228" t="s">
        <v>923</v>
      </c>
      <c r="G858" s="226"/>
      <c r="H858" s="229">
        <v>66</v>
      </c>
      <c r="I858" s="230"/>
      <c r="J858" s="226"/>
      <c r="K858" s="226"/>
      <c r="L858" s="231"/>
      <c r="M858" s="232"/>
      <c r="N858" s="233"/>
      <c r="O858" s="233"/>
      <c r="P858" s="233"/>
      <c r="Q858" s="233"/>
      <c r="R858" s="233"/>
      <c r="S858" s="233"/>
      <c r="T858" s="234"/>
      <c r="AT858" s="235" t="s">
        <v>185</v>
      </c>
      <c r="AU858" s="235" t="s">
        <v>87</v>
      </c>
      <c r="AV858" s="13" t="s">
        <v>87</v>
      </c>
      <c r="AW858" s="13" t="s">
        <v>34</v>
      </c>
      <c r="AX858" s="13" t="s">
        <v>78</v>
      </c>
      <c r="AY858" s="235" t="s">
        <v>174</v>
      </c>
    </row>
    <row r="859" spans="1:65" s="13" customFormat="1" ht="11.25">
      <c r="B859" s="225"/>
      <c r="C859" s="226"/>
      <c r="D859" s="221" t="s">
        <v>185</v>
      </c>
      <c r="E859" s="227" t="s">
        <v>1</v>
      </c>
      <c r="F859" s="228" t="s">
        <v>690</v>
      </c>
      <c r="G859" s="226"/>
      <c r="H859" s="229">
        <v>-1</v>
      </c>
      <c r="I859" s="230"/>
      <c r="J859" s="226"/>
      <c r="K859" s="226"/>
      <c r="L859" s="231"/>
      <c r="M859" s="232"/>
      <c r="N859" s="233"/>
      <c r="O859" s="233"/>
      <c r="P859" s="233"/>
      <c r="Q859" s="233"/>
      <c r="R859" s="233"/>
      <c r="S859" s="233"/>
      <c r="T859" s="234"/>
      <c r="AT859" s="235" t="s">
        <v>185</v>
      </c>
      <c r="AU859" s="235" t="s">
        <v>87</v>
      </c>
      <c r="AV859" s="13" t="s">
        <v>87</v>
      </c>
      <c r="AW859" s="13" t="s">
        <v>34</v>
      </c>
      <c r="AX859" s="13" t="s">
        <v>78</v>
      </c>
      <c r="AY859" s="235" t="s">
        <v>174</v>
      </c>
    </row>
    <row r="860" spans="1:65" s="13" customFormat="1" ht="11.25">
      <c r="B860" s="225"/>
      <c r="C860" s="226"/>
      <c r="D860" s="221" t="s">
        <v>185</v>
      </c>
      <c r="E860" s="227" t="s">
        <v>1</v>
      </c>
      <c r="F860" s="228" t="s">
        <v>924</v>
      </c>
      <c r="G860" s="226"/>
      <c r="H860" s="229">
        <v>-4</v>
      </c>
      <c r="I860" s="230"/>
      <c r="J860" s="226"/>
      <c r="K860" s="226"/>
      <c r="L860" s="231"/>
      <c r="M860" s="232"/>
      <c r="N860" s="233"/>
      <c r="O860" s="233"/>
      <c r="P860" s="233"/>
      <c r="Q860" s="233"/>
      <c r="R860" s="233"/>
      <c r="S860" s="233"/>
      <c r="T860" s="234"/>
      <c r="AT860" s="235" t="s">
        <v>185</v>
      </c>
      <c r="AU860" s="235" t="s">
        <v>87</v>
      </c>
      <c r="AV860" s="13" t="s">
        <v>87</v>
      </c>
      <c r="AW860" s="13" t="s">
        <v>34</v>
      </c>
      <c r="AX860" s="13" t="s">
        <v>78</v>
      </c>
      <c r="AY860" s="235" t="s">
        <v>174</v>
      </c>
    </row>
    <row r="861" spans="1:65" s="14" customFormat="1" ht="11.25">
      <c r="B861" s="236"/>
      <c r="C861" s="237"/>
      <c r="D861" s="221" t="s">
        <v>185</v>
      </c>
      <c r="E861" s="238" t="s">
        <v>1</v>
      </c>
      <c r="F861" s="239" t="s">
        <v>187</v>
      </c>
      <c r="G861" s="237"/>
      <c r="H861" s="240">
        <v>188</v>
      </c>
      <c r="I861" s="241"/>
      <c r="J861" s="237"/>
      <c r="K861" s="237"/>
      <c r="L861" s="242"/>
      <c r="M861" s="243"/>
      <c r="N861" s="244"/>
      <c r="O861" s="244"/>
      <c r="P861" s="244"/>
      <c r="Q861" s="244"/>
      <c r="R861" s="244"/>
      <c r="S861" s="244"/>
      <c r="T861" s="245"/>
      <c r="AT861" s="246" t="s">
        <v>185</v>
      </c>
      <c r="AU861" s="246" t="s">
        <v>87</v>
      </c>
      <c r="AV861" s="14" t="s">
        <v>181</v>
      </c>
      <c r="AW861" s="14" t="s">
        <v>34</v>
      </c>
      <c r="AX861" s="14" t="s">
        <v>85</v>
      </c>
      <c r="AY861" s="246" t="s">
        <v>174</v>
      </c>
    </row>
    <row r="862" spans="1:65" s="2" customFormat="1" ht="24" customHeight="1">
      <c r="A862" s="34"/>
      <c r="B862" s="35"/>
      <c r="C862" s="247" t="s">
        <v>925</v>
      </c>
      <c r="D862" s="247" t="s">
        <v>406</v>
      </c>
      <c r="E862" s="248" t="s">
        <v>926</v>
      </c>
      <c r="F862" s="249" t="s">
        <v>927</v>
      </c>
      <c r="G862" s="250" t="s">
        <v>179</v>
      </c>
      <c r="H862" s="251">
        <v>61</v>
      </c>
      <c r="I862" s="252"/>
      <c r="J862" s="253">
        <f>ROUND(I862*H862,2)</f>
        <v>0</v>
      </c>
      <c r="K862" s="249" t="s">
        <v>1</v>
      </c>
      <c r="L862" s="254"/>
      <c r="M862" s="255" t="s">
        <v>1</v>
      </c>
      <c r="N862" s="256" t="s">
        <v>43</v>
      </c>
      <c r="O862" s="71"/>
      <c r="P862" s="217">
        <f>O862*H862</f>
        <v>0</v>
      </c>
      <c r="Q862" s="217">
        <v>1.0129999999999999</v>
      </c>
      <c r="R862" s="217">
        <f>Q862*H862</f>
        <v>61.792999999999992</v>
      </c>
      <c r="S862" s="217">
        <v>0</v>
      </c>
      <c r="T862" s="218">
        <f>S862*H862</f>
        <v>0</v>
      </c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R862" s="219" t="s">
        <v>241</v>
      </c>
      <c r="AT862" s="219" t="s">
        <v>406</v>
      </c>
      <c r="AU862" s="219" t="s">
        <v>87</v>
      </c>
      <c r="AY862" s="17" t="s">
        <v>174</v>
      </c>
      <c r="BE862" s="220">
        <f>IF(N862="základní",J862,0)</f>
        <v>0</v>
      </c>
      <c r="BF862" s="220">
        <f>IF(N862="snížená",J862,0)</f>
        <v>0</v>
      </c>
      <c r="BG862" s="220">
        <f>IF(N862="zákl. přenesená",J862,0)</f>
        <v>0</v>
      </c>
      <c r="BH862" s="220">
        <f>IF(N862="sníž. přenesená",J862,0)</f>
        <v>0</v>
      </c>
      <c r="BI862" s="220">
        <f>IF(N862="nulová",J862,0)</f>
        <v>0</v>
      </c>
      <c r="BJ862" s="17" t="s">
        <v>85</v>
      </c>
      <c r="BK862" s="220">
        <f>ROUND(I862*H862,2)</f>
        <v>0</v>
      </c>
      <c r="BL862" s="17" t="s">
        <v>181</v>
      </c>
      <c r="BM862" s="219" t="s">
        <v>928</v>
      </c>
    </row>
    <row r="863" spans="1:65" s="2" customFormat="1" ht="19.5">
      <c r="A863" s="34"/>
      <c r="B863" s="35"/>
      <c r="C863" s="36"/>
      <c r="D863" s="221" t="s">
        <v>183</v>
      </c>
      <c r="E863" s="36"/>
      <c r="F863" s="222" t="s">
        <v>927</v>
      </c>
      <c r="G863" s="36"/>
      <c r="H863" s="36"/>
      <c r="I863" s="122"/>
      <c r="J863" s="36"/>
      <c r="K863" s="36"/>
      <c r="L863" s="39"/>
      <c r="M863" s="223"/>
      <c r="N863" s="224"/>
      <c r="O863" s="71"/>
      <c r="P863" s="71"/>
      <c r="Q863" s="71"/>
      <c r="R863" s="71"/>
      <c r="S863" s="71"/>
      <c r="T863" s="72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T863" s="17" t="s">
        <v>183</v>
      </c>
      <c r="AU863" s="17" t="s">
        <v>87</v>
      </c>
    </row>
    <row r="864" spans="1:65" s="13" customFormat="1" ht="11.25">
      <c r="B864" s="225"/>
      <c r="C864" s="226"/>
      <c r="D864" s="221" t="s">
        <v>185</v>
      </c>
      <c r="E864" s="227" t="s">
        <v>1</v>
      </c>
      <c r="F864" s="228" t="s">
        <v>929</v>
      </c>
      <c r="G864" s="226"/>
      <c r="H864" s="229">
        <v>66</v>
      </c>
      <c r="I864" s="230"/>
      <c r="J864" s="226"/>
      <c r="K864" s="226"/>
      <c r="L864" s="231"/>
      <c r="M864" s="232"/>
      <c r="N864" s="233"/>
      <c r="O864" s="233"/>
      <c r="P864" s="233"/>
      <c r="Q864" s="233"/>
      <c r="R864" s="233"/>
      <c r="S864" s="233"/>
      <c r="T864" s="234"/>
      <c r="AT864" s="235" t="s">
        <v>185</v>
      </c>
      <c r="AU864" s="235" t="s">
        <v>87</v>
      </c>
      <c r="AV864" s="13" t="s">
        <v>87</v>
      </c>
      <c r="AW864" s="13" t="s">
        <v>34</v>
      </c>
      <c r="AX864" s="13" t="s">
        <v>78</v>
      </c>
      <c r="AY864" s="235" t="s">
        <v>174</v>
      </c>
    </row>
    <row r="865" spans="1:65" s="13" customFormat="1" ht="11.25">
      <c r="B865" s="225"/>
      <c r="C865" s="226"/>
      <c r="D865" s="221" t="s">
        <v>185</v>
      </c>
      <c r="E865" s="227" t="s">
        <v>1</v>
      </c>
      <c r="F865" s="228" t="s">
        <v>690</v>
      </c>
      <c r="G865" s="226"/>
      <c r="H865" s="229">
        <v>-1</v>
      </c>
      <c r="I865" s="230"/>
      <c r="J865" s="226"/>
      <c r="K865" s="226"/>
      <c r="L865" s="231"/>
      <c r="M865" s="232"/>
      <c r="N865" s="233"/>
      <c r="O865" s="233"/>
      <c r="P865" s="233"/>
      <c r="Q865" s="233"/>
      <c r="R865" s="233"/>
      <c r="S865" s="233"/>
      <c r="T865" s="234"/>
      <c r="AT865" s="235" t="s">
        <v>185</v>
      </c>
      <c r="AU865" s="235" t="s">
        <v>87</v>
      </c>
      <c r="AV865" s="13" t="s">
        <v>87</v>
      </c>
      <c r="AW865" s="13" t="s">
        <v>34</v>
      </c>
      <c r="AX865" s="13" t="s">
        <v>78</v>
      </c>
      <c r="AY865" s="235" t="s">
        <v>174</v>
      </c>
    </row>
    <row r="866" spans="1:65" s="13" customFormat="1" ht="11.25">
      <c r="B866" s="225"/>
      <c r="C866" s="226"/>
      <c r="D866" s="221" t="s">
        <v>185</v>
      </c>
      <c r="E866" s="227" t="s">
        <v>1</v>
      </c>
      <c r="F866" s="228" t="s">
        <v>924</v>
      </c>
      <c r="G866" s="226"/>
      <c r="H866" s="229">
        <v>-4</v>
      </c>
      <c r="I866" s="230"/>
      <c r="J866" s="226"/>
      <c r="K866" s="226"/>
      <c r="L866" s="231"/>
      <c r="M866" s="232"/>
      <c r="N866" s="233"/>
      <c r="O866" s="233"/>
      <c r="P866" s="233"/>
      <c r="Q866" s="233"/>
      <c r="R866" s="233"/>
      <c r="S866" s="233"/>
      <c r="T866" s="234"/>
      <c r="AT866" s="235" t="s">
        <v>185</v>
      </c>
      <c r="AU866" s="235" t="s">
        <v>87</v>
      </c>
      <c r="AV866" s="13" t="s">
        <v>87</v>
      </c>
      <c r="AW866" s="13" t="s">
        <v>34</v>
      </c>
      <c r="AX866" s="13" t="s">
        <v>78</v>
      </c>
      <c r="AY866" s="235" t="s">
        <v>174</v>
      </c>
    </row>
    <row r="867" spans="1:65" s="14" customFormat="1" ht="11.25">
      <c r="B867" s="236"/>
      <c r="C867" s="237"/>
      <c r="D867" s="221" t="s">
        <v>185</v>
      </c>
      <c r="E867" s="238" t="s">
        <v>1</v>
      </c>
      <c r="F867" s="239" t="s">
        <v>187</v>
      </c>
      <c r="G867" s="237"/>
      <c r="H867" s="240">
        <v>61</v>
      </c>
      <c r="I867" s="241"/>
      <c r="J867" s="237"/>
      <c r="K867" s="237"/>
      <c r="L867" s="242"/>
      <c r="M867" s="243"/>
      <c r="N867" s="244"/>
      <c r="O867" s="244"/>
      <c r="P867" s="244"/>
      <c r="Q867" s="244"/>
      <c r="R867" s="244"/>
      <c r="S867" s="244"/>
      <c r="T867" s="245"/>
      <c r="AT867" s="246" t="s">
        <v>185</v>
      </c>
      <c r="AU867" s="246" t="s">
        <v>87</v>
      </c>
      <c r="AV867" s="14" t="s">
        <v>181</v>
      </c>
      <c r="AW867" s="14" t="s">
        <v>34</v>
      </c>
      <c r="AX867" s="14" t="s">
        <v>85</v>
      </c>
      <c r="AY867" s="246" t="s">
        <v>174</v>
      </c>
    </row>
    <row r="868" spans="1:65" s="2" customFormat="1" ht="24" customHeight="1">
      <c r="A868" s="34"/>
      <c r="B868" s="35"/>
      <c r="C868" s="247" t="s">
        <v>930</v>
      </c>
      <c r="D868" s="247" t="s">
        <v>406</v>
      </c>
      <c r="E868" s="248" t="s">
        <v>931</v>
      </c>
      <c r="F868" s="249" t="s">
        <v>932</v>
      </c>
      <c r="G868" s="250" t="s">
        <v>179</v>
      </c>
      <c r="H868" s="251">
        <v>60</v>
      </c>
      <c r="I868" s="252"/>
      <c r="J868" s="253">
        <f>ROUND(I868*H868,2)</f>
        <v>0</v>
      </c>
      <c r="K868" s="249" t="s">
        <v>1</v>
      </c>
      <c r="L868" s="254"/>
      <c r="M868" s="255" t="s">
        <v>1</v>
      </c>
      <c r="N868" s="256" t="s">
        <v>43</v>
      </c>
      <c r="O868" s="71"/>
      <c r="P868" s="217">
        <f>O868*H868</f>
        <v>0</v>
      </c>
      <c r="Q868" s="217">
        <v>0.254</v>
      </c>
      <c r="R868" s="217">
        <f>Q868*H868</f>
        <v>15.24</v>
      </c>
      <c r="S868" s="217">
        <v>0</v>
      </c>
      <c r="T868" s="218">
        <f>S868*H868</f>
        <v>0</v>
      </c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R868" s="219" t="s">
        <v>241</v>
      </c>
      <c r="AT868" s="219" t="s">
        <v>406</v>
      </c>
      <c r="AU868" s="219" t="s">
        <v>87</v>
      </c>
      <c r="AY868" s="17" t="s">
        <v>174</v>
      </c>
      <c r="BE868" s="220">
        <f>IF(N868="základní",J868,0)</f>
        <v>0</v>
      </c>
      <c r="BF868" s="220">
        <f>IF(N868="snížená",J868,0)</f>
        <v>0</v>
      </c>
      <c r="BG868" s="220">
        <f>IF(N868="zákl. přenesená",J868,0)</f>
        <v>0</v>
      </c>
      <c r="BH868" s="220">
        <f>IF(N868="sníž. přenesená",J868,0)</f>
        <v>0</v>
      </c>
      <c r="BI868" s="220">
        <f>IF(N868="nulová",J868,0)</f>
        <v>0</v>
      </c>
      <c r="BJ868" s="17" t="s">
        <v>85</v>
      </c>
      <c r="BK868" s="220">
        <f>ROUND(I868*H868,2)</f>
        <v>0</v>
      </c>
      <c r="BL868" s="17" t="s">
        <v>181</v>
      </c>
      <c r="BM868" s="219" t="s">
        <v>933</v>
      </c>
    </row>
    <row r="869" spans="1:65" s="2" customFormat="1" ht="19.5">
      <c r="A869" s="34"/>
      <c r="B869" s="35"/>
      <c r="C869" s="36"/>
      <c r="D869" s="221" t="s">
        <v>183</v>
      </c>
      <c r="E869" s="36"/>
      <c r="F869" s="222" t="s">
        <v>932</v>
      </c>
      <c r="G869" s="36"/>
      <c r="H869" s="36"/>
      <c r="I869" s="122"/>
      <c r="J869" s="36"/>
      <c r="K869" s="36"/>
      <c r="L869" s="39"/>
      <c r="M869" s="223"/>
      <c r="N869" s="224"/>
      <c r="O869" s="71"/>
      <c r="P869" s="71"/>
      <c r="Q869" s="71"/>
      <c r="R869" s="71"/>
      <c r="S869" s="71"/>
      <c r="T869" s="72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T869" s="17" t="s">
        <v>183</v>
      </c>
      <c r="AU869" s="17" t="s">
        <v>87</v>
      </c>
    </row>
    <row r="870" spans="1:65" s="13" customFormat="1" ht="11.25">
      <c r="B870" s="225"/>
      <c r="C870" s="226"/>
      <c r="D870" s="221" t="s">
        <v>185</v>
      </c>
      <c r="E870" s="227" t="s">
        <v>1</v>
      </c>
      <c r="F870" s="228" t="s">
        <v>934</v>
      </c>
      <c r="G870" s="226"/>
      <c r="H870" s="229">
        <v>62</v>
      </c>
      <c r="I870" s="230"/>
      <c r="J870" s="226"/>
      <c r="K870" s="226"/>
      <c r="L870" s="231"/>
      <c r="M870" s="232"/>
      <c r="N870" s="233"/>
      <c r="O870" s="233"/>
      <c r="P870" s="233"/>
      <c r="Q870" s="233"/>
      <c r="R870" s="233"/>
      <c r="S870" s="233"/>
      <c r="T870" s="234"/>
      <c r="AT870" s="235" t="s">
        <v>185</v>
      </c>
      <c r="AU870" s="235" t="s">
        <v>87</v>
      </c>
      <c r="AV870" s="13" t="s">
        <v>87</v>
      </c>
      <c r="AW870" s="13" t="s">
        <v>34</v>
      </c>
      <c r="AX870" s="13" t="s">
        <v>78</v>
      </c>
      <c r="AY870" s="235" t="s">
        <v>174</v>
      </c>
    </row>
    <row r="871" spans="1:65" s="13" customFormat="1" ht="11.25">
      <c r="B871" s="225"/>
      <c r="C871" s="226"/>
      <c r="D871" s="221" t="s">
        <v>185</v>
      </c>
      <c r="E871" s="227" t="s">
        <v>1</v>
      </c>
      <c r="F871" s="228" t="s">
        <v>690</v>
      </c>
      <c r="G871" s="226"/>
      <c r="H871" s="229">
        <v>-1</v>
      </c>
      <c r="I871" s="230"/>
      <c r="J871" s="226"/>
      <c r="K871" s="226"/>
      <c r="L871" s="231"/>
      <c r="M871" s="232"/>
      <c r="N871" s="233"/>
      <c r="O871" s="233"/>
      <c r="P871" s="233"/>
      <c r="Q871" s="233"/>
      <c r="R871" s="233"/>
      <c r="S871" s="233"/>
      <c r="T871" s="234"/>
      <c r="AT871" s="235" t="s">
        <v>185</v>
      </c>
      <c r="AU871" s="235" t="s">
        <v>87</v>
      </c>
      <c r="AV871" s="13" t="s">
        <v>87</v>
      </c>
      <c r="AW871" s="13" t="s">
        <v>34</v>
      </c>
      <c r="AX871" s="13" t="s">
        <v>78</v>
      </c>
      <c r="AY871" s="235" t="s">
        <v>174</v>
      </c>
    </row>
    <row r="872" spans="1:65" s="13" customFormat="1" ht="11.25">
      <c r="B872" s="225"/>
      <c r="C872" s="226"/>
      <c r="D872" s="221" t="s">
        <v>185</v>
      </c>
      <c r="E872" s="227" t="s">
        <v>1</v>
      </c>
      <c r="F872" s="228" t="s">
        <v>935</v>
      </c>
      <c r="G872" s="226"/>
      <c r="H872" s="229">
        <v>-1</v>
      </c>
      <c r="I872" s="230"/>
      <c r="J872" s="226"/>
      <c r="K872" s="226"/>
      <c r="L872" s="231"/>
      <c r="M872" s="232"/>
      <c r="N872" s="233"/>
      <c r="O872" s="233"/>
      <c r="P872" s="233"/>
      <c r="Q872" s="233"/>
      <c r="R872" s="233"/>
      <c r="S872" s="233"/>
      <c r="T872" s="234"/>
      <c r="AT872" s="235" t="s">
        <v>185</v>
      </c>
      <c r="AU872" s="235" t="s">
        <v>87</v>
      </c>
      <c r="AV872" s="13" t="s">
        <v>87</v>
      </c>
      <c r="AW872" s="13" t="s">
        <v>34</v>
      </c>
      <c r="AX872" s="13" t="s">
        <v>78</v>
      </c>
      <c r="AY872" s="235" t="s">
        <v>174</v>
      </c>
    </row>
    <row r="873" spans="1:65" s="14" customFormat="1" ht="11.25">
      <c r="B873" s="236"/>
      <c r="C873" s="237"/>
      <c r="D873" s="221" t="s">
        <v>185</v>
      </c>
      <c r="E873" s="238" t="s">
        <v>1</v>
      </c>
      <c r="F873" s="239" t="s">
        <v>187</v>
      </c>
      <c r="G873" s="237"/>
      <c r="H873" s="240">
        <v>60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AT873" s="246" t="s">
        <v>185</v>
      </c>
      <c r="AU873" s="246" t="s">
        <v>87</v>
      </c>
      <c r="AV873" s="14" t="s">
        <v>181</v>
      </c>
      <c r="AW873" s="14" t="s">
        <v>34</v>
      </c>
      <c r="AX873" s="14" t="s">
        <v>85</v>
      </c>
      <c r="AY873" s="246" t="s">
        <v>174</v>
      </c>
    </row>
    <row r="874" spans="1:65" s="2" customFormat="1" ht="24" customHeight="1">
      <c r="A874" s="34"/>
      <c r="B874" s="35"/>
      <c r="C874" s="247" t="s">
        <v>936</v>
      </c>
      <c r="D874" s="247" t="s">
        <v>406</v>
      </c>
      <c r="E874" s="248" t="s">
        <v>937</v>
      </c>
      <c r="F874" s="249" t="s">
        <v>938</v>
      </c>
      <c r="G874" s="250" t="s">
        <v>179</v>
      </c>
      <c r="H874" s="251">
        <v>67</v>
      </c>
      <c r="I874" s="252"/>
      <c r="J874" s="253">
        <f>ROUND(I874*H874,2)</f>
        <v>0</v>
      </c>
      <c r="K874" s="249" t="s">
        <v>1</v>
      </c>
      <c r="L874" s="254"/>
      <c r="M874" s="255" t="s">
        <v>1</v>
      </c>
      <c r="N874" s="256" t="s">
        <v>43</v>
      </c>
      <c r="O874" s="71"/>
      <c r="P874" s="217">
        <f>O874*H874</f>
        <v>0</v>
      </c>
      <c r="Q874" s="217">
        <v>0.50600000000000001</v>
      </c>
      <c r="R874" s="217">
        <f>Q874*H874</f>
        <v>33.902000000000001</v>
      </c>
      <c r="S874" s="217">
        <v>0</v>
      </c>
      <c r="T874" s="218">
        <f>S874*H874</f>
        <v>0</v>
      </c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R874" s="219" t="s">
        <v>241</v>
      </c>
      <c r="AT874" s="219" t="s">
        <v>406</v>
      </c>
      <c r="AU874" s="219" t="s">
        <v>87</v>
      </c>
      <c r="AY874" s="17" t="s">
        <v>174</v>
      </c>
      <c r="BE874" s="220">
        <f>IF(N874="základní",J874,0)</f>
        <v>0</v>
      </c>
      <c r="BF874" s="220">
        <f>IF(N874="snížená",J874,0)</f>
        <v>0</v>
      </c>
      <c r="BG874" s="220">
        <f>IF(N874="zákl. přenesená",J874,0)</f>
        <v>0</v>
      </c>
      <c r="BH874" s="220">
        <f>IF(N874="sníž. přenesená",J874,0)</f>
        <v>0</v>
      </c>
      <c r="BI874" s="220">
        <f>IF(N874="nulová",J874,0)</f>
        <v>0</v>
      </c>
      <c r="BJ874" s="17" t="s">
        <v>85</v>
      </c>
      <c r="BK874" s="220">
        <f>ROUND(I874*H874,2)</f>
        <v>0</v>
      </c>
      <c r="BL874" s="17" t="s">
        <v>181</v>
      </c>
      <c r="BM874" s="219" t="s">
        <v>939</v>
      </c>
    </row>
    <row r="875" spans="1:65" s="2" customFormat="1" ht="19.5">
      <c r="A875" s="34"/>
      <c r="B875" s="35"/>
      <c r="C875" s="36"/>
      <c r="D875" s="221" t="s">
        <v>183</v>
      </c>
      <c r="E875" s="36"/>
      <c r="F875" s="222" t="s">
        <v>938</v>
      </c>
      <c r="G875" s="36"/>
      <c r="H875" s="36"/>
      <c r="I875" s="122"/>
      <c r="J875" s="36"/>
      <c r="K875" s="36"/>
      <c r="L875" s="39"/>
      <c r="M875" s="223"/>
      <c r="N875" s="224"/>
      <c r="O875" s="71"/>
      <c r="P875" s="71"/>
      <c r="Q875" s="71"/>
      <c r="R875" s="71"/>
      <c r="S875" s="71"/>
      <c r="T875" s="72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T875" s="17" t="s">
        <v>183</v>
      </c>
      <c r="AU875" s="17" t="s">
        <v>87</v>
      </c>
    </row>
    <row r="876" spans="1:65" s="13" customFormat="1" ht="11.25">
      <c r="B876" s="225"/>
      <c r="C876" s="226"/>
      <c r="D876" s="221" t="s">
        <v>185</v>
      </c>
      <c r="E876" s="227" t="s">
        <v>1</v>
      </c>
      <c r="F876" s="228" t="s">
        <v>940</v>
      </c>
      <c r="G876" s="226"/>
      <c r="H876" s="229">
        <v>68</v>
      </c>
      <c r="I876" s="230"/>
      <c r="J876" s="226"/>
      <c r="K876" s="226"/>
      <c r="L876" s="231"/>
      <c r="M876" s="232"/>
      <c r="N876" s="233"/>
      <c r="O876" s="233"/>
      <c r="P876" s="233"/>
      <c r="Q876" s="233"/>
      <c r="R876" s="233"/>
      <c r="S876" s="233"/>
      <c r="T876" s="234"/>
      <c r="AT876" s="235" t="s">
        <v>185</v>
      </c>
      <c r="AU876" s="235" t="s">
        <v>87</v>
      </c>
      <c r="AV876" s="13" t="s">
        <v>87</v>
      </c>
      <c r="AW876" s="13" t="s">
        <v>34</v>
      </c>
      <c r="AX876" s="13" t="s">
        <v>78</v>
      </c>
      <c r="AY876" s="235" t="s">
        <v>174</v>
      </c>
    </row>
    <row r="877" spans="1:65" s="13" customFormat="1" ht="11.25">
      <c r="B877" s="225"/>
      <c r="C877" s="226"/>
      <c r="D877" s="221" t="s">
        <v>185</v>
      </c>
      <c r="E877" s="227" t="s">
        <v>1</v>
      </c>
      <c r="F877" s="228" t="s">
        <v>690</v>
      </c>
      <c r="G877" s="226"/>
      <c r="H877" s="229">
        <v>-1</v>
      </c>
      <c r="I877" s="230"/>
      <c r="J877" s="226"/>
      <c r="K877" s="226"/>
      <c r="L877" s="231"/>
      <c r="M877" s="232"/>
      <c r="N877" s="233"/>
      <c r="O877" s="233"/>
      <c r="P877" s="233"/>
      <c r="Q877" s="233"/>
      <c r="R877" s="233"/>
      <c r="S877" s="233"/>
      <c r="T877" s="234"/>
      <c r="AT877" s="235" t="s">
        <v>185</v>
      </c>
      <c r="AU877" s="235" t="s">
        <v>87</v>
      </c>
      <c r="AV877" s="13" t="s">
        <v>87</v>
      </c>
      <c r="AW877" s="13" t="s">
        <v>34</v>
      </c>
      <c r="AX877" s="13" t="s">
        <v>78</v>
      </c>
      <c r="AY877" s="235" t="s">
        <v>174</v>
      </c>
    </row>
    <row r="878" spans="1:65" s="14" customFormat="1" ht="11.25">
      <c r="B878" s="236"/>
      <c r="C878" s="237"/>
      <c r="D878" s="221" t="s">
        <v>185</v>
      </c>
      <c r="E878" s="238" t="s">
        <v>1</v>
      </c>
      <c r="F878" s="239" t="s">
        <v>187</v>
      </c>
      <c r="G878" s="237"/>
      <c r="H878" s="240">
        <v>67</v>
      </c>
      <c r="I878" s="241"/>
      <c r="J878" s="237"/>
      <c r="K878" s="237"/>
      <c r="L878" s="242"/>
      <c r="M878" s="243"/>
      <c r="N878" s="244"/>
      <c r="O878" s="244"/>
      <c r="P878" s="244"/>
      <c r="Q878" s="244"/>
      <c r="R878" s="244"/>
      <c r="S878" s="244"/>
      <c r="T878" s="245"/>
      <c r="AT878" s="246" t="s">
        <v>185</v>
      </c>
      <c r="AU878" s="246" t="s">
        <v>87</v>
      </c>
      <c r="AV878" s="14" t="s">
        <v>181</v>
      </c>
      <c r="AW878" s="14" t="s">
        <v>34</v>
      </c>
      <c r="AX878" s="14" t="s">
        <v>85</v>
      </c>
      <c r="AY878" s="246" t="s">
        <v>174</v>
      </c>
    </row>
    <row r="879" spans="1:65" s="2" customFormat="1" ht="24" customHeight="1">
      <c r="A879" s="34"/>
      <c r="B879" s="35"/>
      <c r="C879" s="208" t="s">
        <v>941</v>
      </c>
      <c r="D879" s="208" t="s">
        <v>176</v>
      </c>
      <c r="E879" s="209" t="s">
        <v>942</v>
      </c>
      <c r="F879" s="210" t="s">
        <v>943</v>
      </c>
      <c r="G879" s="211" t="s">
        <v>179</v>
      </c>
      <c r="H879" s="212">
        <v>108</v>
      </c>
      <c r="I879" s="213"/>
      <c r="J879" s="214">
        <f>ROUND(I879*H879,2)</f>
        <v>0</v>
      </c>
      <c r="K879" s="210" t="s">
        <v>180</v>
      </c>
      <c r="L879" s="39"/>
      <c r="M879" s="215" t="s">
        <v>1</v>
      </c>
      <c r="N879" s="216" t="s">
        <v>43</v>
      </c>
      <c r="O879" s="71"/>
      <c r="P879" s="217">
        <f>O879*H879</f>
        <v>0</v>
      </c>
      <c r="Q879" s="217">
        <v>1.248E-2</v>
      </c>
      <c r="R879" s="217">
        <f>Q879*H879</f>
        <v>1.3478399999999999</v>
      </c>
      <c r="S879" s="217">
        <v>0</v>
      </c>
      <c r="T879" s="218">
        <f>S879*H879</f>
        <v>0</v>
      </c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R879" s="219" t="s">
        <v>181</v>
      </c>
      <c r="AT879" s="219" t="s">
        <v>176</v>
      </c>
      <c r="AU879" s="219" t="s">
        <v>87</v>
      </c>
      <c r="AY879" s="17" t="s">
        <v>174</v>
      </c>
      <c r="BE879" s="220">
        <f>IF(N879="základní",J879,0)</f>
        <v>0</v>
      </c>
      <c r="BF879" s="220">
        <f>IF(N879="snížená",J879,0)</f>
        <v>0</v>
      </c>
      <c r="BG879" s="220">
        <f>IF(N879="zákl. přenesená",J879,0)</f>
        <v>0</v>
      </c>
      <c r="BH879" s="220">
        <f>IF(N879="sníž. přenesená",J879,0)</f>
        <v>0</v>
      </c>
      <c r="BI879" s="220">
        <f>IF(N879="nulová",J879,0)</f>
        <v>0</v>
      </c>
      <c r="BJ879" s="17" t="s">
        <v>85</v>
      </c>
      <c r="BK879" s="220">
        <f>ROUND(I879*H879,2)</f>
        <v>0</v>
      </c>
      <c r="BL879" s="17" t="s">
        <v>181</v>
      </c>
      <c r="BM879" s="219" t="s">
        <v>944</v>
      </c>
    </row>
    <row r="880" spans="1:65" s="2" customFormat="1" ht="19.5">
      <c r="A880" s="34"/>
      <c r="B880" s="35"/>
      <c r="C880" s="36"/>
      <c r="D880" s="221" t="s">
        <v>183</v>
      </c>
      <c r="E880" s="36"/>
      <c r="F880" s="222" t="s">
        <v>943</v>
      </c>
      <c r="G880" s="36"/>
      <c r="H880" s="36"/>
      <c r="I880" s="122"/>
      <c r="J880" s="36"/>
      <c r="K880" s="36"/>
      <c r="L880" s="39"/>
      <c r="M880" s="223"/>
      <c r="N880" s="224"/>
      <c r="O880" s="71"/>
      <c r="P880" s="71"/>
      <c r="Q880" s="71"/>
      <c r="R880" s="71"/>
      <c r="S880" s="71"/>
      <c r="T880" s="72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T880" s="17" t="s">
        <v>183</v>
      </c>
      <c r="AU880" s="17" t="s">
        <v>87</v>
      </c>
    </row>
    <row r="881" spans="1:65" s="13" customFormat="1" ht="22.5">
      <c r="B881" s="225"/>
      <c r="C881" s="226"/>
      <c r="D881" s="221" t="s">
        <v>185</v>
      </c>
      <c r="E881" s="227" t="s">
        <v>1</v>
      </c>
      <c r="F881" s="228" t="s">
        <v>945</v>
      </c>
      <c r="G881" s="226"/>
      <c r="H881" s="229">
        <v>114</v>
      </c>
      <c r="I881" s="230"/>
      <c r="J881" s="226"/>
      <c r="K881" s="226"/>
      <c r="L881" s="231"/>
      <c r="M881" s="232"/>
      <c r="N881" s="233"/>
      <c r="O881" s="233"/>
      <c r="P881" s="233"/>
      <c r="Q881" s="233"/>
      <c r="R881" s="233"/>
      <c r="S881" s="233"/>
      <c r="T881" s="234"/>
      <c r="AT881" s="235" t="s">
        <v>185</v>
      </c>
      <c r="AU881" s="235" t="s">
        <v>87</v>
      </c>
      <c r="AV881" s="13" t="s">
        <v>87</v>
      </c>
      <c r="AW881" s="13" t="s">
        <v>34</v>
      </c>
      <c r="AX881" s="13" t="s">
        <v>78</v>
      </c>
      <c r="AY881" s="235" t="s">
        <v>174</v>
      </c>
    </row>
    <row r="882" spans="1:65" s="13" customFormat="1" ht="11.25">
      <c r="B882" s="225"/>
      <c r="C882" s="226"/>
      <c r="D882" s="221" t="s">
        <v>185</v>
      </c>
      <c r="E882" s="227" t="s">
        <v>1</v>
      </c>
      <c r="F882" s="228" t="s">
        <v>687</v>
      </c>
      <c r="G882" s="226"/>
      <c r="H882" s="229">
        <v>-2</v>
      </c>
      <c r="I882" s="230"/>
      <c r="J882" s="226"/>
      <c r="K882" s="226"/>
      <c r="L882" s="231"/>
      <c r="M882" s="232"/>
      <c r="N882" s="233"/>
      <c r="O882" s="233"/>
      <c r="P882" s="233"/>
      <c r="Q882" s="233"/>
      <c r="R882" s="233"/>
      <c r="S882" s="233"/>
      <c r="T882" s="234"/>
      <c r="AT882" s="235" t="s">
        <v>185</v>
      </c>
      <c r="AU882" s="235" t="s">
        <v>87</v>
      </c>
      <c r="AV882" s="13" t="s">
        <v>87</v>
      </c>
      <c r="AW882" s="13" t="s">
        <v>34</v>
      </c>
      <c r="AX882" s="13" t="s">
        <v>78</v>
      </c>
      <c r="AY882" s="235" t="s">
        <v>174</v>
      </c>
    </row>
    <row r="883" spans="1:65" s="13" customFormat="1" ht="11.25">
      <c r="B883" s="225"/>
      <c r="C883" s="226"/>
      <c r="D883" s="221" t="s">
        <v>185</v>
      </c>
      <c r="E883" s="227" t="s">
        <v>1</v>
      </c>
      <c r="F883" s="228" t="s">
        <v>924</v>
      </c>
      <c r="G883" s="226"/>
      <c r="H883" s="229">
        <v>-4</v>
      </c>
      <c r="I883" s="230"/>
      <c r="J883" s="226"/>
      <c r="K883" s="226"/>
      <c r="L883" s="231"/>
      <c r="M883" s="232"/>
      <c r="N883" s="233"/>
      <c r="O883" s="233"/>
      <c r="P883" s="233"/>
      <c r="Q883" s="233"/>
      <c r="R883" s="233"/>
      <c r="S883" s="233"/>
      <c r="T883" s="234"/>
      <c r="AT883" s="235" t="s">
        <v>185</v>
      </c>
      <c r="AU883" s="235" t="s">
        <v>87</v>
      </c>
      <c r="AV883" s="13" t="s">
        <v>87</v>
      </c>
      <c r="AW883" s="13" t="s">
        <v>34</v>
      </c>
      <c r="AX883" s="13" t="s">
        <v>78</v>
      </c>
      <c r="AY883" s="235" t="s">
        <v>174</v>
      </c>
    </row>
    <row r="884" spans="1:65" s="14" customFormat="1" ht="11.25">
      <c r="B884" s="236"/>
      <c r="C884" s="237"/>
      <c r="D884" s="221" t="s">
        <v>185</v>
      </c>
      <c r="E884" s="238" t="s">
        <v>1</v>
      </c>
      <c r="F884" s="239" t="s">
        <v>187</v>
      </c>
      <c r="G884" s="237"/>
      <c r="H884" s="240">
        <v>108</v>
      </c>
      <c r="I884" s="241"/>
      <c r="J884" s="237"/>
      <c r="K884" s="237"/>
      <c r="L884" s="242"/>
      <c r="M884" s="243"/>
      <c r="N884" s="244"/>
      <c r="O884" s="244"/>
      <c r="P884" s="244"/>
      <c r="Q884" s="244"/>
      <c r="R884" s="244"/>
      <c r="S884" s="244"/>
      <c r="T884" s="245"/>
      <c r="AT884" s="246" t="s">
        <v>185</v>
      </c>
      <c r="AU884" s="246" t="s">
        <v>87</v>
      </c>
      <c r="AV884" s="14" t="s">
        <v>181</v>
      </c>
      <c r="AW884" s="14" t="s">
        <v>34</v>
      </c>
      <c r="AX884" s="14" t="s">
        <v>85</v>
      </c>
      <c r="AY884" s="246" t="s">
        <v>174</v>
      </c>
    </row>
    <row r="885" spans="1:65" s="2" customFormat="1" ht="16.5" customHeight="1">
      <c r="A885" s="34"/>
      <c r="B885" s="35"/>
      <c r="C885" s="247" t="s">
        <v>946</v>
      </c>
      <c r="D885" s="247" t="s">
        <v>406</v>
      </c>
      <c r="E885" s="248" t="s">
        <v>947</v>
      </c>
      <c r="F885" s="249" t="s">
        <v>948</v>
      </c>
      <c r="G885" s="250" t="s">
        <v>179</v>
      </c>
      <c r="H885" s="251">
        <v>108</v>
      </c>
      <c r="I885" s="252"/>
      <c r="J885" s="253">
        <f>ROUND(I885*H885,2)</f>
        <v>0</v>
      </c>
      <c r="K885" s="249" t="s">
        <v>1</v>
      </c>
      <c r="L885" s="254"/>
      <c r="M885" s="255" t="s">
        <v>1</v>
      </c>
      <c r="N885" s="256" t="s">
        <v>43</v>
      </c>
      <c r="O885" s="71"/>
      <c r="P885" s="217">
        <f>O885*H885</f>
        <v>0</v>
      </c>
      <c r="Q885" s="217">
        <v>0.58499999999999996</v>
      </c>
      <c r="R885" s="217">
        <f>Q885*H885</f>
        <v>63.179999999999993</v>
      </c>
      <c r="S885" s="217">
        <v>0</v>
      </c>
      <c r="T885" s="218">
        <f>S885*H885</f>
        <v>0</v>
      </c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R885" s="219" t="s">
        <v>241</v>
      </c>
      <c r="AT885" s="219" t="s">
        <v>406</v>
      </c>
      <c r="AU885" s="219" t="s">
        <v>87</v>
      </c>
      <c r="AY885" s="17" t="s">
        <v>174</v>
      </c>
      <c r="BE885" s="220">
        <f>IF(N885="základní",J885,0)</f>
        <v>0</v>
      </c>
      <c r="BF885" s="220">
        <f>IF(N885="snížená",J885,0)</f>
        <v>0</v>
      </c>
      <c r="BG885" s="220">
        <f>IF(N885="zákl. přenesená",J885,0)</f>
        <v>0</v>
      </c>
      <c r="BH885" s="220">
        <f>IF(N885="sníž. přenesená",J885,0)</f>
        <v>0</v>
      </c>
      <c r="BI885" s="220">
        <f>IF(N885="nulová",J885,0)</f>
        <v>0</v>
      </c>
      <c r="BJ885" s="17" t="s">
        <v>85</v>
      </c>
      <c r="BK885" s="220">
        <f>ROUND(I885*H885,2)</f>
        <v>0</v>
      </c>
      <c r="BL885" s="17" t="s">
        <v>181</v>
      </c>
      <c r="BM885" s="219" t="s">
        <v>949</v>
      </c>
    </row>
    <row r="886" spans="1:65" s="2" customFormat="1" ht="11.25">
      <c r="A886" s="34"/>
      <c r="B886" s="35"/>
      <c r="C886" s="36"/>
      <c r="D886" s="221" t="s">
        <v>183</v>
      </c>
      <c r="E886" s="36"/>
      <c r="F886" s="222" t="s">
        <v>948</v>
      </c>
      <c r="G886" s="36"/>
      <c r="H886" s="36"/>
      <c r="I886" s="122"/>
      <c r="J886" s="36"/>
      <c r="K886" s="36"/>
      <c r="L886" s="39"/>
      <c r="M886" s="223"/>
      <c r="N886" s="224"/>
      <c r="O886" s="71"/>
      <c r="P886" s="71"/>
      <c r="Q886" s="71"/>
      <c r="R886" s="71"/>
      <c r="S886" s="71"/>
      <c r="T886" s="72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T886" s="17" t="s">
        <v>183</v>
      </c>
      <c r="AU886" s="17" t="s">
        <v>87</v>
      </c>
    </row>
    <row r="887" spans="1:65" s="13" customFormat="1" ht="11.25">
      <c r="B887" s="225"/>
      <c r="C887" s="226"/>
      <c r="D887" s="221" t="s">
        <v>185</v>
      </c>
      <c r="E887" s="227" t="s">
        <v>1</v>
      </c>
      <c r="F887" s="228" t="s">
        <v>743</v>
      </c>
      <c r="G887" s="226"/>
      <c r="H887" s="229">
        <v>108</v>
      </c>
      <c r="I887" s="230"/>
      <c r="J887" s="226"/>
      <c r="K887" s="226"/>
      <c r="L887" s="231"/>
      <c r="M887" s="232"/>
      <c r="N887" s="233"/>
      <c r="O887" s="233"/>
      <c r="P887" s="233"/>
      <c r="Q887" s="233"/>
      <c r="R887" s="233"/>
      <c r="S887" s="233"/>
      <c r="T887" s="234"/>
      <c r="AT887" s="235" t="s">
        <v>185</v>
      </c>
      <c r="AU887" s="235" t="s">
        <v>87</v>
      </c>
      <c r="AV887" s="13" t="s">
        <v>87</v>
      </c>
      <c r="AW887" s="13" t="s">
        <v>34</v>
      </c>
      <c r="AX887" s="13" t="s">
        <v>78</v>
      </c>
      <c r="AY887" s="235" t="s">
        <v>174</v>
      </c>
    </row>
    <row r="888" spans="1:65" s="14" customFormat="1" ht="11.25">
      <c r="B888" s="236"/>
      <c r="C888" s="237"/>
      <c r="D888" s="221" t="s">
        <v>185</v>
      </c>
      <c r="E888" s="238" t="s">
        <v>1</v>
      </c>
      <c r="F888" s="239" t="s">
        <v>187</v>
      </c>
      <c r="G888" s="237"/>
      <c r="H888" s="240">
        <v>108</v>
      </c>
      <c r="I888" s="241"/>
      <c r="J888" s="237"/>
      <c r="K888" s="237"/>
      <c r="L888" s="242"/>
      <c r="M888" s="243"/>
      <c r="N888" s="244"/>
      <c r="O888" s="244"/>
      <c r="P888" s="244"/>
      <c r="Q888" s="244"/>
      <c r="R888" s="244"/>
      <c r="S888" s="244"/>
      <c r="T888" s="245"/>
      <c r="AT888" s="246" t="s">
        <v>185</v>
      </c>
      <c r="AU888" s="246" t="s">
        <v>87</v>
      </c>
      <c r="AV888" s="14" t="s">
        <v>181</v>
      </c>
      <c r="AW888" s="14" t="s">
        <v>34</v>
      </c>
      <c r="AX888" s="14" t="s">
        <v>85</v>
      </c>
      <c r="AY888" s="246" t="s">
        <v>174</v>
      </c>
    </row>
    <row r="889" spans="1:65" s="2" customFormat="1" ht="24" customHeight="1">
      <c r="A889" s="34"/>
      <c r="B889" s="35"/>
      <c r="C889" s="208" t="s">
        <v>950</v>
      </c>
      <c r="D889" s="208" t="s">
        <v>176</v>
      </c>
      <c r="E889" s="209" t="s">
        <v>951</v>
      </c>
      <c r="F889" s="210" t="s">
        <v>952</v>
      </c>
      <c r="G889" s="211" t="s">
        <v>179</v>
      </c>
      <c r="H889" s="212">
        <v>108</v>
      </c>
      <c r="I889" s="213"/>
      <c r="J889" s="214">
        <f>ROUND(I889*H889,2)</f>
        <v>0</v>
      </c>
      <c r="K889" s="210" t="s">
        <v>180</v>
      </c>
      <c r="L889" s="39"/>
      <c r="M889" s="215" t="s">
        <v>1</v>
      </c>
      <c r="N889" s="216" t="s">
        <v>43</v>
      </c>
      <c r="O889" s="71"/>
      <c r="P889" s="217">
        <f>O889*H889</f>
        <v>0</v>
      </c>
      <c r="Q889" s="217">
        <v>2.8539999999999999E-2</v>
      </c>
      <c r="R889" s="217">
        <f>Q889*H889</f>
        <v>3.0823199999999997</v>
      </c>
      <c r="S889" s="217">
        <v>0</v>
      </c>
      <c r="T889" s="218">
        <f>S889*H889</f>
        <v>0</v>
      </c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R889" s="219" t="s">
        <v>181</v>
      </c>
      <c r="AT889" s="219" t="s">
        <v>176</v>
      </c>
      <c r="AU889" s="219" t="s">
        <v>87</v>
      </c>
      <c r="AY889" s="17" t="s">
        <v>174</v>
      </c>
      <c r="BE889" s="220">
        <f>IF(N889="základní",J889,0)</f>
        <v>0</v>
      </c>
      <c r="BF889" s="220">
        <f>IF(N889="snížená",J889,0)</f>
        <v>0</v>
      </c>
      <c r="BG889" s="220">
        <f>IF(N889="zákl. přenesená",J889,0)</f>
        <v>0</v>
      </c>
      <c r="BH889" s="220">
        <f>IF(N889="sníž. přenesená",J889,0)</f>
        <v>0</v>
      </c>
      <c r="BI889" s="220">
        <f>IF(N889="nulová",J889,0)</f>
        <v>0</v>
      </c>
      <c r="BJ889" s="17" t="s">
        <v>85</v>
      </c>
      <c r="BK889" s="220">
        <f>ROUND(I889*H889,2)</f>
        <v>0</v>
      </c>
      <c r="BL889" s="17" t="s">
        <v>181</v>
      </c>
      <c r="BM889" s="219" t="s">
        <v>953</v>
      </c>
    </row>
    <row r="890" spans="1:65" s="2" customFormat="1" ht="19.5">
      <c r="A890" s="34"/>
      <c r="B890" s="35"/>
      <c r="C890" s="36"/>
      <c r="D890" s="221" t="s">
        <v>183</v>
      </c>
      <c r="E890" s="36"/>
      <c r="F890" s="222" t="s">
        <v>952</v>
      </c>
      <c r="G890" s="36"/>
      <c r="H890" s="36"/>
      <c r="I890" s="122"/>
      <c r="J890" s="36"/>
      <c r="K890" s="36"/>
      <c r="L890" s="39"/>
      <c r="M890" s="223"/>
      <c r="N890" s="224"/>
      <c r="O890" s="71"/>
      <c r="P890" s="71"/>
      <c r="Q890" s="71"/>
      <c r="R890" s="71"/>
      <c r="S890" s="71"/>
      <c r="T890" s="72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T890" s="17" t="s">
        <v>183</v>
      </c>
      <c r="AU890" s="17" t="s">
        <v>87</v>
      </c>
    </row>
    <row r="891" spans="1:65" s="13" customFormat="1" ht="22.5">
      <c r="B891" s="225"/>
      <c r="C891" s="226"/>
      <c r="D891" s="221" t="s">
        <v>185</v>
      </c>
      <c r="E891" s="227" t="s">
        <v>1</v>
      </c>
      <c r="F891" s="228" t="s">
        <v>954</v>
      </c>
      <c r="G891" s="226"/>
      <c r="H891" s="229">
        <v>62</v>
      </c>
      <c r="I891" s="230"/>
      <c r="J891" s="226"/>
      <c r="K891" s="226"/>
      <c r="L891" s="231"/>
      <c r="M891" s="232"/>
      <c r="N891" s="233"/>
      <c r="O891" s="233"/>
      <c r="P891" s="233"/>
      <c r="Q891" s="233"/>
      <c r="R891" s="233"/>
      <c r="S891" s="233"/>
      <c r="T891" s="234"/>
      <c r="AT891" s="235" t="s">
        <v>185</v>
      </c>
      <c r="AU891" s="235" t="s">
        <v>87</v>
      </c>
      <c r="AV891" s="13" t="s">
        <v>87</v>
      </c>
      <c r="AW891" s="13" t="s">
        <v>34</v>
      </c>
      <c r="AX891" s="13" t="s">
        <v>78</v>
      </c>
      <c r="AY891" s="235" t="s">
        <v>174</v>
      </c>
    </row>
    <row r="892" spans="1:65" s="13" customFormat="1" ht="11.25">
      <c r="B892" s="225"/>
      <c r="C892" s="226"/>
      <c r="D892" s="221" t="s">
        <v>185</v>
      </c>
      <c r="E892" s="227" t="s">
        <v>1</v>
      </c>
      <c r="F892" s="228" t="s">
        <v>955</v>
      </c>
      <c r="G892" s="226"/>
      <c r="H892" s="229">
        <v>46</v>
      </c>
      <c r="I892" s="230"/>
      <c r="J892" s="226"/>
      <c r="K892" s="226"/>
      <c r="L892" s="231"/>
      <c r="M892" s="232"/>
      <c r="N892" s="233"/>
      <c r="O892" s="233"/>
      <c r="P892" s="233"/>
      <c r="Q892" s="233"/>
      <c r="R892" s="233"/>
      <c r="S892" s="233"/>
      <c r="T892" s="234"/>
      <c r="AT892" s="235" t="s">
        <v>185</v>
      </c>
      <c r="AU892" s="235" t="s">
        <v>87</v>
      </c>
      <c r="AV892" s="13" t="s">
        <v>87</v>
      </c>
      <c r="AW892" s="13" t="s">
        <v>34</v>
      </c>
      <c r="AX892" s="13" t="s">
        <v>78</v>
      </c>
      <c r="AY892" s="235" t="s">
        <v>174</v>
      </c>
    </row>
    <row r="893" spans="1:65" s="14" customFormat="1" ht="11.25">
      <c r="B893" s="236"/>
      <c r="C893" s="237"/>
      <c r="D893" s="221" t="s">
        <v>185</v>
      </c>
      <c r="E893" s="238" t="s">
        <v>1</v>
      </c>
      <c r="F893" s="239" t="s">
        <v>187</v>
      </c>
      <c r="G893" s="237"/>
      <c r="H893" s="240">
        <v>108</v>
      </c>
      <c r="I893" s="241"/>
      <c r="J893" s="237"/>
      <c r="K893" s="237"/>
      <c r="L893" s="242"/>
      <c r="M893" s="243"/>
      <c r="N893" s="244"/>
      <c r="O893" s="244"/>
      <c r="P893" s="244"/>
      <c r="Q893" s="244"/>
      <c r="R893" s="244"/>
      <c r="S893" s="244"/>
      <c r="T893" s="245"/>
      <c r="AT893" s="246" t="s">
        <v>185</v>
      </c>
      <c r="AU893" s="246" t="s">
        <v>87</v>
      </c>
      <c r="AV893" s="14" t="s">
        <v>181</v>
      </c>
      <c r="AW893" s="14" t="s">
        <v>34</v>
      </c>
      <c r="AX893" s="14" t="s">
        <v>85</v>
      </c>
      <c r="AY893" s="246" t="s">
        <v>174</v>
      </c>
    </row>
    <row r="894" spans="1:65" s="2" customFormat="1" ht="24" customHeight="1">
      <c r="A894" s="34"/>
      <c r="B894" s="35"/>
      <c r="C894" s="247" t="s">
        <v>956</v>
      </c>
      <c r="D894" s="247" t="s">
        <v>406</v>
      </c>
      <c r="E894" s="248" t="s">
        <v>957</v>
      </c>
      <c r="F894" s="249" t="s">
        <v>958</v>
      </c>
      <c r="G894" s="250" t="s">
        <v>179</v>
      </c>
      <c r="H894" s="251">
        <v>46</v>
      </c>
      <c r="I894" s="252"/>
      <c r="J894" s="253">
        <f>ROUND(I894*H894,2)</f>
        <v>0</v>
      </c>
      <c r="K894" s="249" t="s">
        <v>1</v>
      </c>
      <c r="L894" s="254"/>
      <c r="M894" s="255" t="s">
        <v>1</v>
      </c>
      <c r="N894" s="256" t="s">
        <v>43</v>
      </c>
      <c r="O894" s="71"/>
      <c r="P894" s="217">
        <f>O894*H894</f>
        <v>0</v>
      </c>
      <c r="Q894" s="217">
        <v>1.6</v>
      </c>
      <c r="R894" s="217">
        <f>Q894*H894</f>
        <v>73.600000000000009</v>
      </c>
      <c r="S894" s="217">
        <v>0</v>
      </c>
      <c r="T894" s="218">
        <f>S894*H894</f>
        <v>0</v>
      </c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R894" s="219" t="s">
        <v>241</v>
      </c>
      <c r="AT894" s="219" t="s">
        <v>406</v>
      </c>
      <c r="AU894" s="219" t="s">
        <v>87</v>
      </c>
      <c r="AY894" s="17" t="s">
        <v>174</v>
      </c>
      <c r="BE894" s="220">
        <f>IF(N894="základní",J894,0)</f>
        <v>0</v>
      </c>
      <c r="BF894" s="220">
        <f>IF(N894="snížená",J894,0)</f>
        <v>0</v>
      </c>
      <c r="BG894" s="220">
        <f>IF(N894="zákl. přenesená",J894,0)</f>
        <v>0</v>
      </c>
      <c r="BH894" s="220">
        <f>IF(N894="sníž. přenesená",J894,0)</f>
        <v>0</v>
      </c>
      <c r="BI894" s="220">
        <f>IF(N894="nulová",J894,0)</f>
        <v>0</v>
      </c>
      <c r="BJ894" s="17" t="s">
        <v>85</v>
      </c>
      <c r="BK894" s="220">
        <f>ROUND(I894*H894,2)</f>
        <v>0</v>
      </c>
      <c r="BL894" s="17" t="s">
        <v>181</v>
      </c>
      <c r="BM894" s="219" t="s">
        <v>959</v>
      </c>
    </row>
    <row r="895" spans="1:65" s="13" customFormat="1" ht="11.25">
      <c r="B895" s="225"/>
      <c r="C895" s="226"/>
      <c r="D895" s="221" t="s">
        <v>185</v>
      </c>
      <c r="E895" s="227" t="s">
        <v>1</v>
      </c>
      <c r="F895" s="228" t="s">
        <v>960</v>
      </c>
      <c r="G895" s="226"/>
      <c r="H895" s="229">
        <v>49</v>
      </c>
      <c r="I895" s="230"/>
      <c r="J895" s="226"/>
      <c r="K895" s="226"/>
      <c r="L895" s="231"/>
      <c r="M895" s="232"/>
      <c r="N895" s="233"/>
      <c r="O895" s="233"/>
      <c r="P895" s="233"/>
      <c r="Q895" s="233"/>
      <c r="R895" s="233"/>
      <c r="S895" s="233"/>
      <c r="T895" s="234"/>
      <c r="AT895" s="235" t="s">
        <v>185</v>
      </c>
      <c r="AU895" s="235" t="s">
        <v>87</v>
      </c>
      <c r="AV895" s="13" t="s">
        <v>87</v>
      </c>
      <c r="AW895" s="13" t="s">
        <v>34</v>
      </c>
      <c r="AX895" s="13" t="s">
        <v>78</v>
      </c>
      <c r="AY895" s="235" t="s">
        <v>174</v>
      </c>
    </row>
    <row r="896" spans="1:65" s="13" customFormat="1" ht="11.25">
      <c r="B896" s="225"/>
      <c r="C896" s="226"/>
      <c r="D896" s="221" t="s">
        <v>185</v>
      </c>
      <c r="E896" s="227" t="s">
        <v>1</v>
      </c>
      <c r="F896" s="228" t="s">
        <v>690</v>
      </c>
      <c r="G896" s="226"/>
      <c r="H896" s="229">
        <v>-1</v>
      </c>
      <c r="I896" s="230"/>
      <c r="J896" s="226"/>
      <c r="K896" s="226"/>
      <c r="L896" s="231"/>
      <c r="M896" s="232"/>
      <c r="N896" s="233"/>
      <c r="O896" s="233"/>
      <c r="P896" s="233"/>
      <c r="Q896" s="233"/>
      <c r="R896" s="233"/>
      <c r="S896" s="233"/>
      <c r="T896" s="234"/>
      <c r="AT896" s="235" t="s">
        <v>185</v>
      </c>
      <c r="AU896" s="235" t="s">
        <v>87</v>
      </c>
      <c r="AV896" s="13" t="s">
        <v>87</v>
      </c>
      <c r="AW896" s="13" t="s">
        <v>34</v>
      </c>
      <c r="AX896" s="13" t="s">
        <v>78</v>
      </c>
      <c r="AY896" s="235" t="s">
        <v>174</v>
      </c>
    </row>
    <row r="897" spans="1:65" s="13" customFormat="1" ht="11.25">
      <c r="B897" s="225"/>
      <c r="C897" s="226"/>
      <c r="D897" s="221" t="s">
        <v>185</v>
      </c>
      <c r="E897" s="227" t="s">
        <v>1</v>
      </c>
      <c r="F897" s="228" t="s">
        <v>699</v>
      </c>
      <c r="G897" s="226"/>
      <c r="H897" s="229">
        <v>-2</v>
      </c>
      <c r="I897" s="230"/>
      <c r="J897" s="226"/>
      <c r="K897" s="226"/>
      <c r="L897" s="231"/>
      <c r="M897" s="232"/>
      <c r="N897" s="233"/>
      <c r="O897" s="233"/>
      <c r="P897" s="233"/>
      <c r="Q897" s="233"/>
      <c r="R897" s="233"/>
      <c r="S897" s="233"/>
      <c r="T897" s="234"/>
      <c r="AT897" s="235" t="s">
        <v>185</v>
      </c>
      <c r="AU897" s="235" t="s">
        <v>87</v>
      </c>
      <c r="AV897" s="13" t="s">
        <v>87</v>
      </c>
      <c r="AW897" s="13" t="s">
        <v>34</v>
      </c>
      <c r="AX897" s="13" t="s">
        <v>78</v>
      </c>
      <c r="AY897" s="235" t="s">
        <v>174</v>
      </c>
    </row>
    <row r="898" spans="1:65" s="14" customFormat="1" ht="11.25">
      <c r="B898" s="236"/>
      <c r="C898" s="237"/>
      <c r="D898" s="221" t="s">
        <v>185</v>
      </c>
      <c r="E898" s="238" t="s">
        <v>1</v>
      </c>
      <c r="F898" s="239" t="s">
        <v>187</v>
      </c>
      <c r="G898" s="237"/>
      <c r="H898" s="240">
        <v>46</v>
      </c>
      <c r="I898" s="241"/>
      <c r="J898" s="237"/>
      <c r="K898" s="237"/>
      <c r="L898" s="242"/>
      <c r="M898" s="243"/>
      <c r="N898" s="244"/>
      <c r="O898" s="244"/>
      <c r="P898" s="244"/>
      <c r="Q898" s="244"/>
      <c r="R898" s="244"/>
      <c r="S898" s="244"/>
      <c r="T898" s="245"/>
      <c r="AT898" s="246" t="s">
        <v>185</v>
      </c>
      <c r="AU898" s="246" t="s">
        <v>87</v>
      </c>
      <c r="AV898" s="14" t="s">
        <v>181</v>
      </c>
      <c r="AW898" s="14" t="s">
        <v>34</v>
      </c>
      <c r="AX898" s="14" t="s">
        <v>85</v>
      </c>
      <c r="AY898" s="246" t="s">
        <v>174</v>
      </c>
    </row>
    <row r="899" spans="1:65" s="2" customFormat="1" ht="24" customHeight="1">
      <c r="A899" s="34"/>
      <c r="B899" s="35"/>
      <c r="C899" s="247" t="s">
        <v>961</v>
      </c>
      <c r="D899" s="247" t="s">
        <v>406</v>
      </c>
      <c r="E899" s="248" t="s">
        <v>962</v>
      </c>
      <c r="F899" s="249" t="s">
        <v>963</v>
      </c>
      <c r="G899" s="250" t="s">
        <v>179</v>
      </c>
      <c r="H899" s="251">
        <v>62</v>
      </c>
      <c r="I899" s="252"/>
      <c r="J899" s="253">
        <f>ROUND(I899*H899,2)</f>
        <v>0</v>
      </c>
      <c r="K899" s="249" t="s">
        <v>1</v>
      </c>
      <c r="L899" s="254"/>
      <c r="M899" s="255" t="s">
        <v>1</v>
      </c>
      <c r="N899" s="256" t="s">
        <v>43</v>
      </c>
      <c r="O899" s="71"/>
      <c r="P899" s="217">
        <f>O899*H899</f>
        <v>0</v>
      </c>
      <c r="Q899" s="217">
        <v>1.6</v>
      </c>
      <c r="R899" s="217">
        <f>Q899*H899</f>
        <v>99.2</v>
      </c>
      <c r="S899" s="217">
        <v>0</v>
      </c>
      <c r="T899" s="218">
        <f>S899*H899</f>
        <v>0</v>
      </c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R899" s="219" t="s">
        <v>241</v>
      </c>
      <c r="AT899" s="219" t="s">
        <v>406</v>
      </c>
      <c r="AU899" s="219" t="s">
        <v>87</v>
      </c>
      <c r="AY899" s="17" t="s">
        <v>174</v>
      </c>
      <c r="BE899" s="220">
        <f>IF(N899="základní",J899,0)</f>
        <v>0</v>
      </c>
      <c r="BF899" s="220">
        <f>IF(N899="snížená",J899,0)</f>
        <v>0</v>
      </c>
      <c r="BG899" s="220">
        <f>IF(N899="zákl. přenesená",J899,0)</f>
        <v>0</v>
      </c>
      <c r="BH899" s="220">
        <f>IF(N899="sníž. přenesená",J899,0)</f>
        <v>0</v>
      </c>
      <c r="BI899" s="220">
        <f>IF(N899="nulová",J899,0)</f>
        <v>0</v>
      </c>
      <c r="BJ899" s="17" t="s">
        <v>85</v>
      </c>
      <c r="BK899" s="220">
        <f>ROUND(I899*H899,2)</f>
        <v>0</v>
      </c>
      <c r="BL899" s="17" t="s">
        <v>181</v>
      </c>
      <c r="BM899" s="219" t="s">
        <v>964</v>
      </c>
    </row>
    <row r="900" spans="1:65" s="13" customFormat="1" ht="11.25">
      <c r="B900" s="225"/>
      <c r="C900" s="226"/>
      <c r="D900" s="221" t="s">
        <v>185</v>
      </c>
      <c r="E900" s="227" t="s">
        <v>1</v>
      </c>
      <c r="F900" s="228" t="s">
        <v>965</v>
      </c>
      <c r="G900" s="226"/>
      <c r="H900" s="229">
        <v>65</v>
      </c>
      <c r="I900" s="230"/>
      <c r="J900" s="226"/>
      <c r="K900" s="226"/>
      <c r="L900" s="231"/>
      <c r="M900" s="232"/>
      <c r="N900" s="233"/>
      <c r="O900" s="233"/>
      <c r="P900" s="233"/>
      <c r="Q900" s="233"/>
      <c r="R900" s="233"/>
      <c r="S900" s="233"/>
      <c r="T900" s="234"/>
      <c r="AT900" s="235" t="s">
        <v>185</v>
      </c>
      <c r="AU900" s="235" t="s">
        <v>87</v>
      </c>
      <c r="AV900" s="13" t="s">
        <v>87</v>
      </c>
      <c r="AW900" s="13" t="s">
        <v>34</v>
      </c>
      <c r="AX900" s="13" t="s">
        <v>78</v>
      </c>
      <c r="AY900" s="235" t="s">
        <v>174</v>
      </c>
    </row>
    <row r="901" spans="1:65" s="13" customFormat="1" ht="11.25">
      <c r="B901" s="225"/>
      <c r="C901" s="226"/>
      <c r="D901" s="221" t="s">
        <v>185</v>
      </c>
      <c r="E901" s="227" t="s">
        <v>1</v>
      </c>
      <c r="F901" s="228" t="s">
        <v>690</v>
      </c>
      <c r="G901" s="226"/>
      <c r="H901" s="229">
        <v>-1</v>
      </c>
      <c r="I901" s="230"/>
      <c r="J901" s="226"/>
      <c r="K901" s="226"/>
      <c r="L901" s="231"/>
      <c r="M901" s="232"/>
      <c r="N901" s="233"/>
      <c r="O901" s="233"/>
      <c r="P901" s="233"/>
      <c r="Q901" s="233"/>
      <c r="R901" s="233"/>
      <c r="S901" s="233"/>
      <c r="T901" s="234"/>
      <c r="AT901" s="235" t="s">
        <v>185</v>
      </c>
      <c r="AU901" s="235" t="s">
        <v>87</v>
      </c>
      <c r="AV901" s="13" t="s">
        <v>87</v>
      </c>
      <c r="AW901" s="13" t="s">
        <v>34</v>
      </c>
      <c r="AX901" s="13" t="s">
        <v>78</v>
      </c>
      <c r="AY901" s="235" t="s">
        <v>174</v>
      </c>
    </row>
    <row r="902" spans="1:65" s="13" customFormat="1" ht="11.25">
      <c r="B902" s="225"/>
      <c r="C902" s="226"/>
      <c r="D902" s="221" t="s">
        <v>185</v>
      </c>
      <c r="E902" s="227" t="s">
        <v>1</v>
      </c>
      <c r="F902" s="228" t="s">
        <v>699</v>
      </c>
      <c r="G902" s="226"/>
      <c r="H902" s="229">
        <v>-2</v>
      </c>
      <c r="I902" s="230"/>
      <c r="J902" s="226"/>
      <c r="K902" s="226"/>
      <c r="L902" s="231"/>
      <c r="M902" s="232"/>
      <c r="N902" s="233"/>
      <c r="O902" s="233"/>
      <c r="P902" s="233"/>
      <c r="Q902" s="233"/>
      <c r="R902" s="233"/>
      <c r="S902" s="233"/>
      <c r="T902" s="234"/>
      <c r="AT902" s="235" t="s">
        <v>185</v>
      </c>
      <c r="AU902" s="235" t="s">
        <v>87</v>
      </c>
      <c r="AV902" s="13" t="s">
        <v>87</v>
      </c>
      <c r="AW902" s="13" t="s">
        <v>34</v>
      </c>
      <c r="AX902" s="13" t="s">
        <v>78</v>
      </c>
      <c r="AY902" s="235" t="s">
        <v>174</v>
      </c>
    </row>
    <row r="903" spans="1:65" s="14" customFormat="1" ht="11.25">
      <c r="B903" s="236"/>
      <c r="C903" s="237"/>
      <c r="D903" s="221" t="s">
        <v>185</v>
      </c>
      <c r="E903" s="238" t="s">
        <v>1</v>
      </c>
      <c r="F903" s="239" t="s">
        <v>187</v>
      </c>
      <c r="G903" s="237"/>
      <c r="H903" s="240">
        <v>62</v>
      </c>
      <c r="I903" s="241"/>
      <c r="J903" s="237"/>
      <c r="K903" s="237"/>
      <c r="L903" s="242"/>
      <c r="M903" s="243"/>
      <c r="N903" s="244"/>
      <c r="O903" s="244"/>
      <c r="P903" s="244"/>
      <c r="Q903" s="244"/>
      <c r="R903" s="244"/>
      <c r="S903" s="244"/>
      <c r="T903" s="245"/>
      <c r="AT903" s="246" t="s">
        <v>185</v>
      </c>
      <c r="AU903" s="246" t="s">
        <v>87</v>
      </c>
      <c r="AV903" s="14" t="s">
        <v>181</v>
      </c>
      <c r="AW903" s="14" t="s">
        <v>34</v>
      </c>
      <c r="AX903" s="14" t="s">
        <v>85</v>
      </c>
      <c r="AY903" s="246" t="s">
        <v>174</v>
      </c>
    </row>
    <row r="904" spans="1:65" s="2" customFormat="1" ht="24" customHeight="1">
      <c r="A904" s="34"/>
      <c r="B904" s="35"/>
      <c r="C904" s="208" t="s">
        <v>966</v>
      </c>
      <c r="D904" s="208" t="s">
        <v>176</v>
      </c>
      <c r="E904" s="209" t="s">
        <v>967</v>
      </c>
      <c r="F904" s="210" t="s">
        <v>968</v>
      </c>
      <c r="G904" s="211" t="s">
        <v>179</v>
      </c>
      <c r="H904" s="212">
        <v>1</v>
      </c>
      <c r="I904" s="213"/>
      <c r="J904" s="214">
        <f>ROUND(I904*H904,2)</f>
        <v>0</v>
      </c>
      <c r="K904" s="210" t="s">
        <v>180</v>
      </c>
      <c r="L904" s="39"/>
      <c r="M904" s="215" t="s">
        <v>1</v>
      </c>
      <c r="N904" s="216" t="s">
        <v>43</v>
      </c>
      <c r="O904" s="71"/>
      <c r="P904" s="217">
        <f>O904*H904</f>
        <v>0</v>
      </c>
      <c r="Q904" s="217">
        <v>0.10833</v>
      </c>
      <c r="R904" s="217">
        <f>Q904*H904</f>
        <v>0.10833</v>
      </c>
      <c r="S904" s="217">
        <v>0</v>
      </c>
      <c r="T904" s="218">
        <f>S904*H904</f>
        <v>0</v>
      </c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R904" s="219" t="s">
        <v>181</v>
      </c>
      <c r="AT904" s="219" t="s">
        <v>176</v>
      </c>
      <c r="AU904" s="219" t="s">
        <v>87</v>
      </c>
      <c r="AY904" s="17" t="s">
        <v>174</v>
      </c>
      <c r="BE904" s="220">
        <f>IF(N904="základní",J904,0)</f>
        <v>0</v>
      </c>
      <c r="BF904" s="220">
        <f>IF(N904="snížená",J904,0)</f>
        <v>0</v>
      </c>
      <c r="BG904" s="220">
        <f>IF(N904="zákl. přenesená",J904,0)</f>
        <v>0</v>
      </c>
      <c r="BH904" s="220">
        <f>IF(N904="sníž. přenesená",J904,0)</f>
        <v>0</v>
      </c>
      <c r="BI904" s="220">
        <f>IF(N904="nulová",J904,0)</f>
        <v>0</v>
      </c>
      <c r="BJ904" s="17" t="s">
        <v>85</v>
      </c>
      <c r="BK904" s="220">
        <f>ROUND(I904*H904,2)</f>
        <v>0</v>
      </c>
      <c r="BL904" s="17" t="s">
        <v>181</v>
      </c>
      <c r="BM904" s="219" t="s">
        <v>969</v>
      </c>
    </row>
    <row r="905" spans="1:65" s="2" customFormat="1" ht="29.25">
      <c r="A905" s="34"/>
      <c r="B905" s="35"/>
      <c r="C905" s="36"/>
      <c r="D905" s="221" t="s">
        <v>183</v>
      </c>
      <c r="E905" s="36"/>
      <c r="F905" s="222" t="s">
        <v>970</v>
      </c>
      <c r="G905" s="36"/>
      <c r="H905" s="36"/>
      <c r="I905" s="122"/>
      <c r="J905" s="36"/>
      <c r="K905" s="36"/>
      <c r="L905" s="39"/>
      <c r="M905" s="223"/>
      <c r="N905" s="224"/>
      <c r="O905" s="71"/>
      <c r="P905" s="71"/>
      <c r="Q905" s="71"/>
      <c r="R905" s="71"/>
      <c r="S905" s="71"/>
      <c r="T905" s="72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T905" s="17" t="s">
        <v>183</v>
      </c>
      <c r="AU905" s="17" t="s">
        <v>87</v>
      </c>
    </row>
    <row r="906" spans="1:65" s="13" customFormat="1" ht="11.25">
      <c r="B906" s="225"/>
      <c r="C906" s="226"/>
      <c r="D906" s="221" t="s">
        <v>185</v>
      </c>
      <c r="E906" s="227" t="s">
        <v>1</v>
      </c>
      <c r="F906" s="228" t="s">
        <v>971</v>
      </c>
      <c r="G906" s="226"/>
      <c r="H906" s="229">
        <v>1</v>
      </c>
      <c r="I906" s="230"/>
      <c r="J906" s="226"/>
      <c r="K906" s="226"/>
      <c r="L906" s="231"/>
      <c r="M906" s="232"/>
      <c r="N906" s="233"/>
      <c r="O906" s="233"/>
      <c r="P906" s="233"/>
      <c r="Q906" s="233"/>
      <c r="R906" s="233"/>
      <c r="S906" s="233"/>
      <c r="T906" s="234"/>
      <c r="AT906" s="235" t="s">
        <v>185</v>
      </c>
      <c r="AU906" s="235" t="s">
        <v>87</v>
      </c>
      <c r="AV906" s="13" t="s">
        <v>87</v>
      </c>
      <c r="AW906" s="13" t="s">
        <v>34</v>
      </c>
      <c r="AX906" s="13" t="s">
        <v>78</v>
      </c>
      <c r="AY906" s="235" t="s">
        <v>174</v>
      </c>
    </row>
    <row r="907" spans="1:65" s="14" customFormat="1" ht="11.25">
      <c r="B907" s="236"/>
      <c r="C907" s="237"/>
      <c r="D907" s="221" t="s">
        <v>185</v>
      </c>
      <c r="E907" s="238" t="s">
        <v>1</v>
      </c>
      <c r="F907" s="239" t="s">
        <v>187</v>
      </c>
      <c r="G907" s="237"/>
      <c r="H907" s="240">
        <v>1</v>
      </c>
      <c r="I907" s="241"/>
      <c r="J907" s="237"/>
      <c r="K907" s="237"/>
      <c r="L907" s="242"/>
      <c r="M907" s="243"/>
      <c r="N907" s="244"/>
      <c r="O907" s="244"/>
      <c r="P907" s="244"/>
      <c r="Q907" s="244"/>
      <c r="R907" s="244"/>
      <c r="S907" s="244"/>
      <c r="T907" s="245"/>
      <c r="AT907" s="246" t="s">
        <v>185</v>
      </c>
      <c r="AU907" s="246" t="s">
        <v>87</v>
      </c>
      <c r="AV907" s="14" t="s">
        <v>181</v>
      </c>
      <c r="AW907" s="14" t="s">
        <v>34</v>
      </c>
      <c r="AX907" s="14" t="s">
        <v>85</v>
      </c>
      <c r="AY907" s="246" t="s">
        <v>174</v>
      </c>
    </row>
    <row r="908" spans="1:65" s="2" customFormat="1" ht="24" customHeight="1">
      <c r="A908" s="34"/>
      <c r="B908" s="35"/>
      <c r="C908" s="208" t="s">
        <v>972</v>
      </c>
      <c r="D908" s="208" t="s">
        <v>176</v>
      </c>
      <c r="E908" s="209" t="s">
        <v>973</v>
      </c>
      <c r="F908" s="210" t="s">
        <v>974</v>
      </c>
      <c r="G908" s="211" t="s">
        <v>179</v>
      </c>
      <c r="H908" s="212">
        <v>1</v>
      </c>
      <c r="I908" s="213"/>
      <c r="J908" s="214">
        <f>ROUND(I908*H908,2)</f>
        <v>0</v>
      </c>
      <c r="K908" s="210" t="s">
        <v>180</v>
      </c>
      <c r="L908" s="39"/>
      <c r="M908" s="215" t="s">
        <v>1</v>
      </c>
      <c r="N908" s="216" t="s">
        <v>43</v>
      </c>
      <c r="O908" s="71"/>
      <c r="P908" s="217">
        <f>O908*H908</f>
        <v>0</v>
      </c>
      <c r="Q908" s="217">
        <v>1.2120000000000001E-2</v>
      </c>
      <c r="R908" s="217">
        <f>Q908*H908</f>
        <v>1.2120000000000001E-2</v>
      </c>
      <c r="S908" s="217">
        <v>0</v>
      </c>
      <c r="T908" s="218">
        <f>S908*H908</f>
        <v>0</v>
      </c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R908" s="219" t="s">
        <v>181</v>
      </c>
      <c r="AT908" s="219" t="s">
        <v>176</v>
      </c>
      <c r="AU908" s="219" t="s">
        <v>87</v>
      </c>
      <c r="AY908" s="17" t="s">
        <v>174</v>
      </c>
      <c r="BE908" s="220">
        <f>IF(N908="základní",J908,0)</f>
        <v>0</v>
      </c>
      <c r="BF908" s="220">
        <f>IF(N908="snížená",J908,0)</f>
        <v>0</v>
      </c>
      <c r="BG908" s="220">
        <f>IF(N908="zákl. přenesená",J908,0)</f>
        <v>0</v>
      </c>
      <c r="BH908" s="220">
        <f>IF(N908="sníž. přenesená",J908,0)</f>
        <v>0</v>
      </c>
      <c r="BI908" s="220">
        <f>IF(N908="nulová",J908,0)</f>
        <v>0</v>
      </c>
      <c r="BJ908" s="17" t="s">
        <v>85</v>
      </c>
      <c r="BK908" s="220">
        <f>ROUND(I908*H908,2)</f>
        <v>0</v>
      </c>
      <c r="BL908" s="17" t="s">
        <v>181</v>
      </c>
      <c r="BM908" s="219" t="s">
        <v>975</v>
      </c>
    </row>
    <row r="909" spans="1:65" s="2" customFormat="1" ht="19.5">
      <c r="A909" s="34"/>
      <c r="B909" s="35"/>
      <c r="C909" s="36"/>
      <c r="D909" s="221" t="s">
        <v>183</v>
      </c>
      <c r="E909" s="36"/>
      <c r="F909" s="222" t="s">
        <v>976</v>
      </c>
      <c r="G909" s="36"/>
      <c r="H909" s="36"/>
      <c r="I909" s="122"/>
      <c r="J909" s="36"/>
      <c r="K909" s="36"/>
      <c r="L909" s="39"/>
      <c r="M909" s="223"/>
      <c r="N909" s="224"/>
      <c r="O909" s="71"/>
      <c r="P909" s="71"/>
      <c r="Q909" s="71"/>
      <c r="R909" s="71"/>
      <c r="S909" s="71"/>
      <c r="T909" s="72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T909" s="17" t="s">
        <v>183</v>
      </c>
      <c r="AU909" s="17" t="s">
        <v>87</v>
      </c>
    </row>
    <row r="910" spans="1:65" s="13" customFormat="1" ht="11.25">
      <c r="B910" s="225"/>
      <c r="C910" s="226"/>
      <c r="D910" s="221" t="s">
        <v>185</v>
      </c>
      <c r="E910" s="227" t="s">
        <v>1</v>
      </c>
      <c r="F910" s="228" t="s">
        <v>971</v>
      </c>
      <c r="G910" s="226"/>
      <c r="H910" s="229">
        <v>1</v>
      </c>
      <c r="I910" s="230"/>
      <c r="J910" s="226"/>
      <c r="K910" s="226"/>
      <c r="L910" s="231"/>
      <c r="M910" s="232"/>
      <c r="N910" s="233"/>
      <c r="O910" s="233"/>
      <c r="P910" s="233"/>
      <c r="Q910" s="233"/>
      <c r="R910" s="233"/>
      <c r="S910" s="233"/>
      <c r="T910" s="234"/>
      <c r="AT910" s="235" t="s">
        <v>185</v>
      </c>
      <c r="AU910" s="235" t="s">
        <v>87</v>
      </c>
      <c r="AV910" s="13" t="s">
        <v>87</v>
      </c>
      <c r="AW910" s="13" t="s">
        <v>34</v>
      </c>
      <c r="AX910" s="13" t="s">
        <v>78</v>
      </c>
      <c r="AY910" s="235" t="s">
        <v>174</v>
      </c>
    </row>
    <row r="911" spans="1:65" s="14" customFormat="1" ht="11.25">
      <c r="B911" s="236"/>
      <c r="C911" s="237"/>
      <c r="D911" s="221" t="s">
        <v>185</v>
      </c>
      <c r="E911" s="238" t="s">
        <v>1</v>
      </c>
      <c r="F911" s="239" t="s">
        <v>187</v>
      </c>
      <c r="G911" s="237"/>
      <c r="H911" s="240">
        <v>1</v>
      </c>
      <c r="I911" s="241"/>
      <c r="J911" s="237"/>
      <c r="K911" s="237"/>
      <c r="L911" s="242"/>
      <c r="M911" s="243"/>
      <c r="N911" s="244"/>
      <c r="O911" s="244"/>
      <c r="P911" s="244"/>
      <c r="Q911" s="244"/>
      <c r="R911" s="244"/>
      <c r="S911" s="244"/>
      <c r="T911" s="245"/>
      <c r="AT911" s="246" t="s">
        <v>185</v>
      </c>
      <c r="AU911" s="246" t="s">
        <v>87</v>
      </c>
      <c r="AV911" s="14" t="s">
        <v>181</v>
      </c>
      <c r="AW911" s="14" t="s">
        <v>34</v>
      </c>
      <c r="AX911" s="14" t="s">
        <v>85</v>
      </c>
      <c r="AY911" s="246" t="s">
        <v>174</v>
      </c>
    </row>
    <row r="912" spans="1:65" s="2" customFormat="1" ht="24" customHeight="1">
      <c r="A912" s="34"/>
      <c r="B912" s="35"/>
      <c r="C912" s="208" t="s">
        <v>977</v>
      </c>
      <c r="D912" s="208" t="s">
        <v>176</v>
      </c>
      <c r="E912" s="209" t="s">
        <v>978</v>
      </c>
      <c r="F912" s="210" t="s">
        <v>979</v>
      </c>
      <c r="G912" s="211" t="s">
        <v>179</v>
      </c>
      <c r="H912" s="212">
        <v>1</v>
      </c>
      <c r="I912" s="213"/>
      <c r="J912" s="214">
        <f>ROUND(I912*H912,2)</f>
        <v>0</v>
      </c>
      <c r="K912" s="210" t="s">
        <v>180</v>
      </c>
      <c r="L912" s="39"/>
      <c r="M912" s="215" t="s">
        <v>1</v>
      </c>
      <c r="N912" s="216" t="s">
        <v>43</v>
      </c>
      <c r="O912" s="71"/>
      <c r="P912" s="217">
        <f>O912*H912</f>
        <v>0</v>
      </c>
      <c r="Q912" s="217">
        <v>0</v>
      </c>
      <c r="R912" s="217">
        <f>Q912*H912</f>
        <v>0</v>
      </c>
      <c r="S912" s="217">
        <v>0</v>
      </c>
      <c r="T912" s="218">
        <f>S912*H912</f>
        <v>0</v>
      </c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R912" s="219" t="s">
        <v>181</v>
      </c>
      <c r="AT912" s="219" t="s">
        <v>176</v>
      </c>
      <c r="AU912" s="219" t="s">
        <v>87</v>
      </c>
      <c r="AY912" s="17" t="s">
        <v>174</v>
      </c>
      <c r="BE912" s="220">
        <f>IF(N912="základní",J912,0)</f>
        <v>0</v>
      </c>
      <c r="BF912" s="220">
        <f>IF(N912="snížená",J912,0)</f>
        <v>0</v>
      </c>
      <c r="BG912" s="220">
        <f>IF(N912="zákl. přenesená",J912,0)</f>
        <v>0</v>
      </c>
      <c r="BH912" s="220">
        <f>IF(N912="sníž. přenesená",J912,0)</f>
        <v>0</v>
      </c>
      <c r="BI912" s="220">
        <f>IF(N912="nulová",J912,0)</f>
        <v>0</v>
      </c>
      <c r="BJ912" s="17" t="s">
        <v>85</v>
      </c>
      <c r="BK912" s="220">
        <f>ROUND(I912*H912,2)</f>
        <v>0</v>
      </c>
      <c r="BL912" s="17" t="s">
        <v>181</v>
      </c>
      <c r="BM912" s="219" t="s">
        <v>980</v>
      </c>
    </row>
    <row r="913" spans="1:65" s="2" customFormat="1" ht="19.5">
      <c r="A913" s="34"/>
      <c r="B913" s="35"/>
      <c r="C913" s="36"/>
      <c r="D913" s="221" t="s">
        <v>183</v>
      </c>
      <c r="E913" s="36"/>
      <c r="F913" s="222" t="s">
        <v>981</v>
      </c>
      <c r="G913" s="36"/>
      <c r="H913" s="36"/>
      <c r="I913" s="122"/>
      <c r="J913" s="36"/>
      <c r="K913" s="36"/>
      <c r="L913" s="39"/>
      <c r="M913" s="223"/>
      <c r="N913" s="224"/>
      <c r="O913" s="71"/>
      <c r="P913" s="71"/>
      <c r="Q913" s="71"/>
      <c r="R913" s="71"/>
      <c r="S913" s="71"/>
      <c r="T913" s="72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T913" s="17" t="s">
        <v>183</v>
      </c>
      <c r="AU913" s="17" t="s">
        <v>87</v>
      </c>
    </row>
    <row r="914" spans="1:65" s="13" customFormat="1" ht="11.25">
      <c r="B914" s="225"/>
      <c r="C914" s="226"/>
      <c r="D914" s="221" t="s">
        <v>185</v>
      </c>
      <c r="E914" s="227" t="s">
        <v>1</v>
      </c>
      <c r="F914" s="228" t="s">
        <v>971</v>
      </c>
      <c r="G914" s="226"/>
      <c r="H914" s="229">
        <v>1</v>
      </c>
      <c r="I914" s="230"/>
      <c r="J914" s="226"/>
      <c r="K914" s="226"/>
      <c r="L914" s="231"/>
      <c r="M914" s="232"/>
      <c r="N914" s="233"/>
      <c r="O914" s="233"/>
      <c r="P914" s="233"/>
      <c r="Q914" s="233"/>
      <c r="R914" s="233"/>
      <c r="S914" s="233"/>
      <c r="T914" s="234"/>
      <c r="AT914" s="235" t="s">
        <v>185</v>
      </c>
      <c r="AU914" s="235" t="s">
        <v>87</v>
      </c>
      <c r="AV914" s="13" t="s">
        <v>87</v>
      </c>
      <c r="AW914" s="13" t="s">
        <v>34</v>
      </c>
      <c r="AX914" s="13" t="s">
        <v>78</v>
      </c>
      <c r="AY914" s="235" t="s">
        <v>174</v>
      </c>
    </row>
    <row r="915" spans="1:65" s="14" customFormat="1" ht="11.25">
      <c r="B915" s="236"/>
      <c r="C915" s="237"/>
      <c r="D915" s="221" t="s">
        <v>185</v>
      </c>
      <c r="E915" s="238" t="s">
        <v>1</v>
      </c>
      <c r="F915" s="239" t="s">
        <v>187</v>
      </c>
      <c r="G915" s="237"/>
      <c r="H915" s="240">
        <v>1</v>
      </c>
      <c r="I915" s="241"/>
      <c r="J915" s="237"/>
      <c r="K915" s="237"/>
      <c r="L915" s="242"/>
      <c r="M915" s="243"/>
      <c r="N915" s="244"/>
      <c r="O915" s="244"/>
      <c r="P915" s="244"/>
      <c r="Q915" s="244"/>
      <c r="R915" s="244"/>
      <c r="S915" s="244"/>
      <c r="T915" s="245"/>
      <c r="AT915" s="246" t="s">
        <v>185</v>
      </c>
      <c r="AU915" s="246" t="s">
        <v>87</v>
      </c>
      <c r="AV915" s="14" t="s">
        <v>181</v>
      </c>
      <c r="AW915" s="14" t="s">
        <v>34</v>
      </c>
      <c r="AX915" s="14" t="s">
        <v>85</v>
      </c>
      <c r="AY915" s="246" t="s">
        <v>174</v>
      </c>
    </row>
    <row r="916" spans="1:65" s="2" customFormat="1" ht="24" customHeight="1">
      <c r="A916" s="34"/>
      <c r="B916" s="35"/>
      <c r="C916" s="208" t="s">
        <v>982</v>
      </c>
      <c r="D916" s="208" t="s">
        <v>176</v>
      </c>
      <c r="E916" s="209" t="s">
        <v>983</v>
      </c>
      <c r="F916" s="210" t="s">
        <v>984</v>
      </c>
      <c r="G916" s="211" t="s">
        <v>179</v>
      </c>
      <c r="H916" s="212">
        <v>1</v>
      </c>
      <c r="I916" s="213"/>
      <c r="J916" s="214">
        <f>ROUND(I916*H916,2)</f>
        <v>0</v>
      </c>
      <c r="K916" s="210" t="s">
        <v>180</v>
      </c>
      <c r="L916" s="39"/>
      <c r="M916" s="215" t="s">
        <v>1</v>
      </c>
      <c r="N916" s="216" t="s">
        <v>43</v>
      </c>
      <c r="O916" s="71"/>
      <c r="P916" s="217">
        <f>O916*H916</f>
        <v>0</v>
      </c>
      <c r="Q916" s="217">
        <v>0.21007999999999999</v>
      </c>
      <c r="R916" s="217">
        <f>Q916*H916</f>
        <v>0.21007999999999999</v>
      </c>
      <c r="S916" s="217">
        <v>0</v>
      </c>
      <c r="T916" s="218">
        <f>S916*H916</f>
        <v>0</v>
      </c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R916" s="219" t="s">
        <v>181</v>
      </c>
      <c r="AT916" s="219" t="s">
        <v>176</v>
      </c>
      <c r="AU916" s="219" t="s">
        <v>87</v>
      </c>
      <c r="AY916" s="17" t="s">
        <v>174</v>
      </c>
      <c r="BE916" s="220">
        <f>IF(N916="základní",J916,0)</f>
        <v>0</v>
      </c>
      <c r="BF916" s="220">
        <f>IF(N916="snížená",J916,0)</f>
        <v>0</v>
      </c>
      <c r="BG916" s="220">
        <f>IF(N916="zákl. přenesená",J916,0)</f>
        <v>0</v>
      </c>
      <c r="BH916" s="220">
        <f>IF(N916="sníž. přenesená",J916,0)</f>
        <v>0</v>
      </c>
      <c r="BI916" s="220">
        <f>IF(N916="nulová",J916,0)</f>
        <v>0</v>
      </c>
      <c r="BJ916" s="17" t="s">
        <v>85</v>
      </c>
      <c r="BK916" s="220">
        <f>ROUND(I916*H916,2)</f>
        <v>0</v>
      </c>
      <c r="BL916" s="17" t="s">
        <v>181</v>
      </c>
      <c r="BM916" s="219" t="s">
        <v>985</v>
      </c>
    </row>
    <row r="917" spans="1:65" s="2" customFormat="1" ht="29.25">
      <c r="A917" s="34"/>
      <c r="B917" s="35"/>
      <c r="C917" s="36"/>
      <c r="D917" s="221" t="s">
        <v>183</v>
      </c>
      <c r="E917" s="36"/>
      <c r="F917" s="222" t="s">
        <v>986</v>
      </c>
      <c r="G917" s="36"/>
      <c r="H917" s="36"/>
      <c r="I917" s="122"/>
      <c r="J917" s="36"/>
      <c r="K917" s="36"/>
      <c r="L917" s="39"/>
      <c r="M917" s="223"/>
      <c r="N917" s="224"/>
      <c r="O917" s="71"/>
      <c r="P917" s="71"/>
      <c r="Q917" s="71"/>
      <c r="R917" s="71"/>
      <c r="S917" s="71"/>
      <c r="T917" s="72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T917" s="17" t="s">
        <v>183</v>
      </c>
      <c r="AU917" s="17" t="s">
        <v>87</v>
      </c>
    </row>
    <row r="918" spans="1:65" s="13" customFormat="1" ht="11.25">
      <c r="B918" s="225"/>
      <c r="C918" s="226"/>
      <c r="D918" s="221" t="s">
        <v>185</v>
      </c>
      <c r="E918" s="227" t="s">
        <v>1</v>
      </c>
      <c r="F918" s="228" t="s">
        <v>971</v>
      </c>
      <c r="G918" s="226"/>
      <c r="H918" s="229">
        <v>1</v>
      </c>
      <c r="I918" s="230"/>
      <c r="J918" s="226"/>
      <c r="K918" s="226"/>
      <c r="L918" s="231"/>
      <c r="M918" s="232"/>
      <c r="N918" s="233"/>
      <c r="O918" s="233"/>
      <c r="P918" s="233"/>
      <c r="Q918" s="233"/>
      <c r="R918" s="233"/>
      <c r="S918" s="233"/>
      <c r="T918" s="234"/>
      <c r="AT918" s="235" t="s">
        <v>185</v>
      </c>
      <c r="AU918" s="235" t="s">
        <v>87</v>
      </c>
      <c r="AV918" s="13" t="s">
        <v>87</v>
      </c>
      <c r="AW918" s="13" t="s">
        <v>34</v>
      </c>
      <c r="AX918" s="13" t="s">
        <v>78</v>
      </c>
      <c r="AY918" s="235" t="s">
        <v>174</v>
      </c>
    </row>
    <row r="919" spans="1:65" s="14" customFormat="1" ht="11.25">
      <c r="B919" s="236"/>
      <c r="C919" s="237"/>
      <c r="D919" s="221" t="s">
        <v>185</v>
      </c>
      <c r="E919" s="238" t="s">
        <v>1</v>
      </c>
      <c r="F919" s="239" t="s">
        <v>187</v>
      </c>
      <c r="G919" s="237"/>
      <c r="H919" s="240">
        <v>1</v>
      </c>
      <c r="I919" s="241"/>
      <c r="J919" s="237"/>
      <c r="K919" s="237"/>
      <c r="L919" s="242"/>
      <c r="M919" s="243"/>
      <c r="N919" s="244"/>
      <c r="O919" s="244"/>
      <c r="P919" s="244"/>
      <c r="Q919" s="244"/>
      <c r="R919" s="244"/>
      <c r="S919" s="244"/>
      <c r="T919" s="245"/>
      <c r="AT919" s="246" t="s">
        <v>185</v>
      </c>
      <c r="AU919" s="246" t="s">
        <v>87</v>
      </c>
      <c r="AV919" s="14" t="s">
        <v>181</v>
      </c>
      <c r="AW919" s="14" t="s">
        <v>34</v>
      </c>
      <c r="AX919" s="14" t="s">
        <v>85</v>
      </c>
      <c r="AY919" s="246" t="s">
        <v>174</v>
      </c>
    </row>
    <row r="920" spans="1:65" s="2" customFormat="1" ht="24" customHeight="1">
      <c r="A920" s="34"/>
      <c r="B920" s="35"/>
      <c r="C920" s="208" t="s">
        <v>987</v>
      </c>
      <c r="D920" s="208" t="s">
        <v>176</v>
      </c>
      <c r="E920" s="209" t="s">
        <v>988</v>
      </c>
      <c r="F920" s="210" t="s">
        <v>989</v>
      </c>
      <c r="G920" s="211" t="s">
        <v>179</v>
      </c>
      <c r="H920" s="212">
        <v>108</v>
      </c>
      <c r="I920" s="213"/>
      <c r="J920" s="214">
        <f>ROUND(I920*H920,2)</f>
        <v>0</v>
      </c>
      <c r="K920" s="210" t="s">
        <v>180</v>
      </c>
      <c r="L920" s="39"/>
      <c r="M920" s="215" t="s">
        <v>1</v>
      </c>
      <c r="N920" s="216" t="s">
        <v>43</v>
      </c>
      <c r="O920" s="71"/>
      <c r="P920" s="217">
        <f>O920*H920</f>
        <v>0</v>
      </c>
      <c r="Q920" s="217">
        <v>0.21734000000000001</v>
      </c>
      <c r="R920" s="217">
        <f>Q920*H920</f>
        <v>23.472719999999999</v>
      </c>
      <c r="S920" s="217">
        <v>0</v>
      </c>
      <c r="T920" s="218">
        <f>S920*H920</f>
        <v>0</v>
      </c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R920" s="219" t="s">
        <v>181</v>
      </c>
      <c r="AT920" s="219" t="s">
        <v>176</v>
      </c>
      <c r="AU920" s="219" t="s">
        <v>87</v>
      </c>
      <c r="AY920" s="17" t="s">
        <v>174</v>
      </c>
      <c r="BE920" s="220">
        <f>IF(N920="základní",J920,0)</f>
        <v>0</v>
      </c>
      <c r="BF920" s="220">
        <f>IF(N920="snížená",J920,0)</f>
        <v>0</v>
      </c>
      <c r="BG920" s="220">
        <f>IF(N920="zákl. přenesená",J920,0)</f>
        <v>0</v>
      </c>
      <c r="BH920" s="220">
        <f>IF(N920="sníž. přenesená",J920,0)</f>
        <v>0</v>
      </c>
      <c r="BI920" s="220">
        <f>IF(N920="nulová",J920,0)</f>
        <v>0</v>
      </c>
      <c r="BJ920" s="17" t="s">
        <v>85</v>
      </c>
      <c r="BK920" s="220">
        <f>ROUND(I920*H920,2)</f>
        <v>0</v>
      </c>
      <c r="BL920" s="17" t="s">
        <v>181</v>
      </c>
      <c r="BM920" s="219" t="s">
        <v>990</v>
      </c>
    </row>
    <row r="921" spans="1:65" s="2" customFormat="1" ht="19.5">
      <c r="A921" s="34"/>
      <c r="B921" s="35"/>
      <c r="C921" s="36"/>
      <c r="D921" s="221" t="s">
        <v>183</v>
      </c>
      <c r="E921" s="36"/>
      <c r="F921" s="222" t="s">
        <v>991</v>
      </c>
      <c r="G921" s="36"/>
      <c r="H921" s="36"/>
      <c r="I921" s="122"/>
      <c r="J921" s="36"/>
      <c r="K921" s="36"/>
      <c r="L921" s="39"/>
      <c r="M921" s="223"/>
      <c r="N921" s="224"/>
      <c r="O921" s="71"/>
      <c r="P921" s="71"/>
      <c r="Q921" s="71"/>
      <c r="R921" s="71"/>
      <c r="S921" s="71"/>
      <c r="T921" s="72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T921" s="17" t="s">
        <v>183</v>
      </c>
      <c r="AU921" s="17" t="s">
        <v>87</v>
      </c>
    </row>
    <row r="922" spans="1:65" s="13" customFormat="1" ht="11.25">
      <c r="B922" s="225"/>
      <c r="C922" s="226"/>
      <c r="D922" s="221" t="s">
        <v>185</v>
      </c>
      <c r="E922" s="227" t="s">
        <v>1</v>
      </c>
      <c r="F922" s="228" t="s">
        <v>992</v>
      </c>
      <c r="G922" s="226"/>
      <c r="H922" s="229">
        <v>114</v>
      </c>
      <c r="I922" s="230"/>
      <c r="J922" s="226"/>
      <c r="K922" s="226"/>
      <c r="L922" s="231"/>
      <c r="M922" s="232"/>
      <c r="N922" s="233"/>
      <c r="O922" s="233"/>
      <c r="P922" s="233"/>
      <c r="Q922" s="233"/>
      <c r="R922" s="233"/>
      <c r="S922" s="233"/>
      <c r="T922" s="234"/>
      <c r="AT922" s="235" t="s">
        <v>185</v>
      </c>
      <c r="AU922" s="235" t="s">
        <v>87</v>
      </c>
      <c r="AV922" s="13" t="s">
        <v>87</v>
      </c>
      <c r="AW922" s="13" t="s">
        <v>34</v>
      </c>
      <c r="AX922" s="13" t="s">
        <v>78</v>
      </c>
      <c r="AY922" s="235" t="s">
        <v>174</v>
      </c>
    </row>
    <row r="923" spans="1:65" s="13" customFormat="1" ht="11.25">
      <c r="B923" s="225"/>
      <c r="C923" s="226"/>
      <c r="D923" s="221" t="s">
        <v>185</v>
      </c>
      <c r="E923" s="227" t="s">
        <v>1</v>
      </c>
      <c r="F923" s="228" t="s">
        <v>687</v>
      </c>
      <c r="G923" s="226"/>
      <c r="H923" s="229">
        <v>-2</v>
      </c>
      <c r="I923" s="230"/>
      <c r="J923" s="226"/>
      <c r="K923" s="226"/>
      <c r="L923" s="231"/>
      <c r="M923" s="232"/>
      <c r="N923" s="233"/>
      <c r="O923" s="233"/>
      <c r="P923" s="233"/>
      <c r="Q923" s="233"/>
      <c r="R923" s="233"/>
      <c r="S923" s="233"/>
      <c r="T923" s="234"/>
      <c r="AT923" s="235" t="s">
        <v>185</v>
      </c>
      <c r="AU923" s="235" t="s">
        <v>87</v>
      </c>
      <c r="AV923" s="13" t="s">
        <v>87</v>
      </c>
      <c r="AW923" s="13" t="s">
        <v>34</v>
      </c>
      <c r="AX923" s="13" t="s">
        <v>78</v>
      </c>
      <c r="AY923" s="235" t="s">
        <v>174</v>
      </c>
    </row>
    <row r="924" spans="1:65" s="13" customFormat="1" ht="11.25">
      <c r="B924" s="225"/>
      <c r="C924" s="226"/>
      <c r="D924" s="221" t="s">
        <v>185</v>
      </c>
      <c r="E924" s="227" t="s">
        <v>1</v>
      </c>
      <c r="F924" s="228" t="s">
        <v>924</v>
      </c>
      <c r="G924" s="226"/>
      <c r="H924" s="229">
        <v>-4</v>
      </c>
      <c r="I924" s="230"/>
      <c r="J924" s="226"/>
      <c r="K924" s="226"/>
      <c r="L924" s="231"/>
      <c r="M924" s="232"/>
      <c r="N924" s="233"/>
      <c r="O924" s="233"/>
      <c r="P924" s="233"/>
      <c r="Q924" s="233"/>
      <c r="R924" s="233"/>
      <c r="S924" s="233"/>
      <c r="T924" s="234"/>
      <c r="AT924" s="235" t="s">
        <v>185</v>
      </c>
      <c r="AU924" s="235" t="s">
        <v>87</v>
      </c>
      <c r="AV924" s="13" t="s">
        <v>87</v>
      </c>
      <c r="AW924" s="13" t="s">
        <v>34</v>
      </c>
      <c r="AX924" s="13" t="s">
        <v>78</v>
      </c>
      <c r="AY924" s="235" t="s">
        <v>174</v>
      </c>
    </row>
    <row r="925" spans="1:65" s="14" customFormat="1" ht="11.25">
      <c r="B925" s="236"/>
      <c r="C925" s="237"/>
      <c r="D925" s="221" t="s">
        <v>185</v>
      </c>
      <c r="E925" s="238" t="s">
        <v>1</v>
      </c>
      <c r="F925" s="239" t="s">
        <v>187</v>
      </c>
      <c r="G925" s="237"/>
      <c r="H925" s="240">
        <v>108</v>
      </c>
      <c r="I925" s="241"/>
      <c r="J925" s="237"/>
      <c r="K925" s="237"/>
      <c r="L925" s="242"/>
      <c r="M925" s="243"/>
      <c r="N925" s="244"/>
      <c r="O925" s="244"/>
      <c r="P925" s="244"/>
      <c r="Q925" s="244"/>
      <c r="R925" s="244"/>
      <c r="S925" s="244"/>
      <c r="T925" s="245"/>
      <c r="AT925" s="246" t="s">
        <v>185</v>
      </c>
      <c r="AU925" s="246" t="s">
        <v>87</v>
      </c>
      <c r="AV925" s="14" t="s">
        <v>181</v>
      </c>
      <c r="AW925" s="14" t="s">
        <v>34</v>
      </c>
      <c r="AX925" s="14" t="s">
        <v>85</v>
      </c>
      <c r="AY925" s="246" t="s">
        <v>174</v>
      </c>
    </row>
    <row r="926" spans="1:65" s="2" customFormat="1" ht="24" customHeight="1">
      <c r="A926" s="34"/>
      <c r="B926" s="35"/>
      <c r="C926" s="247" t="s">
        <v>993</v>
      </c>
      <c r="D926" s="247" t="s">
        <v>406</v>
      </c>
      <c r="E926" s="248" t="s">
        <v>994</v>
      </c>
      <c r="F926" s="249" t="s">
        <v>995</v>
      </c>
      <c r="G926" s="250" t="s">
        <v>179</v>
      </c>
      <c r="H926" s="251">
        <v>108</v>
      </c>
      <c r="I926" s="252"/>
      <c r="J926" s="253">
        <f>ROUND(I926*H926,2)</f>
        <v>0</v>
      </c>
      <c r="K926" s="249" t="s">
        <v>180</v>
      </c>
      <c r="L926" s="254"/>
      <c r="M926" s="255" t="s">
        <v>1</v>
      </c>
      <c r="N926" s="256" t="s">
        <v>43</v>
      </c>
      <c r="O926" s="71"/>
      <c r="P926" s="217">
        <f>O926*H926</f>
        <v>0</v>
      </c>
      <c r="Q926" s="217">
        <v>0.19600000000000001</v>
      </c>
      <c r="R926" s="217">
        <f>Q926*H926</f>
        <v>21.167999999999999</v>
      </c>
      <c r="S926" s="217">
        <v>0</v>
      </c>
      <c r="T926" s="218">
        <f>S926*H926</f>
        <v>0</v>
      </c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R926" s="219" t="s">
        <v>241</v>
      </c>
      <c r="AT926" s="219" t="s">
        <v>406</v>
      </c>
      <c r="AU926" s="219" t="s">
        <v>87</v>
      </c>
      <c r="AY926" s="17" t="s">
        <v>174</v>
      </c>
      <c r="BE926" s="220">
        <f>IF(N926="základní",J926,0)</f>
        <v>0</v>
      </c>
      <c r="BF926" s="220">
        <f>IF(N926="snížená",J926,0)</f>
        <v>0</v>
      </c>
      <c r="BG926" s="220">
        <f>IF(N926="zákl. přenesená",J926,0)</f>
        <v>0</v>
      </c>
      <c r="BH926" s="220">
        <f>IF(N926="sníž. přenesená",J926,0)</f>
        <v>0</v>
      </c>
      <c r="BI926" s="220">
        <f>IF(N926="nulová",J926,0)</f>
        <v>0</v>
      </c>
      <c r="BJ926" s="17" t="s">
        <v>85</v>
      </c>
      <c r="BK926" s="220">
        <f>ROUND(I926*H926,2)</f>
        <v>0</v>
      </c>
      <c r="BL926" s="17" t="s">
        <v>181</v>
      </c>
      <c r="BM926" s="219" t="s">
        <v>996</v>
      </c>
    </row>
    <row r="927" spans="1:65" s="2" customFormat="1" ht="11.25">
      <c r="A927" s="34"/>
      <c r="B927" s="35"/>
      <c r="C927" s="36"/>
      <c r="D927" s="221" t="s">
        <v>183</v>
      </c>
      <c r="E927" s="36"/>
      <c r="F927" s="222" t="s">
        <v>995</v>
      </c>
      <c r="G927" s="36"/>
      <c r="H927" s="36"/>
      <c r="I927" s="122"/>
      <c r="J927" s="36"/>
      <c r="K927" s="36"/>
      <c r="L927" s="39"/>
      <c r="M927" s="223"/>
      <c r="N927" s="224"/>
      <c r="O927" s="71"/>
      <c r="P927" s="71"/>
      <c r="Q927" s="71"/>
      <c r="R927" s="71"/>
      <c r="S927" s="71"/>
      <c r="T927" s="72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T927" s="17" t="s">
        <v>183</v>
      </c>
      <c r="AU927" s="17" t="s">
        <v>87</v>
      </c>
    </row>
    <row r="928" spans="1:65" s="13" customFormat="1" ht="11.25">
      <c r="B928" s="225"/>
      <c r="C928" s="226"/>
      <c r="D928" s="221" t="s">
        <v>185</v>
      </c>
      <c r="E928" s="227" t="s">
        <v>1</v>
      </c>
      <c r="F928" s="228" t="s">
        <v>743</v>
      </c>
      <c r="G928" s="226"/>
      <c r="H928" s="229">
        <v>108</v>
      </c>
      <c r="I928" s="230"/>
      <c r="J928" s="226"/>
      <c r="K928" s="226"/>
      <c r="L928" s="231"/>
      <c r="M928" s="232"/>
      <c r="N928" s="233"/>
      <c r="O928" s="233"/>
      <c r="P928" s="233"/>
      <c r="Q928" s="233"/>
      <c r="R928" s="233"/>
      <c r="S928" s="233"/>
      <c r="T928" s="234"/>
      <c r="AT928" s="235" t="s">
        <v>185</v>
      </c>
      <c r="AU928" s="235" t="s">
        <v>87</v>
      </c>
      <c r="AV928" s="13" t="s">
        <v>87</v>
      </c>
      <c r="AW928" s="13" t="s">
        <v>34</v>
      </c>
      <c r="AX928" s="13" t="s">
        <v>78</v>
      </c>
      <c r="AY928" s="235" t="s">
        <v>174</v>
      </c>
    </row>
    <row r="929" spans="1:65" s="14" customFormat="1" ht="11.25">
      <c r="B929" s="236"/>
      <c r="C929" s="237"/>
      <c r="D929" s="221" t="s">
        <v>185</v>
      </c>
      <c r="E929" s="238" t="s">
        <v>1</v>
      </c>
      <c r="F929" s="239" t="s">
        <v>187</v>
      </c>
      <c r="G929" s="237"/>
      <c r="H929" s="240">
        <v>108</v>
      </c>
      <c r="I929" s="241"/>
      <c r="J929" s="237"/>
      <c r="K929" s="237"/>
      <c r="L929" s="242"/>
      <c r="M929" s="243"/>
      <c r="N929" s="244"/>
      <c r="O929" s="244"/>
      <c r="P929" s="244"/>
      <c r="Q929" s="244"/>
      <c r="R929" s="244"/>
      <c r="S929" s="244"/>
      <c r="T929" s="245"/>
      <c r="AT929" s="246" t="s">
        <v>185</v>
      </c>
      <c r="AU929" s="246" t="s">
        <v>87</v>
      </c>
      <c r="AV929" s="14" t="s">
        <v>181</v>
      </c>
      <c r="AW929" s="14" t="s">
        <v>34</v>
      </c>
      <c r="AX929" s="14" t="s">
        <v>85</v>
      </c>
      <c r="AY929" s="246" t="s">
        <v>174</v>
      </c>
    </row>
    <row r="930" spans="1:65" s="2" customFormat="1" ht="16.5" customHeight="1">
      <c r="A930" s="34"/>
      <c r="B930" s="35"/>
      <c r="C930" s="208" t="s">
        <v>997</v>
      </c>
      <c r="D930" s="208" t="s">
        <v>176</v>
      </c>
      <c r="E930" s="209" t="s">
        <v>998</v>
      </c>
      <c r="F930" s="210" t="s">
        <v>999</v>
      </c>
      <c r="G930" s="211" t="s">
        <v>237</v>
      </c>
      <c r="H930" s="212">
        <v>197</v>
      </c>
      <c r="I930" s="213"/>
      <c r="J930" s="214">
        <f>ROUND(I930*H930,2)</f>
        <v>0</v>
      </c>
      <c r="K930" s="210" t="s">
        <v>180</v>
      </c>
      <c r="L930" s="39"/>
      <c r="M930" s="215" t="s">
        <v>1</v>
      </c>
      <c r="N930" s="216" t="s">
        <v>43</v>
      </c>
      <c r="O930" s="71"/>
      <c r="P930" s="217">
        <f>O930*H930</f>
        <v>0</v>
      </c>
      <c r="Q930" s="217">
        <v>9.0000000000000006E-5</v>
      </c>
      <c r="R930" s="217">
        <f>Q930*H930</f>
        <v>1.7730000000000003E-2</v>
      </c>
      <c r="S930" s="217">
        <v>0</v>
      </c>
      <c r="T930" s="218">
        <f>S930*H930</f>
        <v>0</v>
      </c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R930" s="219" t="s">
        <v>181</v>
      </c>
      <c r="AT930" s="219" t="s">
        <v>176</v>
      </c>
      <c r="AU930" s="219" t="s">
        <v>87</v>
      </c>
      <c r="AY930" s="17" t="s">
        <v>174</v>
      </c>
      <c r="BE930" s="220">
        <f>IF(N930="základní",J930,0)</f>
        <v>0</v>
      </c>
      <c r="BF930" s="220">
        <f>IF(N930="snížená",J930,0)</f>
        <v>0</v>
      </c>
      <c r="BG930" s="220">
        <f>IF(N930="zákl. přenesená",J930,0)</f>
        <v>0</v>
      </c>
      <c r="BH930" s="220">
        <f>IF(N930="sníž. přenesená",J930,0)</f>
        <v>0</v>
      </c>
      <c r="BI930" s="220">
        <f>IF(N930="nulová",J930,0)</f>
        <v>0</v>
      </c>
      <c r="BJ930" s="17" t="s">
        <v>85</v>
      </c>
      <c r="BK930" s="220">
        <f>ROUND(I930*H930,2)</f>
        <v>0</v>
      </c>
      <c r="BL930" s="17" t="s">
        <v>181</v>
      </c>
      <c r="BM930" s="219" t="s">
        <v>1000</v>
      </c>
    </row>
    <row r="931" spans="1:65" s="2" customFormat="1" ht="11.25">
      <c r="A931" s="34"/>
      <c r="B931" s="35"/>
      <c r="C931" s="36"/>
      <c r="D931" s="221" t="s">
        <v>183</v>
      </c>
      <c r="E931" s="36"/>
      <c r="F931" s="222" t="s">
        <v>1001</v>
      </c>
      <c r="G931" s="36"/>
      <c r="H931" s="36"/>
      <c r="I931" s="122"/>
      <c r="J931" s="36"/>
      <c r="K931" s="36"/>
      <c r="L931" s="39"/>
      <c r="M931" s="223"/>
      <c r="N931" s="224"/>
      <c r="O931" s="71"/>
      <c r="P931" s="71"/>
      <c r="Q931" s="71"/>
      <c r="R931" s="71"/>
      <c r="S931" s="71"/>
      <c r="T931" s="72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T931" s="17" t="s">
        <v>183</v>
      </c>
      <c r="AU931" s="17" t="s">
        <v>87</v>
      </c>
    </row>
    <row r="932" spans="1:65" s="13" customFormat="1" ht="11.25">
      <c r="B932" s="225"/>
      <c r="C932" s="226"/>
      <c r="D932" s="221" t="s">
        <v>185</v>
      </c>
      <c r="E932" s="227" t="s">
        <v>1</v>
      </c>
      <c r="F932" s="228" t="s">
        <v>1002</v>
      </c>
      <c r="G932" s="226"/>
      <c r="H932" s="229">
        <v>197</v>
      </c>
      <c r="I932" s="230"/>
      <c r="J932" s="226"/>
      <c r="K932" s="226"/>
      <c r="L932" s="231"/>
      <c r="M932" s="232"/>
      <c r="N932" s="233"/>
      <c r="O932" s="233"/>
      <c r="P932" s="233"/>
      <c r="Q932" s="233"/>
      <c r="R932" s="233"/>
      <c r="S932" s="233"/>
      <c r="T932" s="234"/>
      <c r="AT932" s="235" t="s">
        <v>185</v>
      </c>
      <c r="AU932" s="235" t="s">
        <v>87</v>
      </c>
      <c r="AV932" s="13" t="s">
        <v>87</v>
      </c>
      <c r="AW932" s="13" t="s">
        <v>34</v>
      </c>
      <c r="AX932" s="13" t="s">
        <v>78</v>
      </c>
      <c r="AY932" s="235" t="s">
        <v>174</v>
      </c>
    </row>
    <row r="933" spans="1:65" s="14" customFormat="1" ht="11.25">
      <c r="B933" s="236"/>
      <c r="C933" s="237"/>
      <c r="D933" s="221" t="s">
        <v>185</v>
      </c>
      <c r="E933" s="238" t="s">
        <v>1</v>
      </c>
      <c r="F933" s="239" t="s">
        <v>187</v>
      </c>
      <c r="G933" s="237"/>
      <c r="H933" s="240">
        <v>197</v>
      </c>
      <c r="I933" s="241"/>
      <c r="J933" s="237"/>
      <c r="K933" s="237"/>
      <c r="L933" s="242"/>
      <c r="M933" s="243"/>
      <c r="N933" s="244"/>
      <c r="O933" s="244"/>
      <c r="P933" s="244"/>
      <c r="Q933" s="244"/>
      <c r="R933" s="244"/>
      <c r="S933" s="244"/>
      <c r="T933" s="245"/>
      <c r="AT933" s="246" t="s">
        <v>185</v>
      </c>
      <c r="AU933" s="246" t="s">
        <v>87</v>
      </c>
      <c r="AV933" s="14" t="s">
        <v>181</v>
      </c>
      <c r="AW933" s="14" t="s">
        <v>34</v>
      </c>
      <c r="AX933" s="14" t="s">
        <v>85</v>
      </c>
      <c r="AY933" s="246" t="s">
        <v>174</v>
      </c>
    </row>
    <row r="934" spans="1:65" s="12" customFormat="1" ht="22.9" customHeight="1">
      <c r="B934" s="192"/>
      <c r="C934" s="193"/>
      <c r="D934" s="194" t="s">
        <v>77</v>
      </c>
      <c r="E934" s="206" t="s">
        <v>247</v>
      </c>
      <c r="F934" s="206" t="s">
        <v>1003</v>
      </c>
      <c r="G934" s="193"/>
      <c r="H934" s="193"/>
      <c r="I934" s="196"/>
      <c r="J934" s="207">
        <f>BK934</f>
        <v>0</v>
      </c>
      <c r="K934" s="193"/>
      <c r="L934" s="198"/>
      <c r="M934" s="199"/>
      <c r="N934" s="200"/>
      <c r="O934" s="200"/>
      <c r="P934" s="201">
        <f>SUM(P935:P991)</f>
        <v>0</v>
      </c>
      <c r="Q934" s="200"/>
      <c r="R934" s="201">
        <f>SUM(R935:R991)</f>
        <v>50.486270000000005</v>
      </c>
      <c r="S934" s="200"/>
      <c r="T934" s="202">
        <f>SUM(T935:T991)</f>
        <v>8.6999999999999994E-2</v>
      </c>
      <c r="AR934" s="203" t="s">
        <v>85</v>
      </c>
      <c r="AT934" s="204" t="s">
        <v>77</v>
      </c>
      <c r="AU934" s="204" t="s">
        <v>85</v>
      </c>
      <c r="AY934" s="203" t="s">
        <v>174</v>
      </c>
      <c r="BK934" s="205">
        <f>SUM(BK935:BK991)</f>
        <v>0</v>
      </c>
    </row>
    <row r="935" spans="1:65" s="2" customFormat="1" ht="24" customHeight="1">
      <c r="A935" s="34"/>
      <c r="B935" s="35"/>
      <c r="C935" s="208" t="s">
        <v>1004</v>
      </c>
      <c r="D935" s="208" t="s">
        <v>176</v>
      </c>
      <c r="E935" s="209" t="s">
        <v>1005</v>
      </c>
      <c r="F935" s="210" t="s">
        <v>1006</v>
      </c>
      <c r="G935" s="211" t="s">
        <v>179</v>
      </c>
      <c r="H935" s="212">
        <v>1</v>
      </c>
      <c r="I935" s="213"/>
      <c r="J935" s="214">
        <f>ROUND(I935*H935,2)</f>
        <v>0</v>
      </c>
      <c r="K935" s="210" t="s">
        <v>180</v>
      </c>
      <c r="L935" s="39"/>
      <c r="M935" s="215" t="s">
        <v>1</v>
      </c>
      <c r="N935" s="216" t="s">
        <v>43</v>
      </c>
      <c r="O935" s="71"/>
      <c r="P935" s="217">
        <f>O935*H935</f>
        <v>0</v>
      </c>
      <c r="Q935" s="217">
        <v>6.9999999999999999E-4</v>
      </c>
      <c r="R935" s="217">
        <f>Q935*H935</f>
        <v>6.9999999999999999E-4</v>
      </c>
      <c r="S935" s="217">
        <v>0</v>
      </c>
      <c r="T935" s="218">
        <f>S935*H935</f>
        <v>0</v>
      </c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R935" s="219" t="s">
        <v>181</v>
      </c>
      <c r="AT935" s="219" t="s">
        <v>176</v>
      </c>
      <c r="AU935" s="219" t="s">
        <v>87</v>
      </c>
      <c r="AY935" s="17" t="s">
        <v>174</v>
      </c>
      <c r="BE935" s="220">
        <f>IF(N935="základní",J935,0)</f>
        <v>0</v>
      </c>
      <c r="BF935" s="220">
        <f>IF(N935="snížená",J935,0)</f>
        <v>0</v>
      </c>
      <c r="BG935" s="220">
        <f>IF(N935="zákl. přenesená",J935,0)</f>
        <v>0</v>
      </c>
      <c r="BH935" s="220">
        <f>IF(N935="sníž. přenesená",J935,0)</f>
        <v>0</v>
      </c>
      <c r="BI935" s="220">
        <f>IF(N935="nulová",J935,0)</f>
        <v>0</v>
      </c>
      <c r="BJ935" s="17" t="s">
        <v>85</v>
      </c>
      <c r="BK935" s="220">
        <f>ROUND(I935*H935,2)</f>
        <v>0</v>
      </c>
      <c r="BL935" s="17" t="s">
        <v>181</v>
      </c>
      <c r="BM935" s="219" t="s">
        <v>1007</v>
      </c>
    </row>
    <row r="936" spans="1:65" s="2" customFormat="1" ht="19.5">
      <c r="A936" s="34"/>
      <c r="B936" s="35"/>
      <c r="C936" s="36"/>
      <c r="D936" s="221" t="s">
        <v>183</v>
      </c>
      <c r="E936" s="36"/>
      <c r="F936" s="222" t="s">
        <v>1008</v>
      </c>
      <c r="G936" s="36"/>
      <c r="H936" s="36"/>
      <c r="I936" s="122"/>
      <c r="J936" s="36"/>
      <c r="K936" s="36"/>
      <c r="L936" s="39"/>
      <c r="M936" s="223"/>
      <c r="N936" s="224"/>
      <c r="O936" s="71"/>
      <c r="P936" s="71"/>
      <c r="Q936" s="71"/>
      <c r="R936" s="71"/>
      <c r="S936" s="71"/>
      <c r="T936" s="72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T936" s="17" t="s">
        <v>183</v>
      </c>
      <c r="AU936" s="17" t="s">
        <v>87</v>
      </c>
    </row>
    <row r="937" spans="1:65" s="13" customFormat="1" ht="11.25">
      <c r="B937" s="225"/>
      <c r="C937" s="226"/>
      <c r="D937" s="221" t="s">
        <v>185</v>
      </c>
      <c r="E937" s="227" t="s">
        <v>1</v>
      </c>
      <c r="F937" s="228" t="s">
        <v>1009</v>
      </c>
      <c r="G937" s="226"/>
      <c r="H937" s="229">
        <v>1</v>
      </c>
      <c r="I937" s="230"/>
      <c r="J937" s="226"/>
      <c r="K937" s="226"/>
      <c r="L937" s="231"/>
      <c r="M937" s="232"/>
      <c r="N937" s="233"/>
      <c r="O937" s="233"/>
      <c r="P937" s="233"/>
      <c r="Q937" s="233"/>
      <c r="R937" s="233"/>
      <c r="S937" s="233"/>
      <c r="T937" s="234"/>
      <c r="AT937" s="235" t="s">
        <v>185</v>
      </c>
      <c r="AU937" s="235" t="s">
        <v>87</v>
      </c>
      <c r="AV937" s="13" t="s">
        <v>87</v>
      </c>
      <c r="AW937" s="13" t="s">
        <v>34</v>
      </c>
      <c r="AX937" s="13" t="s">
        <v>78</v>
      </c>
      <c r="AY937" s="235" t="s">
        <v>174</v>
      </c>
    </row>
    <row r="938" spans="1:65" s="14" customFormat="1" ht="11.25">
      <c r="B938" s="236"/>
      <c r="C938" s="237"/>
      <c r="D938" s="221" t="s">
        <v>185</v>
      </c>
      <c r="E938" s="238" t="s">
        <v>1</v>
      </c>
      <c r="F938" s="239" t="s">
        <v>187</v>
      </c>
      <c r="G938" s="237"/>
      <c r="H938" s="240">
        <v>1</v>
      </c>
      <c r="I938" s="241"/>
      <c r="J938" s="237"/>
      <c r="K938" s="237"/>
      <c r="L938" s="242"/>
      <c r="M938" s="243"/>
      <c r="N938" s="244"/>
      <c r="O938" s="244"/>
      <c r="P938" s="244"/>
      <c r="Q938" s="244"/>
      <c r="R938" s="244"/>
      <c r="S938" s="244"/>
      <c r="T938" s="245"/>
      <c r="AT938" s="246" t="s">
        <v>185</v>
      </c>
      <c r="AU938" s="246" t="s">
        <v>87</v>
      </c>
      <c r="AV938" s="14" t="s">
        <v>181</v>
      </c>
      <c r="AW938" s="14" t="s">
        <v>34</v>
      </c>
      <c r="AX938" s="14" t="s">
        <v>85</v>
      </c>
      <c r="AY938" s="246" t="s">
        <v>174</v>
      </c>
    </row>
    <row r="939" spans="1:65" s="2" customFormat="1" ht="24" customHeight="1">
      <c r="A939" s="34"/>
      <c r="B939" s="35"/>
      <c r="C939" s="208" t="s">
        <v>1010</v>
      </c>
      <c r="D939" s="208" t="s">
        <v>176</v>
      </c>
      <c r="E939" s="209" t="s">
        <v>1011</v>
      </c>
      <c r="F939" s="210" t="s">
        <v>1012</v>
      </c>
      <c r="G939" s="211" t="s">
        <v>237</v>
      </c>
      <c r="H939" s="212">
        <v>246</v>
      </c>
      <c r="I939" s="213"/>
      <c r="J939" s="214">
        <f>ROUND(I939*H939,2)</f>
        <v>0</v>
      </c>
      <c r="K939" s="210" t="s">
        <v>180</v>
      </c>
      <c r="L939" s="39"/>
      <c r="M939" s="215" t="s">
        <v>1</v>
      </c>
      <c r="N939" s="216" t="s">
        <v>43</v>
      </c>
      <c r="O939" s="71"/>
      <c r="P939" s="217">
        <f>O939*H939</f>
        <v>0</v>
      </c>
      <c r="Q939" s="217">
        <v>0.20219000000000001</v>
      </c>
      <c r="R939" s="217">
        <f>Q939*H939</f>
        <v>49.73874</v>
      </c>
      <c r="S939" s="217">
        <v>0</v>
      </c>
      <c r="T939" s="218">
        <f>S939*H939</f>
        <v>0</v>
      </c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R939" s="219" t="s">
        <v>181</v>
      </c>
      <c r="AT939" s="219" t="s">
        <v>176</v>
      </c>
      <c r="AU939" s="219" t="s">
        <v>87</v>
      </c>
      <c r="AY939" s="17" t="s">
        <v>174</v>
      </c>
      <c r="BE939" s="220">
        <f>IF(N939="základní",J939,0)</f>
        <v>0</v>
      </c>
      <c r="BF939" s="220">
        <f>IF(N939="snížená",J939,0)</f>
        <v>0</v>
      </c>
      <c r="BG939" s="220">
        <f>IF(N939="zákl. přenesená",J939,0)</f>
        <v>0</v>
      </c>
      <c r="BH939" s="220">
        <f>IF(N939="sníž. přenesená",J939,0)</f>
        <v>0</v>
      </c>
      <c r="BI939" s="220">
        <f>IF(N939="nulová",J939,0)</f>
        <v>0</v>
      </c>
      <c r="BJ939" s="17" t="s">
        <v>85</v>
      </c>
      <c r="BK939" s="220">
        <f>ROUND(I939*H939,2)</f>
        <v>0</v>
      </c>
      <c r="BL939" s="17" t="s">
        <v>181</v>
      </c>
      <c r="BM939" s="219" t="s">
        <v>1013</v>
      </c>
    </row>
    <row r="940" spans="1:65" s="2" customFormat="1" ht="29.25">
      <c r="A940" s="34"/>
      <c r="B940" s="35"/>
      <c r="C940" s="36"/>
      <c r="D940" s="221" t="s">
        <v>183</v>
      </c>
      <c r="E940" s="36"/>
      <c r="F940" s="222" t="s">
        <v>1014</v>
      </c>
      <c r="G940" s="36"/>
      <c r="H940" s="36"/>
      <c r="I940" s="122"/>
      <c r="J940" s="36"/>
      <c r="K940" s="36"/>
      <c r="L940" s="39"/>
      <c r="M940" s="223"/>
      <c r="N940" s="224"/>
      <c r="O940" s="71"/>
      <c r="P940" s="71"/>
      <c r="Q940" s="71"/>
      <c r="R940" s="71"/>
      <c r="S940" s="71"/>
      <c r="T940" s="72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T940" s="17" t="s">
        <v>183</v>
      </c>
      <c r="AU940" s="17" t="s">
        <v>87</v>
      </c>
    </row>
    <row r="941" spans="1:65" s="13" customFormat="1" ht="11.25">
      <c r="B941" s="225"/>
      <c r="C941" s="226"/>
      <c r="D941" s="221" t="s">
        <v>185</v>
      </c>
      <c r="E941" s="227" t="s">
        <v>1</v>
      </c>
      <c r="F941" s="228" t="s">
        <v>1015</v>
      </c>
      <c r="G941" s="226"/>
      <c r="H941" s="229">
        <v>248</v>
      </c>
      <c r="I941" s="230"/>
      <c r="J941" s="226"/>
      <c r="K941" s="226"/>
      <c r="L941" s="231"/>
      <c r="M941" s="232"/>
      <c r="N941" s="233"/>
      <c r="O941" s="233"/>
      <c r="P941" s="233"/>
      <c r="Q941" s="233"/>
      <c r="R941" s="233"/>
      <c r="S941" s="233"/>
      <c r="T941" s="234"/>
      <c r="AT941" s="235" t="s">
        <v>185</v>
      </c>
      <c r="AU941" s="235" t="s">
        <v>87</v>
      </c>
      <c r="AV941" s="13" t="s">
        <v>87</v>
      </c>
      <c r="AW941" s="13" t="s">
        <v>34</v>
      </c>
      <c r="AX941" s="13" t="s">
        <v>78</v>
      </c>
      <c r="AY941" s="235" t="s">
        <v>174</v>
      </c>
    </row>
    <row r="942" spans="1:65" s="13" customFormat="1" ht="11.25">
      <c r="B942" s="225"/>
      <c r="C942" s="226"/>
      <c r="D942" s="221" t="s">
        <v>185</v>
      </c>
      <c r="E942" s="227" t="s">
        <v>1</v>
      </c>
      <c r="F942" s="228" t="s">
        <v>687</v>
      </c>
      <c r="G942" s="226"/>
      <c r="H942" s="229">
        <v>-2</v>
      </c>
      <c r="I942" s="230"/>
      <c r="J942" s="226"/>
      <c r="K942" s="226"/>
      <c r="L942" s="231"/>
      <c r="M942" s="232"/>
      <c r="N942" s="233"/>
      <c r="O942" s="233"/>
      <c r="P942" s="233"/>
      <c r="Q942" s="233"/>
      <c r="R942" s="233"/>
      <c r="S942" s="233"/>
      <c r="T942" s="234"/>
      <c r="AT942" s="235" t="s">
        <v>185</v>
      </c>
      <c r="AU942" s="235" t="s">
        <v>87</v>
      </c>
      <c r="AV942" s="13" t="s">
        <v>87</v>
      </c>
      <c r="AW942" s="13" t="s">
        <v>34</v>
      </c>
      <c r="AX942" s="13" t="s">
        <v>78</v>
      </c>
      <c r="AY942" s="235" t="s">
        <v>174</v>
      </c>
    </row>
    <row r="943" spans="1:65" s="14" customFormat="1" ht="11.25">
      <c r="B943" s="236"/>
      <c r="C943" s="237"/>
      <c r="D943" s="221" t="s">
        <v>185</v>
      </c>
      <c r="E943" s="238" t="s">
        <v>1</v>
      </c>
      <c r="F943" s="239" t="s">
        <v>187</v>
      </c>
      <c r="G943" s="237"/>
      <c r="H943" s="240">
        <v>246</v>
      </c>
      <c r="I943" s="241"/>
      <c r="J943" s="237"/>
      <c r="K943" s="237"/>
      <c r="L943" s="242"/>
      <c r="M943" s="243"/>
      <c r="N943" s="244"/>
      <c r="O943" s="244"/>
      <c r="P943" s="244"/>
      <c r="Q943" s="244"/>
      <c r="R943" s="244"/>
      <c r="S943" s="244"/>
      <c r="T943" s="245"/>
      <c r="AT943" s="246" t="s">
        <v>185</v>
      </c>
      <c r="AU943" s="246" t="s">
        <v>87</v>
      </c>
      <c r="AV943" s="14" t="s">
        <v>181</v>
      </c>
      <c r="AW943" s="14" t="s">
        <v>34</v>
      </c>
      <c r="AX943" s="14" t="s">
        <v>85</v>
      </c>
      <c r="AY943" s="246" t="s">
        <v>174</v>
      </c>
    </row>
    <row r="944" spans="1:65" s="2" customFormat="1" ht="24" customHeight="1">
      <c r="A944" s="34"/>
      <c r="B944" s="35"/>
      <c r="C944" s="208" t="s">
        <v>1016</v>
      </c>
      <c r="D944" s="208" t="s">
        <v>176</v>
      </c>
      <c r="E944" s="209" t="s">
        <v>1017</v>
      </c>
      <c r="F944" s="210" t="s">
        <v>1018</v>
      </c>
      <c r="G944" s="211" t="s">
        <v>237</v>
      </c>
      <c r="H944" s="212">
        <v>4</v>
      </c>
      <c r="I944" s="213"/>
      <c r="J944" s="214">
        <f>ROUND(I944*H944,2)</f>
        <v>0</v>
      </c>
      <c r="K944" s="210" t="s">
        <v>180</v>
      </c>
      <c r="L944" s="39"/>
      <c r="M944" s="215" t="s">
        <v>1</v>
      </c>
      <c r="N944" s="216" t="s">
        <v>43</v>
      </c>
      <c r="O944" s="71"/>
      <c r="P944" s="217">
        <f>O944*H944</f>
        <v>0</v>
      </c>
      <c r="Q944" s="217">
        <v>0.16849</v>
      </c>
      <c r="R944" s="217">
        <f>Q944*H944</f>
        <v>0.67396</v>
      </c>
      <c r="S944" s="217">
        <v>0</v>
      </c>
      <c r="T944" s="218">
        <f>S944*H944</f>
        <v>0</v>
      </c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R944" s="219" t="s">
        <v>181</v>
      </c>
      <c r="AT944" s="219" t="s">
        <v>176</v>
      </c>
      <c r="AU944" s="219" t="s">
        <v>87</v>
      </c>
      <c r="AY944" s="17" t="s">
        <v>174</v>
      </c>
      <c r="BE944" s="220">
        <f>IF(N944="základní",J944,0)</f>
        <v>0</v>
      </c>
      <c r="BF944" s="220">
        <f>IF(N944="snížená",J944,0)</f>
        <v>0</v>
      </c>
      <c r="BG944" s="220">
        <f>IF(N944="zákl. přenesená",J944,0)</f>
        <v>0</v>
      </c>
      <c r="BH944" s="220">
        <f>IF(N944="sníž. přenesená",J944,0)</f>
        <v>0</v>
      </c>
      <c r="BI944" s="220">
        <f>IF(N944="nulová",J944,0)</f>
        <v>0</v>
      </c>
      <c r="BJ944" s="17" t="s">
        <v>85</v>
      </c>
      <c r="BK944" s="220">
        <f>ROUND(I944*H944,2)</f>
        <v>0</v>
      </c>
      <c r="BL944" s="17" t="s">
        <v>181</v>
      </c>
      <c r="BM944" s="219" t="s">
        <v>1019</v>
      </c>
    </row>
    <row r="945" spans="1:65" s="2" customFormat="1" ht="29.25">
      <c r="A945" s="34"/>
      <c r="B945" s="35"/>
      <c r="C945" s="36"/>
      <c r="D945" s="221" t="s">
        <v>183</v>
      </c>
      <c r="E945" s="36"/>
      <c r="F945" s="222" t="s">
        <v>1020</v>
      </c>
      <c r="G945" s="36"/>
      <c r="H945" s="36"/>
      <c r="I945" s="122"/>
      <c r="J945" s="36"/>
      <c r="K945" s="36"/>
      <c r="L945" s="39"/>
      <c r="M945" s="223"/>
      <c r="N945" s="224"/>
      <c r="O945" s="71"/>
      <c r="P945" s="71"/>
      <c r="Q945" s="71"/>
      <c r="R945" s="71"/>
      <c r="S945" s="71"/>
      <c r="T945" s="72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T945" s="17" t="s">
        <v>183</v>
      </c>
      <c r="AU945" s="17" t="s">
        <v>87</v>
      </c>
    </row>
    <row r="946" spans="1:65" s="13" customFormat="1" ht="22.5">
      <c r="B946" s="225"/>
      <c r="C946" s="226"/>
      <c r="D946" s="221" t="s">
        <v>185</v>
      </c>
      <c r="E946" s="227" t="s">
        <v>1</v>
      </c>
      <c r="F946" s="228" t="s">
        <v>1021</v>
      </c>
      <c r="G946" s="226"/>
      <c r="H946" s="229">
        <v>4</v>
      </c>
      <c r="I946" s="230"/>
      <c r="J946" s="226"/>
      <c r="K946" s="226"/>
      <c r="L946" s="231"/>
      <c r="M946" s="232"/>
      <c r="N946" s="233"/>
      <c r="O946" s="233"/>
      <c r="P946" s="233"/>
      <c r="Q946" s="233"/>
      <c r="R946" s="233"/>
      <c r="S946" s="233"/>
      <c r="T946" s="234"/>
      <c r="AT946" s="235" t="s">
        <v>185</v>
      </c>
      <c r="AU946" s="235" t="s">
        <v>87</v>
      </c>
      <c r="AV946" s="13" t="s">
        <v>87</v>
      </c>
      <c r="AW946" s="13" t="s">
        <v>34</v>
      </c>
      <c r="AX946" s="13" t="s">
        <v>78</v>
      </c>
      <c r="AY946" s="235" t="s">
        <v>174</v>
      </c>
    </row>
    <row r="947" spans="1:65" s="14" customFormat="1" ht="11.25">
      <c r="B947" s="236"/>
      <c r="C947" s="237"/>
      <c r="D947" s="221" t="s">
        <v>185</v>
      </c>
      <c r="E947" s="238" t="s">
        <v>1</v>
      </c>
      <c r="F947" s="239" t="s">
        <v>187</v>
      </c>
      <c r="G947" s="237"/>
      <c r="H947" s="240">
        <v>4</v>
      </c>
      <c r="I947" s="241"/>
      <c r="J947" s="237"/>
      <c r="K947" s="237"/>
      <c r="L947" s="242"/>
      <c r="M947" s="243"/>
      <c r="N947" s="244"/>
      <c r="O947" s="244"/>
      <c r="P947" s="244"/>
      <c r="Q947" s="244"/>
      <c r="R947" s="244"/>
      <c r="S947" s="244"/>
      <c r="T947" s="245"/>
      <c r="AT947" s="246" t="s">
        <v>185</v>
      </c>
      <c r="AU947" s="246" t="s">
        <v>87</v>
      </c>
      <c r="AV947" s="14" t="s">
        <v>181</v>
      </c>
      <c r="AW947" s="14" t="s">
        <v>34</v>
      </c>
      <c r="AX947" s="14" t="s">
        <v>85</v>
      </c>
      <c r="AY947" s="246" t="s">
        <v>174</v>
      </c>
    </row>
    <row r="948" spans="1:65" s="2" customFormat="1" ht="16.5" customHeight="1">
      <c r="A948" s="34"/>
      <c r="B948" s="35"/>
      <c r="C948" s="208" t="s">
        <v>1022</v>
      </c>
      <c r="D948" s="208" t="s">
        <v>176</v>
      </c>
      <c r="E948" s="209" t="s">
        <v>1023</v>
      </c>
      <c r="F948" s="210" t="s">
        <v>1024</v>
      </c>
      <c r="G948" s="211" t="s">
        <v>237</v>
      </c>
      <c r="H948" s="212">
        <v>5089.2299999999996</v>
      </c>
      <c r="I948" s="213"/>
      <c r="J948" s="214">
        <f>ROUND(I948*H948,2)</f>
        <v>0</v>
      </c>
      <c r="K948" s="210" t="s">
        <v>180</v>
      </c>
      <c r="L948" s="39"/>
      <c r="M948" s="215" t="s">
        <v>1</v>
      </c>
      <c r="N948" s="216" t="s">
        <v>43</v>
      </c>
      <c r="O948" s="71"/>
      <c r="P948" s="217">
        <f>O948*H948</f>
        <v>0</v>
      </c>
      <c r="Q948" s="217">
        <v>0</v>
      </c>
      <c r="R948" s="217">
        <f>Q948*H948</f>
        <v>0</v>
      </c>
      <c r="S948" s="217">
        <v>0</v>
      </c>
      <c r="T948" s="218">
        <f>S948*H948</f>
        <v>0</v>
      </c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R948" s="219" t="s">
        <v>181</v>
      </c>
      <c r="AT948" s="219" t="s">
        <v>176</v>
      </c>
      <c r="AU948" s="219" t="s">
        <v>87</v>
      </c>
      <c r="AY948" s="17" t="s">
        <v>174</v>
      </c>
      <c r="BE948" s="220">
        <f>IF(N948="základní",J948,0)</f>
        <v>0</v>
      </c>
      <c r="BF948" s="220">
        <f>IF(N948="snížená",J948,0)</f>
        <v>0</v>
      </c>
      <c r="BG948" s="220">
        <f>IF(N948="zákl. přenesená",J948,0)</f>
        <v>0</v>
      </c>
      <c r="BH948" s="220">
        <f>IF(N948="sníž. přenesená",J948,0)</f>
        <v>0</v>
      </c>
      <c r="BI948" s="220">
        <f>IF(N948="nulová",J948,0)</f>
        <v>0</v>
      </c>
      <c r="BJ948" s="17" t="s">
        <v>85</v>
      </c>
      <c r="BK948" s="220">
        <f>ROUND(I948*H948,2)</f>
        <v>0</v>
      </c>
      <c r="BL948" s="17" t="s">
        <v>181</v>
      </c>
      <c r="BM948" s="219" t="s">
        <v>1025</v>
      </c>
    </row>
    <row r="949" spans="1:65" s="2" customFormat="1" ht="19.5">
      <c r="A949" s="34"/>
      <c r="B949" s="35"/>
      <c r="C949" s="36"/>
      <c r="D949" s="221" t="s">
        <v>183</v>
      </c>
      <c r="E949" s="36"/>
      <c r="F949" s="222" t="s">
        <v>1026</v>
      </c>
      <c r="G949" s="36"/>
      <c r="H949" s="36"/>
      <c r="I949" s="122"/>
      <c r="J949" s="36"/>
      <c r="K949" s="36"/>
      <c r="L949" s="39"/>
      <c r="M949" s="223"/>
      <c r="N949" s="224"/>
      <c r="O949" s="71"/>
      <c r="P949" s="71"/>
      <c r="Q949" s="71"/>
      <c r="R949" s="71"/>
      <c r="S949" s="71"/>
      <c r="T949" s="72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T949" s="17" t="s">
        <v>183</v>
      </c>
      <c r="AU949" s="17" t="s">
        <v>87</v>
      </c>
    </row>
    <row r="950" spans="1:65" s="13" customFormat="1" ht="11.25">
      <c r="B950" s="225"/>
      <c r="C950" s="226"/>
      <c r="D950" s="221" t="s">
        <v>185</v>
      </c>
      <c r="E950" s="227" t="s">
        <v>1</v>
      </c>
      <c r="F950" s="228" t="s">
        <v>1027</v>
      </c>
      <c r="G950" s="226"/>
      <c r="H950" s="229">
        <v>1896.75</v>
      </c>
      <c r="I950" s="230"/>
      <c r="J950" s="226"/>
      <c r="K950" s="226"/>
      <c r="L950" s="231"/>
      <c r="M950" s="232"/>
      <c r="N950" s="233"/>
      <c r="O950" s="233"/>
      <c r="P950" s="233"/>
      <c r="Q950" s="233"/>
      <c r="R950" s="233"/>
      <c r="S950" s="233"/>
      <c r="T950" s="234"/>
      <c r="AT950" s="235" t="s">
        <v>185</v>
      </c>
      <c r="AU950" s="235" t="s">
        <v>87</v>
      </c>
      <c r="AV950" s="13" t="s">
        <v>87</v>
      </c>
      <c r="AW950" s="13" t="s">
        <v>34</v>
      </c>
      <c r="AX950" s="13" t="s">
        <v>78</v>
      </c>
      <c r="AY950" s="235" t="s">
        <v>174</v>
      </c>
    </row>
    <row r="951" spans="1:65" s="13" customFormat="1" ht="11.25">
      <c r="B951" s="225"/>
      <c r="C951" s="226"/>
      <c r="D951" s="221" t="s">
        <v>185</v>
      </c>
      <c r="E951" s="227" t="s">
        <v>1</v>
      </c>
      <c r="F951" s="228" t="s">
        <v>1028</v>
      </c>
      <c r="G951" s="226"/>
      <c r="H951" s="229">
        <v>29.6</v>
      </c>
      <c r="I951" s="230"/>
      <c r="J951" s="226"/>
      <c r="K951" s="226"/>
      <c r="L951" s="231"/>
      <c r="M951" s="232"/>
      <c r="N951" s="233"/>
      <c r="O951" s="233"/>
      <c r="P951" s="233"/>
      <c r="Q951" s="233"/>
      <c r="R951" s="233"/>
      <c r="S951" s="233"/>
      <c r="T951" s="234"/>
      <c r="AT951" s="235" t="s">
        <v>185</v>
      </c>
      <c r="AU951" s="235" t="s">
        <v>87</v>
      </c>
      <c r="AV951" s="13" t="s">
        <v>87</v>
      </c>
      <c r="AW951" s="13" t="s">
        <v>34</v>
      </c>
      <c r="AX951" s="13" t="s">
        <v>78</v>
      </c>
      <c r="AY951" s="235" t="s">
        <v>174</v>
      </c>
    </row>
    <row r="952" spans="1:65" s="13" customFormat="1" ht="11.25">
      <c r="B952" s="225"/>
      <c r="C952" s="226"/>
      <c r="D952" s="221" t="s">
        <v>185</v>
      </c>
      <c r="E952" s="227" t="s">
        <v>1</v>
      </c>
      <c r="F952" s="228" t="s">
        <v>1029</v>
      </c>
      <c r="G952" s="226"/>
      <c r="H952" s="229">
        <v>657.68</v>
      </c>
      <c r="I952" s="230"/>
      <c r="J952" s="226"/>
      <c r="K952" s="226"/>
      <c r="L952" s="231"/>
      <c r="M952" s="232"/>
      <c r="N952" s="233"/>
      <c r="O952" s="233"/>
      <c r="P952" s="233"/>
      <c r="Q952" s="233"/>
      <c r="R952" s="233"/>
      <c r="S952" s="233"/>
      <c r="T952" s="234"/>
      <c r="AT952" s="235" t="s">
        <v>185</v>
      </c>
      <c r="AU952" s="235" t="s">
        <v>87</v>
      </c>
      <c r="AV952" s="13" t="s">
        <v>87</v>
      </c>
      <c r="AW952" s="13" t="s">
        <v>34</v>
      </c>
      <c r="AX952" s="13" t="s">
        <v>78</v>
      </c>
      <c r="AY952" s="235" t="s">
        <v>174</v>
      </c>
    </row>
    <row r="953" spans="1:65" s="13" customFormat="1" ht="11.25">
      <c r="B953" s="225"/>
      <c r="C953" s="226"/>
      <c r="D953" s="221" t="s">
        <v>185</v>
      </c>
      <c r="E953" s="227" t="s">
        <v>1</v>
      </c>
      <c r="F953" s="228" t="s">
        <v>1030</v>
      </c>
      <c r="G953" s="226"/>
      <c r="H953" s="229">
        <v>15.6</v>
      </c>
      <c r="I953" s="230"/>
      <c r="J953" s="226"/>
      <c r="K953" s="226"/>
      <c r="L953" s="231"/>
      <c r="M953" s="232"/>
      <c r="N953" s="233"/>
      <c r="O953" s="233"/>
      <c r="P953" s="233"/>
      <c r="Q953" s="233"/>
      <c r="R953" s="233"/>
      <c r="S953" s="233"/>
      <c r="T953" s="234"/>
      <c r="AT953" s="235" t="s">
        <v>185</v>
      </c>
      <c r="AU953" s="235" t="s">
        <v>87</v>
      </c>
      <c r="AV953" s="13" t="s">
        <v>87</v>
      </c>
      <c r="AW953" s="13" t="s">
        <v>34</v>
      </c>
      <c r="AX953" s="13" t="s">
        <v>78</v>
      </c>
      <c r="AY953" s="235" t="s">
        <v>174</v>
      </c>
    </row>
    <row r="954" spans="1:65" s="13" customFormat="1" ht="11.25">
      <c r="B954" s="225"/>
      <c r="C954" s="226"/>
      <c r="D954" s="221" t="s">
        <v>185</v>
      </c>
      <c r="E954" s="227" t="s">
        <v>1</v>
      </c>
      <c r="F954" s="228" t="s">
        <v>1031</v>
      </c>
      <c r="G954" s="226"/>
      <c r="H954" s="229">
        <v>333.58</v>
      </c>
      <c r="I954" s="230"/>
      <c r="J954" s="226"/>
      <c r="K954" s="226"/>
      <c r="L954" s="231"/>
      <c r="M954" s="232"/>
      <c r="N954" s="233"/>
      <c r="O954" s="233"/>
      <c r="P954" s="233"/>
      <c r="Q954" s="233"/>
      <c r="R954" s="233"/>
      <c r="S954" s="233"/>
      <c r="T954" s="234"/>
      <c r="AT954" s="235" t="s">
        <v>185</v>
      </c>
      <c r="AU954" s="235" t="s">
        <v>87</v>
      </c>
      <c r="AV954" s="13" t="s">
        <v>87</v>
      </c>
      <c r="AW954" s="13" t="s">
        <v>34</v>
      </c>
      <c r="AX954" s="13" t="s">
        <v>78</v>
      </c>
      <c r="AY954" s="235" t="s">
        <v>174</v>
      </c>
    </row>
    <row r="955" spans="1:65" s="13" customFormat="1" ht="11.25">
      <c r="B955" s="225"/>
      <c r="C955" s="226"/>
      <c r="D955" s="221" t="s">
        <v>185</v>
      </c>
      <c r="E955" s="227" t="s">
        <v>1</v>
      </c>
      <c r="F955" s="228" t="s">
        <v>1032</v>
      </c>
      <c r="G955" s="226"/>
      <c r="H955" s="229">
        <v>1135.1500000000001</v>
      </c>
      <c r="I955" s="230"/>
      <c r="J955" s="226"/>
      <c r="K955" s="226"/>
      <c r="L955" s="231"/>
      <c r="M955" s="232"/>
      <c r="N955" s="233"/>
      <c r="O955" s="233"/>
      <c r="P955" s="233"/>
      <c r="Q955" s="233"/>
      <c r="R955" s="233"/>
      <c r="S955" s="233"/>
      <c r="T955" s="234"/>
      <c r="AT955" s="235" t="s">
        <v>185</v>
      </c>
      <c r="AU955" s="235" t="s">
        <v>87</v>
      </c>
      <c r="AV955" s="13" t="s">
        <v>87</v>
      </c>
      <c r="AW955" s="13" t="s">
        <v>34</v>
      </c>
      <c r="AX955" s="13" t="s">
        <v>78</v>
      </c>
      <c r="AY955" s="235" t="s">
        <v>174</v>
      </c>
    </row>
    <row r="956" spans="1:65" s="13" customFormat="1" ht="11.25">
      <c r="B956" s="225"/>
      <c r="C956" s="226"/>
      <c r="D956" s="221" t="s">
        <v>185</v>
      </c>
      <c r="E956" s="227" t="s">
        <v>1</v>
      </c>
      <c r="F956" s="228" t="s">
        <v>1033</v>
      </c>
      <c r="G956" s="226"/>
      <c r="H956" s="229">
        <v>24.45</v>
      </c>
      <c r="I956" s="230"/>
      <c r="J956" s="226"/>
      <c r="K956" s="226"/>
      <c r="L956" s="231"/>
      <c r="M956" s="232"/>
      <c r="N956" s="233"/>
      <c r="O956" s="233"/>
      <c r="P956" s="233"/>
      <c r="Q956" s="233"/>
      <c r="R956" s="233"/>
      <c r="S956" s="233"/>
      <c r="T956" s="234"/>
      <c r="AT956" s="235" t="s">
        <v>185</v>
      </c>
      <c r="AU956" s="235" t="s">
        <v>87</v>
      </c>
      <c r="AV956" s="13" t="s">
        <v>87</v>
      </c>
      <c r="AW956" s="13" t="s">
        <v>34</v>
      </c>
      <c r="AX956" s="13" t="s">
        <v>78</v>
      </c>
      <c r="AY956" s="235" t="s">
        <v>174</v>
      </c>
    </row>
    <row r="957" spans="1:65" s="13" customFormat="1" ht="11.25">
      <c r="B957" s="225"/>
      <c r="C957" s="226"/>
      <c r="D957" s="221" t="s">
        <v>185</v>
      </c>
      <c r="E957" s="227" t="s">
        <v>1</v>
      </c>
      <c r="F957" s="228" t="s">
        <v>1034</v>
      </c>
      <c r="G957" s="226"/>
      <c r="H957" s="229">
        <v>857.15</v>
      </c>
      <c r="I957" s="230"/>
      <c r="J957" s="226"/>
      <c r="K957" s="226"/>
      <c r="L957" s="231"/>
      <c r="M957" s="232"/>
      <c r="N957" s="233"/>
      <c r="O957" s="233"/>
      <c r="P957" s="233"/>
      <c r="Q957" s="233"/>
      <c r="R957" s="233"/>
      <c r="S957" s="233"/>
      <c r="T957" s="234"/>
      <c r="AT957" s="235" t="s">
        <v>185</v>
      </c>
      <c r="AU957" s="235" t="s">
        <v>87</v>
      </c>
      <c r="AV957" s="13" t="s">
        <v>87</v>
      </c>
      <c r="AW957" s="13" t="s">
        <v>34</v>
      </c>
      <c r="AX957" s="13" t="s">
        <v>78</v>
      </c>
      <c r="AY957" s="235" t="s">
        <v>174</v>
      </c>
    </row>
    <row r="958" spans="1:65" s="13" customFormat="1" ht="11.25">
      <c r="B958" s="225"/>
      <c r="C958" s="226"/>
      <c r="D958" s="221" t="s">
        <v>185</v>
      </c>
      <c r="E958" s="227" t="s">
        <v>1</v>
      </c>
      <c r="F958" s="228" t="s">
        <v>1035</v>
      </c>
      <c r="G958" s="226"/>
      <c r="H958" s="229">
        <v>8.75</v>
      </c>
      <c r="I958" s="230"/>
      <c r="J958" s="226"/>
      <c r="K958" s="226"/>
      <c r="L958" s="231"/>
      <c r="M958" s="232"/>
      <c r="N958" s="233"/>
      <c r="O958" s="233"/>
      <c r="P958" s="233"/>
      <c r="Q958" s="233"/>
      <c r="R958" s="233"/>
      <c r="S958" s="233"/>
      <c r="T958" s="234"/>
      <c r="AT958" s="235" t="s">
        <v>185</v>
      </c>
      <c r="AU958" s="235" t="s">
        <v>87</v>
      </c>
      <c r="AV958" s="13" t="s">
        <v>87</v>
      </c>
      <c r="AW958" s="13" t="s">
        <v>34</v>
      </c>
      <c r="AX958" s="13" t="s">
        <v>78</v>
      </c>
      <c r="AY958" s="235" t="s">
        <v>174</v>
      </c>
    </row>
    <row r="959" spans="1:65" s="13" customFormat="1" ht="11.25">
      <c r="B959" s="225"/>
      <c r="C959" s="226"/>
      <c r="D959" s="221" t="s">
        <v>185</v>
      </c>
      <c r="E959" s="227" t="s">
        <v>1</v>
      </c>
      <c r="F959" s="228" t="s">
        <v>1036</v>
      </c>
      <c r="G959" s="226"/>
      <c r="H959" s="229">
        <v>70.75</v>
      </c>
      <c r="I959" s="230"/>
      <c r="J959" s="226"/>
      <c r="K959" s="226"/>
      <c r="L959" s="231"/>
      <c r="M959" s="232"/>
      <c r="N959" s="233"/>
      <c r="O959" s="233"/>
      <c r="P959" s="233"/>
      <c r="Q959" s="233"/>
      <c r="R959" s="233"/>
      <c r="S959" s="233"/>
      <c r="T959" s="234"/>
      <c r="AT959" s="235" t="s">
        <v>185</v>
      </c>
      <c r="AU959" s="235" t="s">
        <v>87</v>
      </c>
      <c r="AV959" s="13" t="s">
        <v>87</v>
      </c>
      <c r="AW959" s="13" t="s">
        <v>34</v>
      </c>
      <c r="AX959" s="13" t="s">
        <v>78</v>
      </c>
      <c r="AY959" s="235" t="s">
        <v>174</v>
      </c>
    </row>
    <row r="960" spans="1:65" s="13" customFormat="1" ht="11.25">
      <c r="B960" s="225"/>
      <c r="C960" s="226"/>
      <c r="D960" s="221" t="s">
        <v>185</v>
      </c>
      <c r="E960" s="227" t="s">
        <v>1</v>
      </c>
      <c r="F960" s="228" t="s">
        <v>1037</v>
      </c>
      <c r="G960" s="226"/>
      <c r="H960" s="229">
        <v>505.15</v>
      </c>
      <c r="I960" s="230"/>
      <c r="J960" s="226"/>
      <c r="K960" s="226"/>
      <c r="L960" s="231"/>
      <c r="M960" s="232"/>
      <c r="N960" s="233"/>
      <c r="O960" s="233"/>
      <c r="P960" s="233"/>
      <c r="Q960" s="233"/>
      <c r="R960" s="233"/>
      <c r="S960" s="233"/>
      <c r="T960" s="234"/>
      <c r="AT960" s="235" t="s">
        <v>185</v>
      </c>
      <c r="AU960" s="235" t="s">
        <v>87</v>
      </c>
      <c r="AV960" s="13" t="s">
        <v>87</v>
      </c>
      <c r="AW960" s="13" t="s">
        <v>34</v>
      </c>
      <c r="AX960" s="13" t="s">
        <v>78</v>
      </c>
      <c r="AY960" s="235" t="s">
        <v>174</v>
      </c>
    </row>
    <row r="961" spans="1:65" s="13" customFormat="1" ht="11.25">
      <c r="B961" s="225"/>
      <c r="C961" s="226"/>
      <c r="D961" s="221" t="s">
        <v>185</v>
      </c>
      <c r="E961" s="227" t="s">
        <v>1</v>
      </c>
      <c r="F961" s="228" t="s">
        <v>1038</v>
      </c>
      <c r="G961" s="226"/>
      <c r="H961" s="229">
        <v>47.75</v>
      </c>
      <c r="I961" s="230"/>
      <c r="J961" s="226"/>
      <c r="K961" s="226"/>
      <c r="L961" s="231"/>
      <c r="M961" s="232"/>
      <c r="N961" s="233"/>
      <c r="O961" s="233"/>
      <c r="P961" s="233"/>
      <c r="Q961" s="233"/>
      <c r="R961" s="233"/>
      <c r="S961" s="233"/>
      <c r="T961" s="234"/>
      <c r="AT961" s="235" t="s">
        <v>185</v>
      </c>
      <c r="AU961" s="235" t="s">
        <v>87</v>
      </c>
      <c r="AV961" s="13" t="s">
        <v>87</v>
      </c>
      <c r="AW961" s="13" t="s">
        <v>34</v>
      </c>
      <c r="AX961" s="13" t="s">
        <v>78</v>
      </c>
      <c r="AY961" s="235" t="s">
        <v>174</v>
      </c>
    </row>
    <row r="962" spans="1:65" s="13" customFormat="1" ht="11.25">
      <c r="B962" s="225"/>
      <c r="C962" s="226"/>
      <c r="D962" s="221" t="s">
        <v>185</v>
      </c>
      <c r="E962" s="227" t="s">
        <v>1</v>
      </c>
      <c r="F962" s="228" t="s">
        <v>214</v>
      </c>
      <c r="G962" s="226"/>
      <c r="H962" s="229">
        <v>0</v>
      </c>
      <c r="I962" s="230"/>
      <c r="J962" s="226"/>
      <c r="K962" s="226"/>
      <c r="L962" s="231"/>
      <c r="M962" s="232"/>
      <c r="N962" s="233"/>
      <c r="O962" s="233"/>
      <c r="P962" s="233"/>
      <c r="Q962" s="233"/>
      <c r="R962" s="233"/>
      <c r="S962" s="233"/>
      <c r="T962" s="234"/>
      <c r="AT962" s="235" t="s">
        <v>185</v>
      </c>
      <c r="AU962" s="235" t="s">
        <v>87</v>
      </c>
      <c r="AV962" s="13" t="s">
        <v>87</v>
      </c>
      <c r="AW962" s="13" t="s">
        <v>34</v>
      </c>
      <c r="AX962" s="13" t="s">
        <v>78</v>
      </c>
      <c r="AY962" s="235" t="s">
        <v>174</v>
      </c>
    </row>
    <row r="963" spans="1:65" s="13" customFormat="1" ht="11.25">
      <c r="B963" s="225"/>
      <c r="C963" s="226"/>
      <c r="D963" s="221" t="s">
        <v>185</v>
      </c>
      <c r="E963" s="227" t="s">
        <v>1</v>
      </c>
      <c r="F963" s="228" t="s">
        <v>1039</v>
      </c>
      <c r="G963" s="226"/>
      <c r="H963" s="229">
        <v>43.75</v>
      </c>
      <c r="I963" s="230"/>
      <c r="J963" s="226"/>
      <c r="K963" s="226"/>
      <c r="L963" s="231"/>
      <c r="M963" s="232"/>
      <c r="N963" s="233"/>
      <c r="O963" s="233"/>
      <c r="P963" s="233"/>
      <c r="Q963" s="233"/>
      <c r="R963" s="233"/>
      <c r="S963" s="233"/>
      <c r="T963" s="234"/>
      <c r="AT963" s="235" t="s">
        <v>185</v>
      </c>
      <c r="AU963" s="235" t="s">
        <v>87</v>
      </c>
      <c r="AV963" s="13" t="s">
        <v>87</v>
      </c>
      <c r="AW963" s="13" t="s">
        <v>34</v>
      </c>
      <c r="AX963" s="13" t="s">
        <v>78</v>
      </c>
      <c r="AY963" s="235" t="s">
        <v>174</v>
      </c>
    </row>
    <row r="964" spans="1:65" s="13" customFormat="1" ht="11.25">
      <c r="B964" s="225"/>
      <c r="C964" s="226"/>
      <c r="D964" s="221" t="s">
        <v>185</v>
      </c>
      <c r="E964" s="227" t="s">
        <v>1</v>
      </c>
      <c r="F964" s="228" t="s">
        <v>1040</v>
      </c>
      <c r="G964" s="226"/>
      <c r="H964" s="229">
        <v>61.75</v>
      </c>
      <c r="I964" s="230"/>
      <c r="J964" s="226"/>
      <c r="K964" s="226"/>
      <c r="L964" s="231"/>
      <c r="M964" s="232"/>
      <c r="N964" s="233"/>
      <c r="O964" s="233"/>
      <c r="P964" s="233"/>
      <c r="Q964" s="233"/>
      <c r="R964" s="233"/>
      <c r="S964" s="233"/>
      <c r="T964" s="234"/>
      <c r="AT964" s="235" t="s">
        <v>185</v>
      </c>
      <c r="AU964" s="235" t="s">
        <v>87</v>
      </c>
      <c r="AV964" s="13" t="s">
        <v>87</v>
      </c>
      <c r="AW964" s="13" t="s">
        <v>34</v>
      </c>
      <c r="AX964" s="13" t="s">
        <v>78</v>
      </c>
      <c r="AY964" s="235" t="s">
        <v>174</v>
      </c>
    </row>
    <row r="965" spans="1:65" s="13" customFormat="1" ht="11.25">
      <c r="B965" s="225"/>
      <c r="C965" s="226"/>
      <c r="D965" s="221" t="s">
        <v>185</v>
      </c>
      <c r="E965" s="227" t="s">
        <v>1</v>
      </c>
      <c r="F965" s="228" t="s">
        <v>1041</v>
      </c>
      <c r="G965" s="226"/>
      <c r="H965" s="229">
        <v>-598.63</v>
      </c>
      <c r="I965" s="230"/>
      <c r="J965" s="226"/>
      <c r="K965" s="226"/>
      <c r="L965" s="231"/>
      <c r="M965" s="232"/>
      <c r="N965" s="233"/>
      <c r="O965" s="233"/>
      <c r="P965" s="233"/>
      <c r="Q965" s="233"/>
      <c r="R965" s="233"/>
      <c r="S965" s="233"/>
      <c r="T965" s="234"/>
      <c r="AT965" s="235" t="s">
        <v>185</v>
      </c>
      <c r="AU965" s="235" t="s">
        <v>87</v>
      </c>
      <c r="AV965" s="13" t="s">
        <v>87</v>
      </c>
      <c r="AW965" s="13" t="s">
        <v>34</v>
      </c>
      <c r="AX965" s="13" t="s">
        <v>78</v>
      </c>
      <c r="AY965" s="235" t="s">
        <v>174</v>
      </c>
    </row>
    <row r="966" spans="1:65" s="14" customFormat="1" ht="11.25">
      <c r="B966" s="236"/>
      <c r="C966" s="237"/>
      <c r="D966" s="221" t="s">
        <v>185</v>
      </c>
      <c r="E966" s="238" t="s">
        <v>1</v>
      </c>
      <c r="F966" s="239" t="s">
        <v>187</v>
      </c>
      <c r="G966" s="237"/>
      <c r="H966" s="240">
        <v>5089.2299999999987</v>
      </c>
      <c r="I966" s="241"/>
      <c r="J966" s="237"/>
      <c r="K966" s="237"/>
      <c r="L966" s="242"/>
      <c r="M966" s="243"/>
      <c r="N966" s="244"/>
      <c r="O966" s="244"/>
      <c r="P966" s="244"/>
      <c r="Q966" s="244"/>
      <c r="R966" s="244"/>
      <c r="S966" s="244"/>
      <c r="T966" s="245"/>
      <c r="AT966" s="246" t="s">
        <v>185</v>
      </c>
      <c r="AU966" s="246" t="s">
        <v>87</v>
      </c>
      <c r="AV966" s="14" t="s">
        <v>181</v>
      </c>
      <c r="AW966" s="14" t="s">
        <v>34</v>
      </c>
      <c r="AX966" s="14" t="s">
        <v>85</v>
      </c>
      <c r="AY966" s="246" t="s">
        <v>174</v>
      </c>
    </row>
    <row r="967" spans="1:65" s="2" customFormat="1" ht="16.5" customHeight="1">
      <c r="A967" s="34"/>
      <c r="B967" s="35"/>
      <c r="C967" s="208" t="s">
        <v>1042</v>
      </c>
      <c r="D967" s="208" t="s">
        <v>176</v>
      </c>
      <c r="E967" s="209" t="s">
        <v>1043</v>
      </c>
      <c r="F967" s="210" t="s">
        <v>1044</v>
      </c>
      <c r="G967" s="211" t="s">
        <v>179</v>
      </c>
      <c r="H967" s="212">
        <v>1</v>
      </c>
      <c r="I967" s="213"/>
      <c r="J967" s="214">
        <f>ROUND(I967*H967,2)</f>
        <v>0</v>
      </c>
      <c r="K967" s="210" t="s">
        <v>180</v>
      </c>
      <c r="L967" s="39"/>
      <c r="M967" s="215" t="s">
        <v>1</v>
      </c>
      <c r="N967" s="216" t="s">
        <v>43</v>
      </c>
      <c r="O967" s="71"/>
      <c r="P967" s="217">
        <f>O967*H967</f>
        <v>0</v>
      </c>
      <c r="Q967" s="217">
        <v>7.2870000000000004E-2</v>
      </c>
      <c r="R967" s="217">
        <f>Q967*H967</f>
        <v>7.2870000000000004E-2</v>
      </c>
      <c r="S967" s="217">
        <v>0</v>
      </c>
      <c r="T967" s="218">
        <f>S967*H967</f>
        <v>0</v>
      </c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R967" s="219" t="s">
        <v>181</v>
      </c>
      <c r="AT967" s="219" t="s">
        <v>176</v>
      </c>
      <c r="AU967" s="219" t="s">
        <v>87</v>
      </c>
      <c r="AY967" s="17" t="s">
        <v>174</v>
      </c>
      <c r="BE967" s="220">
        <f>IF(N967="základní",J967,0)</f>
        <v>0</v>
      </c>
      <c r="BF967" s="220">
        <f>IF(N967="snížená",J967,0)</f>
        <v>0</v>
      </c>
      <c r="BG967" s="220">
        <f>IF(N967="zákl. přenesená",J967,0)</f>
        <v>0</v>
      </c>
      <c r="BH967" s="220">
        <f>IF(N967="sníž. přenesená",J967,0)</f>
        <v>0</v>
      </c>
      <c r="BI967" s="220">
        <f>IF(N967="nulová",J967,0)</f>
        <v>0</v>
      </c>
      <c r="BJ967" s="17" t="s">
        <v>85</v>
      </c>
      <c r="BK967" s="220">
        <f>ROUND(I967*H967,2)</f>
        <v>0</v>
      </c>
      <c r="BL967" s="17" t="s">
        <v>181</v>
      </c>
      <c r="BM967" s="219" t="s">
        <v>1045</v>
      </c>
    </row>
    <row r="968" spans="1:65" s="2" customFormat="1" ht="11.25">
      <c r="A968" s="34"/>
      <c r="B968" s="35"/>
      <c r="C968" s="36"/>
      <c r="D968" s="221" t="s">
        <v>183</v>
      </c>
      <c r="E968" s="36"/>
      <c r="F968" s="222" t="s">
        <v>1046</v>
      </c>
      <c r="G968" s="36"/>
      <c r="H968" s="36"/>
      <c r="I968" s="122"/>
      <c r="J968" s="36"/>
      <c r="K968" s="36"/>
      <c r="L968" s="39"/>
      <c r="M968" s="223"/>
      <c r="N968" s="224"/>
      <c r="O968" s="71"/>
      <c r="P968" s="71"/>
      <c r="Q968" s="71"/>
      <c r="R968" s="71"/>
      <c r="S968" s="71"/>
      <c r="T968" s="72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T968" s="17" t="s">
        <v>183</v>
      </c>
      <c r="AU968" s="17" t="s">
        <v>87</v>
      </c>
    </row>
    <row r="969" spans="1:65" s="13" customFormat="1" ht="11.25">
      <c r="B969" s="225"/>
      <c r="C969" s="226"/>
      <c r="D969" s="221" t="s">
        <v>185</v>
      </c>
      <c r="E969" s="227" t="s">
        <v>1</v>
      </c>
      <c r="F969" s="228" t="s">
        <v>1047</v>
      </c>
      <c r="G969" s="226"/>
      <c r="H969" s="229">
        <v>1</v>
      </c>
      <c r="I969" s="230"/>
      <c r="J969" s="226"/>
      <c r="K969" s="226"/>
      <c r="L969" s="231"/>
      <c r="M969" s="232"/>
      <c r="N969" s="233"/>
      <c r="O969" s="233"/>
      <c r="P969" s="233"/>
      <c r="Q969" s="233"/>
      <c r="R969" s="233"/>
      <c r="S969" s="233"/>
      <c r="T969" s="234"/>
      <c r="AT969" s="235" t="s">
        <v>185</v>
      </c>
      <c r="AU969" s="235" t="s">
        <v>87</v>
      </c>
      <c r="AV969" s="13" t="s">
        <v>87</v>
      </c>
      <c r="AW969" s="13" t="s">
        <v>34</v>
      </c>
      <c r="AX969" s="13" t="s">
        <v>78</v>
      </c>
      <c r="AY969" s="235" t="s">
        <v>174</v>
      </c>
    </row>
    <row r="970" spans="1:65" s="14" customFormat="1" ht="11.25">
      <c r="B970" s="236"/>
      <c r="C970" s="237"/>
      <c r="D970" s="221" t="s">
        <v>185</v>
      </c>
      <c r="E970" s="238" t="s">
        <v>1</v>
      </c>
      <c r="F970" s="239" t="s">
        <v>187</v>
      </c>
      <c r="G970" s="237"/>
      <c r="H970" s="240">
        <v>1</v>
      </c>
      <c r="I970" s="241"/>
      <c r="J970" s="237"/>
      <c r="K970" s="237"/>
      <c r="L970" s="242"/>
      <c r="M970" s="243"/>
      <c r="N970" s="244"/>
      <c r="O970" s="244"/>
      <c r="P970" s="244"/>
      <c r="Q970" s="244"/>
      <c r="R970" s="244"/>
      <c r="S970" s="244"/>
      <c r="T970" s="245"/>
      <c r="AT970" s="246" t="s">
        <v>185</v>
      </c>
      <c r="AU970" s="246" t="s">
        <v>87</v>
      </c>
      <c r="AV970" s="14" t="s">
        <v>181</v>
      </c>
      <c r="AW970" s="14" t="s">
        <v>34</v>
      </c>
      <c r="AX970" s="14" t="s">
        <v>85</v>
      </c>
      <c r="AY970" s="246" t="s">
        <v>174</v>
      </c>
    </row>
    <row r="971" spans="1:65" s="2" customFormat="1" ht="16.5" customHeight="1">
      <c r="A971" s="34"/>
      <c r="B971" s="35"/>
      <c r="C971" s="208" t="s">
        <v>1048</v>
      </c>
      <c r="D971" s="208" t="s">
        <v>176</v>
      </c>
      <c r="E971" s="209" t="s">
        <v>1049</v>
      </c>
      <c r="F971" s="210" t="s">
        <v>1050</v>
      </c>
      <c r="G971" s="211" t="s">
        <v>179</v>
      </c>
      <c r="H971" s="212">
        <v>1</v>
      </c>
      <c r="I971" s="213"/>
      <c r="J971" s="214">
        <f>ROUND(I971*H971,2)</f>
        <v>0</v>
      </c>
      <c r="K971" s="210" t="s">
        <v>180</v>
      </c>
      <c r="L971" s="39"/>
      <c r="M971" s="215" t="s">
        <v>1</v>
      </c>
      <c r="N971" s="216" t="s">
        <v>43</v>
      </c>
      <c r="O971" s="71"/>
      <c r="P971" s="217">
        <f>O971*H971</f>
        <v>0</v>
      </c>
      <c r="Q971" s="217">
        <v>0</v>
      </c>
      <c r="R971" s="217">
        <f>Q971*H971</f>
        <v>0</v>
      </c>
      <c r="S971" s="217">
        <v>8.6999999999999994E-2</v>
      </c>
      <c r="T971" s="218">
        <f>S971*H971</f>
        <v>8.6999999999999994E-2</v>
      </c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R971" s="219" t="s">
        <v>181</v>
      </c>
      <c r="AT971" s="219" t="s">
        <v>176</v>
      </c>
      <c r="AU971" s="219" t="s">
        <v>87</v>
      </c>
      <c r="AY971" s="17" t="s">
        <v>174</v>
      </c>
      <c r="BE971" s="220">
        <f>IF(N971="základní",J971,0)</f>
        <v>0</v>
      </c>
      <c r="BF971" s="220">
        <f>IF(N971="snížená",J971,0)</f>
        <v>0</v>
      </c>
      <c r="BG971" s="220">
        <f>IF(N971="zákl. přenesená",J971,0)</f>
        <v>0</v>
      </c>
      <c r="BH971" s="220">
        <f>IF(N971="sníž. přenesená",J971,0)</f>
        <v>0</v>
      </c>
      <c r="BI971" s="220">
        <f>IF(N971="nulová",J971,0)</f>
        <v>0</v>
      </c>
      <c r="BJ971" s="17" t="s">
        <v>85</v>
      </c>
      <c r="BK971" s="220">
        <f>ROUND(I971*H971,2)</f>
        <v>0</v>
      </c>
      <c r="BL971" s="17" t="s">
        <v>181</v>
      </c>
      <c r="BM971" s="219" t="s">
        <v>1051</v>
      </c>
    </row>
    <row r="972" spans="1:65" s="2" customFormat="1" ht="11.25">
      <c r="A972" s="34"/>
      <c r="B972" s="35"/>
      <c r="C972" s="36"/>
      <c r="D972" s="221" t="s">
        <v>183</v>
      </c>
      <c r="E972" s="36"/>
      <c r="F972" s="222" t="s">
        <v>1052</v>
      </c>
      <c r="G972" s="36"/>
      <c r="H972" s="36"/>
      <c r="I972" s="122"/>
      <c r="J972" s="36"/>
      <c r="K972" s="36"/>
      <c r="L972" s="39"/>
      <c r="M972" s="223"/>
      <c r="N972" s="224"/>
      <c r="O972" s="71"/>
      <c r="P972" s="71"/>
      <c r="Q972" s="71"/>
      <c r="R972" s="71"/>
      <c r="S972" s="71"/>
      <c r="T972" s="72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T972" s="17" t="s">
        <v>183</v>
      </c>
      <c r="AU972" s="17" t="s">
        <v>87</v>
      </c>
    </row>
    <row r="973" spans="1:65" s="13" customFormat="1" ht="11.25">
      <c r="B973" s="225"/>
      <c r="C973" s="226"/>
      <c r="D973" s="221" t="s">
        <v>185</v>
      </c>
      <c r="E973" s="227" t="s">
        <v>1</v>
      </c>
      <c r="F973" s="228" t="s">
        <v>1047</v>
      </c>
      <c r="G973" s="226"/>
      <c r="H973" s="229">
        <v>1</v>
      </c>
      <c r="I973" s="230"/>
      <c r="J973" s="226"/>
      <c r="K973" s="226"/>
      <c r="L973" s="231"/>
      <c r="M973" s="232"/>
      <c r="N973" s="233"/>
      <c r="O973" s="233"/>
      <c r="P973" s="233"/>
      <c r="Q973" s="233"/>
      <c r="R973" s="233"/>
      <c r="S973" s="233"/>
      <c r="T973" s="234"/>
      <c r="AT973" s="235" t="s">
        <v>185</v>
      </c>
      <c r="AU973" s="235" t="s">
        <v>87</v>
      </c>
      <c r="AV973" s="13" t="s">
        <v>87</v>
      </c>
      <c r="AW973" s="13" t="s">
        <v>34</v>
      </c>
      <c r="AX973" s="13" t="s">
        <v>78</v>
      </c>
      <c r="AY973" s="235" t="s">
        <v>174</v>
      </c>
    </row>
    <row r="974" spans="1:65" s="14" customFormat="1" ht="11.25">
      <c r="B974" s="236"/>
      <c r="C974" s="237"/>
      <c r="D974" s="221" t="s">
        <v>185</v>
      </c>
      <c r="E974" s="238" t="s">
        <v>1</v>
      </c>
      <c r="F974" s="239" t="s">
        <v>187</v>
      </c>
      <c r="G974" s="237"/>
      <c r="H974" s="240">
        <v>1</v>
      </c>
      <c r="I974" s="241"/>
      <c r="J974" s="237"/>
      <c r="K974" s="237"/>
      <c r="L974" s="242"/>
      <c r="M974" s="243"/>
      <c r="N974" s="244"/>
      <c r="O974" s="244"/>
      <c r="P974" s="244"/>
      <c r="Q974" s="244"/>
      <c r="R974" s="244"/>
      <c r="S974" s="244"/>
      <c r="T974" s="245"/>
      <c r="AT974" s="246" t="s">
        <v>185</v>
      </c>
      <c r="AU974" s="246" t="s">
        <v>87</v>
      </c>
      <c r="AV974" s="14" t="s">
        <v>181</v>
      </c>
      <c r="AW974" s="14" t="s">
        <v>34</v>
      </c>
      <c r="AX974" s="14" t="s">
        <v>85</v>
      </c>
      <c r="AY974" s="246" t="s">
        <v>174</v>
      </c>
    </row>
    <row r="975" spans="1:65" s="2" customFormat="1" ht="24" customHeight="1">
      <c r="A975" s="34"/>
      <c r="B975" s="35"/>
      <c r="C975" s="208" t="s">
        <v>1053</v>
      </c>
      <c r="D975" s="208" t="s">
        <v>176</v>
      </c>
      <c r="E975" s="209" t="s">
        <v>1054</v>
      </c>
      <c r="F975" s="210" t="s">
        <v>1055</v>
      </c>
      <c r="G975" s="211" t="s">
        <v>179</v>
      </c>
      <c r="H975" s="212">
        <v>1</v>
      </c>
      <c r="I975" s="213"/>
      <c r="J975" s="214">
        <f>ROUND(I975*H975,2)</f>
        <v>0</v>
      </c>
      <c r="K975" s="210" t="s">
        <v>1</v>
      </c>
      <c r="L975" s="39"/>
      <c r="M975" s="215" t="s">
        <v>1</v>
      </c>
      <c r="N975" s="216" t="s">
        <v>43</v>
      </c>
      <c r="O975" s="71"/>
      <c r="P975" s="217">
        <f>O975*H975</f>
        <v>0</v>
      </c>
      <c r="Q975" s="217">
        <v>0</v>
      </c>
      <c r="R975" s="217">
        <f>Q975*H975</f>
        <v>0</v>
      </c>
      <c r="S975" s="217">
        <v>0</v>
      </c>
      <c r="T975" s="218">
        <f>S975*H975</f>
        <v>0</v>
      </c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R975" s="219" t="s">
        <v>181</v>
      </c>
      <c r="AT975" s="219" t="s">
        <v>176</v>
      </c>
      <c r="AU975" s="219" t="s">
        <v>87</v>
      </c>
      <c r="AY975" s="17" t="s">
        <v>174</v>
      </c>
      <c r="BE975" s="220">
        <f>IF(N975="základní",J975,0)</f>
        <v>0</v>
      </c>
      <c r="BF975" s="220">
        <f>IF(N975="snížená",J975,0)</f>
        <v>0</v>
      </c>
      <c r="BG975" s="220">
        <f>IF(N975="zákl. přenesená",J975,0)</f>
        <v>0</v>
      </c>
      <c r="BH975" s="220">
        <f>IF(N975="sníž. přenesená",J975,0)</f>
        <v>0</v>
      </c>
      <c r="BI975" s="220">
        <f>IF(N975="nulová",J975,0)</f>
        <v>0</v>
      </c>
      <c r="BJ975" s="17" t="s">
        <v>85</v>
      </c>
      <c r="BK975" s="220">
        <f>ROUND(I975*H975,2)</f>
        <v>0</v>
      </c>
      <c r="BL975" s="17" t="s">
        <v>181</v>
      </c>
      <c r="BM975" s="219" t="s">
        <v>1056</v>
      </c>
    </row>
    <row r="976" spans="1:65" s="13" customFormat="1" ht="11.25">
      <c r="B976" s="225"/>
      <c r="C976" s="226"/>
      <c r="D976" s="221" t="s">
        <v>185</v>
      </c>
      <c r="E976" s="227" t="s">
        <v>1</v>
      </c>
      <c r="F976" s="228" t="s">
        <v>1057</v>
      </c>
      <c r="G976" s="226"/>
      <c r="H976" s="229">
        <v>1</v>
      </c>
      <c r="I976" s="230"/>
      <c r="J976" s="226"/>
      <c r="K976" s="226"/>
      <c r="L976" s="231"/>
      <c r="M976" s="232"/>
      <c r="N976" s="233"/>
      <c r="O976" s="233"/>
      <c r="P976" s="233"/>
      <c r="Q976" s="233"/>
      <c r="R976" s="233"/>
      <c r="S976" s="233"/>
      <c r="T976" s="234"/>
      <c r="AT976" s="235" t="s">
        <v>185</v>
      </c>
      <c r="AU976" s="235" t="s">
        <v>87</v>
      </c>
      <c r="AV976" s="13" t="s">
        <v>87</v>
      </c>
      <c r="AW976" s="13" t="s">
        <v>34</v>
      </c>
      <c r="AX976" s="13" t="s">
        <v>78</v>
      </c>
      <c r="AY976" s="235" t="s">
        <v>174</v>
      </c>
    </row>
    <row r="977" spans="1:65" s="14" customFormat="1" ht="11.25">
      <c r="B977" s="236"/>
      <c r="C977" s="237"/>
      <c r="D977" s="221" t="s">
        <v>185</v>
      </c>
      <c r="E977" s="238" t="s">
        <v>1</v>
      </c>
      <c r="F977" s="239" t="s">
        <v>187</v>
      </c>
      <c r="G977" s="237"/>
      <c r="H977" s="240">
        <v>1</v>
      </c>
      <c r="I977" s="241"/>
      <c r="J977" s="237"/>
      <c r="K977" s="237"/>
      <c r="L977" s="242"/>
      <c r="M977" s="243"/>
      <c r="N977" s="244"/>
      <c r="O977" s="244"/>
      <c r="P977" s="244"/>
      <c r="Q977" s="244"/>
      <c r="R977" s="244"/>
      <c r="S977" s="244"/>
      <c r="T977" s="245"/>
      <c r="AT977" s="246" t="s">
        <v>185</v>
      </c>
      <c r="AU977" s="246" t="s">
        <v>87</v>
      </c>
      <c r="AV977" s="14" t="s">
        <v>181</v>
      </c>
      <c r="AW977" s="14" t="s">
        <v>34</v>
      </c>
      <c r="AX977" s="14" t="s">
        <v>85</v>
      </c>
      <c r="AY977" s="246" t="s">
        <v>174</v>
      </c>
    </row>
    <row r="978" spans="1:65" s="2" customFormat="1" ht="24" customHeight="1">
      <c r="A978" s="34"/>
      <c r="B978" s="35"/>
      <c r="C978" s="208" t="s">
        <v>1058</v>
      </c>
      <c r="D978" s="208" t="s">
        <v>176</v>
      </c>
      <c r="E978" s="209" t="s">
        <v>1059</v>
      </c>
      <c r="F978" s="210" t="s">
        <v>1060</v>
      </c>
      <c r="G978" s="211" t="s">
        <v>237</v>
      </c>
      <c r="H978" s="212">
        <v>4</v>
      </c>
      <c r="I978" s="213"/>
      <c r="J978" s="214">
        <f>ROUND(I978*H978,2)</f>
        <v>0</v>
      </c>
      <c r="K978" s="210" t="s">
        <v>180</v>
      </c>
      <c r="L978" s="39"/>
      <c r="M978" s="215" t="s">
        <v>1</v>
      </c>
      <c r="N978" s="216" t="s">
        <v>43</v>
      </c>
      <c r="O978" s="71"/>
      <c r="P978" s="217">
        <f>O978*H978</f>
        <v>0</v>
      </c>
      <c r="Q978" s="217">
        <v>0</v>
      </c>
      <c r="R978" s="217">
        <f>Q978*H978</f>
        <v>0</v>
      </c>
      <c r="S978" s="217">
        <v>0</v>
      </c>
      <c r="T978" s="218">
        <f>S978*H978</f>
        <v>0</v>
      </c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R978" s="219" t="s">
        <v>181</v>
      </c>
      <c r="AT978" s="219" t="s">
        <v>176</v>
      </c>
      <c r="AU978" s="219" t="s">
        <v>87</v>
      </c>
      <c r="AY978" s="17" t="s">
        <v>174</v>
      </c>
      <c r="BE978" s="220">
        <f>IF(N978="základní",J978,0)</f>
        <v>0</v>
      </c>
      <c r="BF978" s="220">
        <f>IF(N978="snížená",J978,0)</f>
        <v>0</v>
      </c>
      <c r="BG978" s="220">
        <f>IF(N978="zákl. přenesená",J978,0)</f>
        <v>0</v>
      </c>
      <c r="BH978" s="220">
        <f>IF(N978="sníž. přenesená",J978,0)</f>
        <v>0</v>
      </c>
      <c r="BI978" s="220">
        <f>IF(N978="nulová",J978,0)</f>
        <v>0</v>
      </c>
      <c r="BJ978" s="17" t="s">
        <v>85</v>
      </c>
      <c r="BK978" s="220">
        <f>ROUND(I978*H978,2)</f>
        <v>0</v>
      </c>
      <c r="BL978" s="17" t="s">
        <v>181</v>
      </c>
      <c r="BM978" s="219" t="s">
        <v>1061</v>
      </c>
    </row>
    <row r="979" spans="1:65" s="2" customFormat="1" ht="58.5">
      <c r="A979" s="34"/>
      <c r="B979" s="35"/>
      <c r="C979" s="36"/>
      <c r="D979" s="221" t="s">
        <v>183</v>
      </c>
      <c r="E979" s="36"/>
      <c r="F979" s="222" t="s">
        <v>1062</v>
      </c>
      <c r="G979" s="36"/>
      <c r="H979" s="36"/>
      <c r="I979" s="122"/>
      <c r="J979" s="36"/>
      <c r="K979" s="36"/>
      <c r="L979" s="39"/>
      <c r="M979" s="223"/>
      <c r="N979" s="224"/>
      <c r="O979" s="71"/>
      <c r="P979" s="71"/>
      <c r="Q979" s="71"/>
      <c r="R979" s="71"/>
      <c r="S979" s="71"/>
      <c r="T979" s="72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T979" s="17" t="s">
        <v>183</v>
      </c>
      <c r="AU979" s="17" t="s">
        <v>87</v>
      </c>
    </row>
    <row r="980" spans="1:65" s="13" customFormat="1" ht="11.25">
      <c r="B980" s="225"/>
      <c r="C980" s="226"/>
      <c r="D980" s="221" t="s">
        <v>185</v>
      </c>
      <c r="E980" s="227" t="s">
        <v>1</v>
      </c>
      <c r="F980" s="228" t="s">
        <v>240</v>
      </c>
      <c r="G980" s="226"/>
      <c r="H980" s="229">
        <v>4</v>
      </c>
      <c r="I980" s="230"/>
      <c r="J980" s="226"/>
      <c r="K980" s="226"/>
      <c r="L980" s="231"/>
      <c r="M980" s="232"/>
      <c r="N980" s="233"/>
      <c r="O980" s="233"/>
      <c r="P980" s="233"/>
      <c r="Q980" s="233"/>
      <c r="R980" s="233"/>
      <c r="S980" s="233"/>
      <c r="T980" s="234"/>
      <c r="AT980" s="235" t="s">
        <v>185</v>
      </c>
      <c r="AU980" s="235" t="s">
        <v>87</v>
      </c>
      <c r="AV980" s="13" t="s">
        <v>87</v>
      </c>
      <c r="AW980" s="13" t="s">
        <v>34</v>
      </c>
      <c r="AX980" s="13" t="s">
        <v>78</v>
      </c>
      <c r="AY980" s="235" t="s">
        <v>174</v>
      </c>
    </row>
    <row r="981" spans="1:65" s="14" customFormat="1" ht="11.25">
      <c r="B981" s="236"/>
      <c r="C981" s="237"/>
      <c r="D981" s="221" t="s">
        <v>185</v>
      </c>
      <c r="E981" s="238" t="s">
        <v>1</v>
      </c>
      <c r="F981" s="239" t="s">
        <v>187</v>
      </c>
      <c r="G981" s="237"/>
      <c r="H981" s="240">
        <v>4</v>
      </c>
      <c r="I981" s="241"/>
      <c r="J981" s="237"/>
      <c r="K981" s="237"/>
      <c r="L981" s="242"/>
      <c r="M981" s="243"/>
      <c r="N981" s="244"/>
      <c r="O981" s="244"/>
      <c r="P981" s="244"/>
      <c r="Q981" s="244"/>
      <c r="R981" s="244"/>
      <c r="S981" s="244"/>
      <c r="T981" s="245"/>
      <c r="AT981" s="246" t="s">
        <v>185</v>
      </c>
      <c r="AU981" s="246" t="s">
        <v>87</v>
      </c>
      <c r="AV981" s="14" t="s">
        <v>181</v>
      </c>
      <c r="AW981" s="14" t="s">
        <v>34</v>
      </c>
      <c r="AX981" s="14" t="s">
        <v>85</v>
      </c>
      <c r="AY981" s="246" t="s">
        <v>174</v>
      </c>
    </row>
    <row r="982" spans="1:65" s="2" customFormat="1" ht="16.5" customHeight="1">
      <c r="A982" s="34"/>
      <c r="B982" s="35"/>
      <c r="C982" s="208" t="s">
        <v>1063</v>
      </c>
      <c r="D982" s="208" t="s">
        <v>176</v>
      </c>
      <c r="E982" s="209" t="s">
        <v>1064</v>
      </c>
      <c r="F982" s="210" t="s">
        <v>1065</v>
      </c>
      <c r="G982" s="211" t="s">
        <v>237</v>
      </c>
      <c r="H982" s="212">
        <v>246</v>
      </c>
      <c r="I982" s="213"/>
      <c r="J982" s="214">
        <f>ROUND(I982*H982,2)</f>
        <v>0</v>
      </c>
      <c r="K982" s="210" t="s">
        <v>180</v>
      </c>
      <c r="L982" s="39"/>
      <c r="M982" s="215" t="s">
        <v>1</v>
      </c>
      <c r="N982" s="216" t="s">
        <v>43</v>
      </c>
      <c r="O982" s="71"/>
      <c r="P982" s="217">
        <f>O982*H982</f>
        <v>0</v>
      </c>
      <c r="Q982" s="217">
        <v>0</v>
      </c>
      <c r="R982" s="217">
        <f>Q982*H982</f>
        <v>0</v>
      </c>
      <c r="S982" s="217">
        <v>0</v>
      </c>
      <c r="T982" s="218">
        <f>S982*H982</f>
        <v>0</v>
      </c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R982" s="219" t="s">
        <v>181</v>
      </c>
      <c r="AT982" s="219" t="s">
        <v>176</v>
      </c>
      <c r="AU982" s="219" t="s">
        <v>87</v>
      </c>
      <c r="AY982" s="17" t="s">
        <v>174</v>
      </c>
      <c r="BE982" s="220">
        <f>IF(N982="základní",J982,0)</f>
        <v>0</v>
      </c>
      <c r="BF982" s="220">
        <f>IF(N982="snížená",J982,0)</f>
        <v>0</v>
      </c>
      <c r="BG982" s="220">
        <f>IF(N982="zákl. přenesená",J982,0)</f>
        <v>0</v>
      </c>
      <c r="BH982" s="220">
        <f>IF(N982="sníž. přenesená",J982,0)</f>
        <v>0</v>
      </c>
      <c r="BI982" s="220">
        <f>IF(N982="nulová",J982,0)</f>
        <v>0</v>
      </c>
      <c r="BJ982" s="17" t="s">
        <v>85</v>
      </c>
      <c r="BK982" s="220">
        <f>ROUND(I982*H982,2)</f>
        <v>0</v>
      </c>
      <c r="BL982" s="17" t="s">
        <v>181</v>
      </c>
      <c r="BM982" s="219" t="s">
        <v>1066</v>
      </c>
    </row>
    <row r="983" spans="1:65" s="2" customFormat="1" ht="39">
      <c r="A983" s="34"/>
      <c r="B983" s="35"/>
      <c r="C983" s="36"/>
      <c r="D983" s="221" t="s">
        <v>183</v>
      </c>
      <c r="E983" s="36"/>
      <c r="F983" s="222" t="s">
        <v>1067</v>
      </c>
      <c r="G983" s="36"/>
      <c r="H983" s="36"/>
      <c r="I983" s="122"/>
      <c r="J983" s="36"/>
      <c r="K983" s="36"/>
      <c r="L983" s="39"/>
      <c r="M983" s="223"/>
      <c r="N983" s="224"/>
      <c r="O983" s="71"/>
      <c r="P983" s="71"/>
      <c r="Q983" s="71"/>
      <c r="R983" s="71"/>
      <c r="S983" s="71"/>
      <c r="T983" s="72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T983" s="17" t="s">
        <v>183</v>
      </c>
      <c r="AU983" s="17" t="s">
        <v>87</v>
      </c>
    </row>
    <row r="984" spans="1:65" s="13" customFormat="1" ht="11.25">
      <c r="B984" s="225"/>
      <c r="C984" s="226"/>
      <c r="D984" s="221" t="s">
        <v>185</v>
      </c>
      <c r="E984" s="227" t="s">
        <v>1</v>
      </c>
      <c r="F984" s="228" t="s">
        <v>245</v>
      </c>
      <c r="G984" s="226"/>
      <c r="H984" s="229">
        <v>248</v>
      </c>
      <c r="I984" s="230"/>
      <c r="J984" s="226"/>
      <c r="K984" s="226"/>
      <c r="L984" s="231"/>
      <c r="M984" s="232"/>
      <c r="N984" s="233"/>
      <c r="O984" s="233"/>
      <c r="P984" s="233"/>
      <c r="Q984" s="233"/>
      <c r="R984" s="233"/>
      <c r="S984" s="233"/>
      <c r="T984" s="234"/>
      <c r="AT984" s="235" t="s">
        <v>185</v>
      </c>
      <c r="AU984" s="235" t="s">
        <v>87</v>
      </c>
      <c r="AV984" s="13" t="s">
        <v>87</v>
      </c>
      <c r="AW984" s="13" t="s">
        <v>34</v>
      </c>
      <c r="AX984" s="13" t="s">
        <v>78</v>
      </c>
      <c r="AY984" s="235" t="s">
        <v>174</v>
      </c>
    </row>
    <row r="985" spans="1:65" s="13" customFormat="1" ht="11.25">
      <c r="B985" s="225"/>
      <c r="C985" s="226"/>
      <c r="D985" s="221" t="s">
        <v>185</v>
      </c>
      <c r="E985" s="227" t="s">
        <v>1</v>
      </c>
      <c r="F985" s="228" t="s">
        <v>687</v>
      </c>
      <c r="G985" s="226"/>
      <c r="H985" s="229">
        <v>-2</v>
      </c>
      <c r="I985" s="230"/>
      <c r="J985" s="226"/>
      <c r="K985" s="226"/>
      <c r="L985" s="231"/>
      <c r="M985" s="232"/>
      <c r="N985" s="233"/>
      <c r="O985" s="233"/>
      <c r="P985" s="233"/>
      <c r="Q985" s="233"/>
      <c r="R985" s="233"/>
      <c r="S985" s="233"/>
      <c r="T985" s="234"/>
      <c r="AT985" s="235" t="s">
        <v>185</v>
      </c>
      <c r="AU985" s="235" t="s">
        <v>87</v>
      </c>
      <c r="AV985" s="13" t="s">
        <v>87</v>
      </c>
      <c r="AW985" s="13" t="s">
        <v>34</v>
      </c>
      <c r="AX985" s="13" t="s">
        <v>78</v>
      </c>
      <c r="AY985" s="235" t="s">
        <v>174</v>
      </c>
    </row>
    <row r="986" spans="1:65" s="14" customFormat="1" ht="11.25">
      <c r="B986" s="236"/>
      <c r="C986" s="237"/>
      <c r="D986" s="221" t="s">
        <v>185</v>
      </c>
      <c r="E986" s="238" t="s">
        <v>1</v>
      </c>
      <c r="F986" s="239" t="s">
        <v>187</v>
      </c>
      <c r="G986" s="237"/>
      <c r="H986" s="240">
        <v>246</v>
      </c>
      <c r="I986" s="241"/>
      <c r="J986" s="237"/>
      <c r="K986" s="237"/>
      <c r="L986" s="242"/>
      <c r="M986" s="243"/>
      <c r="N986" s="244"/>
      <c r="O986" s="244"/>
      <c r="P986" s="244"/>
      <c r="Q986" s="244"/>
      <c r="R986" s="244"/>
      <c r="S986" s="244"/>
      <c r="T986" s="245"/>
      <c r="AT986" s="246" t="s">
        <v>185</v>
      </c>
      <c r="AU986" s="246" t="s">
        <v>87</v>
      </c>
      <c r="AV986" s="14" t="s">
        <v>181</v>
      </c>
      <c r="AW986" s="14" t="s">
        <v>34</v>
      </c>
      <c r="AX986" s="14" t="s">
        <v>85</v>
      </c>
      <c r="AY986" s="246" t="s">
        <v>174</v>
      </c>
    </row>
    <row r="987" spans="1:65" s="2" customFormat="1" ht="24" customHeight="1">
      <c r="A987" s="34"/>
      <c r="B987" s="35"/>
      <c r="C987" s="208" t="s">
        <v>1068</v>
      </c>
      <c r="D987" s="208" t="s">
        <v>176</v>
      </c>
      <c r="E987" s="209" t="s">
        <v>1069</v>
      </c>
      <c r="F987" s="210" t="s">
        <v>1070</v>
      </c>
      <c r="G987" s="211" t="s">
        <v>194</v>
      </c>
      <c r="H987" s="212">
        <v>64.599999999999994</v>
      </c>
      <c r="I987" s="213"/>
      <c r="J987" s="214">
        <f>ROUND(I987*H987,2)</f>
        <v>0</v>
      </c>
      <c r="K987" s="210" t="s">
        <v>180</v>
      </c>
      <c r="L987" s="39"/>
      <c r="M987" s="215" t="s">
        <v>1</v>
      </c>
      <c r="N987" s="216" t="s">
        <v>43</v>
      </c>
      <c r="O987" s="71"/>
      <c r="P987" s="217">
        <f>O987*H987</f>
        <v>0</v>
      </c>
      <c r="Q987" s="217">
        <v>0</v>
      </c>
      <c r="R987" s="217">
        <f>Q987*H987</f>
        <v>0</v>
      </c>
      <c r="S987" s="217">
        <v>0</v>
      </c>
      <c r="T987" s="218">
        <f>S987*H987</f>
        <v>0</v>
      </c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R987" s="219" t="s">
        <v>181</v>
      </c>
      <c r="AT987" s="219" t="s">
        <v>176</v>
      </c>
      <c r="AU987" s="219" t="s">
        <v>87</v>
      </c>
      <c r="AY987" s="17" t="s">
        <v>174</v>
      </c>
      <c r="BE987" s="220">
        <f>IF(N987="základní",J987,0)</f>
        <v>0</v>
      </c>
      <c r="BF987" s="220">
        <f>IF(N987="snížená",J987,0)</f>
        <v>0</v>
      </c>
      <c r="BG987" s="220">
        <f>IF(N987="zákl. přenesená",J987,0)</f>
        <v>0</v>
      </c>
      <c r="BH987" s="220">
        <f>IF(N987="sníž. přenesená",J987,0)</f>
        <v>0</v>
      </c>
      <c r="BI987" s="220">
        <f>IF(N987="nulová",J987,0)</f>
        <v>0</v>
      </c>
      <c r="BJ987" s="17" t="s">
        <v>85</v>
      </c>
      <c r="BK987" s="220">
        <f>ROUND(I987*H987,2)</f>
        <v>0</v>
      </c>
      <c r="BL987" s="17" t="s">
        <v>181</v>
      </c>
      <c r="BM987" s="219" t="s">
        <v>1071</v>
      </c>
    </row>
    <row r="988" spans="1:65" s="2" customFormat="1" ht="39">
      <c r="A988" s="34"/>
      <c r="B988" s="35"/>
      <c r="C988" s="36"/>
      <c r="D988" s="221" t="s">
        <v>183</v>
      </c>
      <c r="E988" s="36"/>
      <c r="F988" s="222" t="s">
        <v>1072</v>
      </c>
      <c r="G988" s="36"/>
      <c r="H988" s="36"/>
      <c r="I988" s="122"/>
      <c r="J988" s="36"/>
      <c r="K988" s="36"/>
      <c r="L988" s="39"/>
      <c r="M988" s="223"/>
      <c r="N988" s="224"/>
      <c r="O988" s="71"/>
      <c r="P988" s="71"/>
      <c r="Q988" s="71"/>
      <c r="R988" s="71"/>
      <c r="S988" s="71"/>
      <c r="T988" s="72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T988" s="17" t="s">
        <v>183</v>
      </c>
      <c r="AU988" s="17" t="s">
        <v>87</v>
      </c>
    </row>
    <row r="989" spans="1:65" s="13" customFormat="1" ht="22.5">
      <c r="B989" s="225"/>
      <c r="C989" s="226"/>
      <c r="D989" s="221" t="s">
        <v>185</v>
      </c>
      <c r="E989" s="227" t="s">
        <v>1</v>
      </c>
      <c r="F989" s="228" t="s">
        <v>196</v>
      </c>
      <c r="G989" s="226"/>
      <c r="H989" s="229">
        <v>9.35</v>
      </c>
      <c r="I989" s="230"/>
      <c r="J989" s="226"/>
      <c r="K989" s="226"/>
      <c r="L989" s="231"/>
      <c r="M989" s="232"/>
      <c r="N989" s="233"/>
      <c r="O989" s="233"/>
      <c r="P989" s="233"/>
      <c r="Q989" s="233"/>
      <c r="R989" s="233"/>
      <c r="S989" s="233"/>
      <c r="T989" s="234"/>
      <c r="AT989" s="235" t="s">
        <v>185</v>
      </c>
      <c r="AU989" s="235" t="s">
        <v>87</v>
      </c>
      <c r="AV989" s="13" t="s">
        <v>87</v>
      </c>
      <c r="AW989" s="13" t="s">
        <v>34</v>
      </c>
      <c r="AX989" s="13" t="s">
        <v>78</v>
      </c>
      <c r="AY989" s="235" t="s">
        <v>174</v>
      </c>
    </row>
    <row r="990" spans="1:65" s="13" customFormat="1" ht="11.25">
      <c r="B990" s="225"/>
      <c r="C990" s="226"/>
      <c r="D990" s="221" t="s">
        <v>185</v>
      </c>
      <c r="E990" s="227" t="s">
        <v>1</v>
      </c>
      <c r="F990" s="228" t="s">
        <v>197</v>
      </c>
      <c r="G990" s="226"/>
      <c r="H990" s="229">
        <v>55.25</v>
      </c>
      <c r="I990" s="230"/>
      <c r="J990" s="226"/>
      <c r="K990" s="226"/>
      <c r="L990" s="231"/>
      <c r="M990" s="232"/>
      <c r="N990" s="233"/>
      <c r="O990" s="233"/>
      <c r="P990" s="233"/>
      <c r="Q990" s="233"/>
      <c r="R990" s="233"/>
      <c r="S990" s="233"/>
      <c r="T990" s="234"/>
      <c r="AT990" s="235" t="s">
        <v>185</v>
      </c>
      <c r="AU990" s="235" t="s">
        <v>87</v>
      </c>
      <c r="AV990" s="13" t="s">
        <v>87</v>
      </c>
      <c r="AW990" s="13" t="s">
        <v>34</v>
      </c>
      <c r="AX990" s="13" t="s">
        <v>78</v>
      </c>
      <c r="AY990" s="235" t="s">
        <v>174</v>
      </c>
    </row>
    <row r="991" spans="1:65" s="14" customFormat="1" ht="11.25">
      <c r="B991" s="236"/>
      <c r="C991" s="237"/>
      <c r="D991" s="221" t="s">
        <v>185</v>
      </c>
      <c r="E991" s="238" t="s">
        <v>1</v>
      </c>
      <c r="F991" s="239" t="s">
        <v>187</v>
      </c>
      <c r="G991" s="237"/>
      <c r="H991" s="240">
        <v>64.599999999999994</v>
      </c>
      <c r="I991" s="241"/>
      <c r="J991" s="237"/>
      <c r="K991" s="237"/>
      <c r="L991" s="242"/>
      <c r="M991" s="243"/>
      <c r="N991" s="244"/>
      <c r="O991" s="244"/>
      <c r="P991" s="244"/>
      <c r="Q991" s="244"/>
      <c r="R991" s="244"/>
      <c r="S991" s="244"/>
      <c r="T991" s="245"/>
      <c r="AT991" s="246" t="s">
        <v>185</v>
      </c>
      <c r="AU991" s="246" t="s">
        <v>87</v>
      </c>
      <c r="AV991" s="14" t="s">
        <v>181</v>
      </c>
      <c r="AW991" s="14" t="s">
        <v>34</v>
      </c>
      <c r="AX991" s="14" t="s">
        <v>85</v>
      </c>
      <c r="AY991" s="246" t="s">
        <v>174</v>
      </c>
    </row>
    <row r="992" spans="1:65" s="12" customFormat="1" ht="22.9" customHeight="1">
      <c r="B992" s="192"/>
      <c r="C992" s="193"/>
      <c r="D992" s="194" t="s">
        <v>77</v>
      </c>
      <c r="E992" s="206" t="s">
        <v>1073</v>
      </c>
      <c r="F992" s="206" t="s">
        <v>1074</v>
      </c>
      <c r="G992" s="193"/>
      <c r="H992" s="193"/>
      <c r="I992" s="196"/>
      <c r="J992" s="207">
        <f>BK992</f>
        <v>0</v>
      </c>
      <c r="K992" s="193"/>
      <c r="L992" s="198"/>
      <c r="M992" s="199"/>
      <c r="N992" s="200"/>
      <c r="O992" s="200"/>
      <c r="P992" s="201">
        <f>SUM(P993:P1012)</f>
        <v>0</v>
      </c>
      <c r="Q992" s="200"/>
      <c r="R992" s="201">
        <f>SUM(R993:R1012)</f>
        <v>0</v>
      </c>
      <c r="S992" s="200"/>
      <c r="T992" s="202">
        <f>SUM(T993:T1012)</f>
        <v>0</v>
      </c>
      <c r="AR992" s="203" t="s">
        <v>85</v>
      </c>
      <c r="AT992" s="204" t="s">
        <v>77</v>
      </c>
      <c r="AU992" s="204" t="s">
        <v>85</v>
      </c>
      <c r="AY992" s="203" t="s">
        <v>174</v>
      </c>
      <c r="BK992" s="205">
        <f>SUM(BK993:BK1012)</f>
        <v>0</v>
      </c>
    </row>
    <row r="993" spans="1:65" s="2" customFormat="1" ht="16.5" customHeight="1">
      <c r="A993" s="34"/>
      <c r="B993" s="35"/>
      <c r="C993" s="208" t="s">
        <v>1075</v>
      </c>
      <c r="D993" s="208" t="s">
        <v>176</v>
      </c>
      <c r="E993" s="209" t="s">
        <v>1076</v>
      </c>
      <c r="F993" s="210" t="s">
        <v>1077</v>
      </c>
      <c r="G993" s="211" t="s">
        <v>527</v>
      </c>
      <c r="H993" s="212">
        <v>2439.7550000000001</v>
      </c>
      <c r="I993" s="213"/>
      <c r="J993" s="214">
        <f>ROUND(I993*H993,2)</f>
        <v>0</v>
      </c>
      <c r="K993" s="210" t="s">
        <v>180</v>
      </c>
      <c r="L993" s="39"/>
      <c r="M993" s="215" t="s">
        <v>1</v>
      </c>
      <c r="N993" s="216" t="s">
        <v>43</v>
      </c>
      <c r="O993" s="71"/>
      <c r="P993" s="217">
        <f>O993*H993</f>
        <v>0</v>
      </c>
      <c r="Q993" s="217">
        <v>0</v>
      </c>
      <c r="R993" s="217">
        <f>Q993*H993</f>
        <v>0</v>
      </c>
      <c r="S993" s="217">
        <v>0</v>
      </c>
      <c r="T993" s="218">
        <f>S993*H993</f>
        <v>0</v>
      </c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R993" s="219" t="s">
        <v>181</v>
      </c>
      <c r="AT993" s="219" t="s">
        <v>176</v>
      </c>
      <c r="AU993" s="219" t="s">
        <v>87</v>
      </c>
      <c r="AY993" s="17" t="s">
        <v>174</v>
      </c>
      <c r="BE993" s="220">
        <f>IF(N993="základní",J993,0)</f>
        <v>0</v>
      </c>
      <c r="BF993" s="220">
        <f>IF(N993="snížená",J993,0)</f>
        <v>0</v>
      </c>
      <c r="BG993" s="220">
        <f>IF(N993="zákl. přenesená",J993,0)</f>
        <v>0</v>
      </c>
      <c r="BH993" s="220">
        <f>IF(N993="sníž. přenesená",J993,0)</f>
        <v>0</v>
      </c>
      <c r="BI993" s="220">
        <f>IF(N993="nulová",J993,0)</f>
        <v>0</v>
      </c>
      <c r="BJ993" s="17" t="s">
        <v>85</v>
      </c>
      <c r="BK993" s="220">
        <f>ROUND(I993*H993,2)</f>
        <v>0</v>
      </c>
      <c r="BL993" s="17" t="s">
        <v>181</v>
      </c>
      <c r="BM993" s="219" t="s">
        <v>1078</v>
      </c>
    </row>
    <row r="994" spans="1:65" s="2" customFormat="1" ht="19.5">
      <c r="A994" s="34"/>
      <c r="B994" s="35"/>
      <c r="C994" s="36"/>
      <c r="D994" s="221" t="s">
        <v>183</v>
      </c>
      <c r="E994" s="36"/>
      <c r="F994" s="222" t="s">
        <v>1079</v>
      </c>
      <c r="G994" s="36"/>
      <c r="H994" s="36"/>
      <c r="I994" s="122"/>
      <c r="J994" s="36"/>
      <c r="K994" s="36"/>
      <c r="L994" s="39"/>
      <c r="M994" s="223"/>
      <c r="N994" s="224"/>
      <c r="O994" s="71"/>
      <c r="P994" s="71"/>
      <c r="Q994" s="71"/>
      <c r="R994" s="71"/>
      <c r="S994" s="71"/>
      <c r="T994" s="72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T994" s="17" t="s">
        <v>183</v>
      </c>
      <c r="AU994" s="17" t="s">
        <v>87</v>
      </c>
    </row>
    <row r="995" spans="1:65" s="2" customFormat="1" ht="24" customHeight="1">
      <c r="A995" s="34"/>
      <c r="B995" s="35"/>
      <c r="C995" s="208" t="s">
        <v>1080</v>
      </c>
      <c r="D995" s="208" t="s">
        <v>176</v>
      </c>
      <c r="E995" s="209" t="s">
        <v>1081</v>
      </c>
      <c r="F995" s="210" t="s">
        <v>1082</v>
      </c>
      <c r="G995" s="211" t="s">
        <v>527</v>
      </c>
      <c r="H995" s="212">
        <v>21957.794999999998</v>
      </c>
      <c r="I995" s="213"/>
      <c r="J995" s="214">
        <f>ROUND(I995*H995,2)</f>
        <v>0</v>
      </c>
      <c r="K995" s="210" t="s">
        <v>180</v>
      </c>
      <c r="L995" s="39"/>
      <c r="M995" s="215" t="s">
        <v>1</v>
      </c>
      <c r="N995" s="216" t="s">
        <v>43</v>
      </c>
      <c r="O995" s="71"/>
      <c r="P995" s="217">
        <f>O995*H995</f>
        <v>0</v>
      </c>
      <c r="Q995" s="217">
        <v>0</v>
      </c>
      <c r="R995" s="217">
        <f>Q995*H995</f>
        <v>0</v>
      </c>
      <c r="S995" s="217">
        <v>0</v>
      </c>
      <c r="T995" s="218">
        <f>S995*H995</f>
        <v>0</v>
      </c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R995" s="219" t="s">
        <v>181</v>
      </c>
      <c r="AT995" s="219" t="s">
        <v>176</v>
      </c>
      <c r="AU995" s="219" t="s">
        <v>87</v>
      </c>
      <c r="AY995" s="17" t="s">
        <v>174</v>
      </c>
      <c r="BE995" s="220">
        <f>IF(N995="základní",J995,0)</f>
        <v>0</v>
      </c>
      <c r="BF995" s="220">
        <f>IF(N995="snížená",J995,0)</f>
        <v>0</v>
      </c>
      <c r="BG995" s="220">
        <f>IF(N995="zákl. přenesená",J995,0)</f>
        <v>0</v>
      </c>
      <c r="BH995" s="220">
        <f>IF(N995="sníž. přenesená",J995,0)</f>
        <v>0</v>
      </c>
      <c r="BI995" s="220">
        <f>IF(N995="nulová",J995,0)</f>
        <v>0</v>
      </c>
      <c r="BJ995" s="17" t="s">
        <v>85</v>
      </c>
      <c r="BK995" s="220">
        <f>ROUND(I995*H995,2)</f>
        <v>0</v>
      </c>
      <c r="BL995" s="17" t="s">
        <v>181</v>
      </c>
      <c r="BM995" s="219" t="s">
        <v>1083</v>
      </c>
    </row>
    <row r="996" spans="1:65" s="2" customFormat="1" ht="29.25">
      <c r="A996" s="34"/>
      <c r="B996" s="35"/>
      <c r="C996" s="36"/>
      <c r="D996" s="221" t="s">
        <v>183</v>
      </c>
      <c r="E996" s="36"/>
      <c r="F996" s="222" t="s">
        <v>1084</v>
      </c>
      <c r="G996" s="36"/>
      <c r="H996" s="36"/>
      <c r="I996" s="122"/>
      <c r="J996" s="36"/>
      <c r="K996" s="36"/>
      <c r="L996" s="39"/>
      <c r="M996" s="223"/>
      <c r="N996" s="224"/>
      <c r="O996" s="71"/>
      <c r="P996" s="71"/>
      <c r="Q996" s="71"/>
      <c r="R996" s="71"/>
      <c r="S996" s="71"/>
      <c r="T996" s="72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T996" s="17" t="s">
        <v>183</v>
      </c>
      <c r="AU996" s="17" t="s">
        <v>87</v>
      </c>
    </row>
    <row r="997" spans="1:65" s="13" customFormat="1" ht="11.25">
      <c r="B997" s="225"/>
      <c r="C997" s="226"/>
      <c r="D997" s="221" t="s">
        <v>185</v>
      </c>
      <c r="E997" s="227" t="s">
        <v>1</v>
      </c>
      <c r="F997" s="228" t="s">
        <v>1085</v>
      </c>
      <c r="G997" s="226"/>
      <c r="H997" s="229">
        <v>21957.794999999998</v>
      </c>
      <c r="I997" s="230"/>
      <c r="J997" s="226"/>
      <c r="K997" s="226"/>
      <c r="L997" s="231"/>
      <c r="M997" s="232"/>
      <c r="N997" s="233"/>
      <c r="O997" s="233"/>
      <c r="P997" s="233"/>
      <c r="Q997" s="233"/>
      <c r="R997" s="233"/>
      <c r="S997" s="233"/>
      <c r="T997" s="234"/>
      <c r="AT997" s="235" t="s">
        <v>185</v>
      </c>
      <c r="AU997" s="235" t="s">
        <v>87</v>
      </c>
      <c r="AV997" s="13" t="s">
        <v>87</v>
      </c>
      <c r="AW997" s="13" t="s">
        <v>34</v>
      </c>
      <c r="AX997" s="13" t="s">
        <v>78</v>
      </c>
      <c r="AY997" s="235" t="s">
        <v>174</v>
      </c>
    </row>
    <row r="998" spans="1:65" s="14" customFormat="1" ht="11.25">
      <c r="B998" s="236"/>
      <c r="C998" s="237"/>
      <c r="D998" s="221" t="s">
        <v>185</v>
      </c>
      <c r="E998" s="238" t="s">
        <v>1</v>
      </c>
      <c r="F998" s="239" t="s">
        <v>187</v>
      </c>
      <c r="G998" s="237"/>
      <c r="H998" s="240">
        <v>21957.794999999998</v>
      </c>
      <c r="I998" s="241"/>
      <c r="J998" s="237"/>
      <c r="K998" s="237"/>
      <c r="L998" s="242"/>
      <c r="M998" s="243"/>
      <c r="N998" s="244"/>
      <c r="O998" s="244"/>
      <c r="P998" s="244"/>
      <c r="Q998" s="244"/>
      <c r="R998" s="244"/>
      <c r="S998" s="244"/>
      <c r="T998" s="245"/>
      <c r="AT998" s="246" t="s">
        <v>185</v>
      </c>
      <c r="AU998" s="246" t="s">
        <v>87</v>
      </c>
      <c r="AV998" s="14" t="s">
        <v>181</v>
      </c>
      <c r="AW998" s="14" t="s">
        <v>34</v>
      </c>
      <c r="AX998" s="14" t="s">
        <v>85</v>
      </c>
      <c r="AY998" s="246" t="s">
        <v>174</v>
      </c>
    </row>
    <row r="999" spans="1:65" s="2" customFormat="1" ht="24" customHeight="1">
      <c r="A999" s="34"/>
      <c r="B999" s="35"/>
      <c r="C999" s="208" t="s">
        <v>1086</v>
      </c>
      <c r="D999" s="208" t="s">
        <v>176</v>
      </c>
      <c r="E999" s="209" t="s">
        <v>1087</v>
      </c>
      <c r="F999" s="210" t="s">
        <v>1088</v>
      </c>
      <c r="G999" s="211" t="s">
        <v>527</v>
      </c>
      <c r="H999" s="212">
        <v>2439.7550000000001</v>
      </c>
      <c r="I999" s="213"/>
      <c r="J999" s="214">
        <f>ROUND(I999*H999,2)</f>
        <v>0</v>
      </c>
      <c r="K999" s="210" t="s">
        <v>180</v>
      </c>
      <c r="L999" s="39"/>
      <c r="M999" s="215" t="s">
        <v>1</v>
      </c>
      <c r="N999" s="216" t="s">
        <v>43</v>
      </c>
      <c r="O999" s="71"/>
      <c r="P999" s="217">
        <f>O999*H999</f>
        <v>0</v>
      </c>
      <c r="Q999" s="217">
        <v>0</v>
      </c>
      <c r="R999" s="217">
        <f>Q999*H999</f>
        <v>0</v>
      </c>
      <c r="S999" s="217">
        <v>0</v>
      </c>
      <c r="T999" s="218">
        <f>S999*H999</f>
        <v>0</v>
      </c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R999" s="219" t="s">
        <v>181</v>
      </c>
      <c r="AT999" s="219" t="s">
        <v>176</v>
      </c>
      <c r="AU999" s="219" t="s">
        <v>87</v>
      </c>
      <c r="AY999" s="17" t="s">
        <v>174</v>
      </c>
      <c r="BE999" s="220">
        <f>IF(N999="základní",J999,0)</f>
        <v>0</v>
      </c>
      <c r="BF999" s="220">
        <f>IF(N999="snížená",J999,0)</f>
        <v>0</v>
      </c>
      <c r="BG999" s="220">
        <f>IF(N999="zákl. přenesená",J999,0)</f>
        <v>0</v>
      </c>
      <c r="BH999" s="220">
        <f>IF(N999="sníž. přenesená",J999,0)</f>
        <v>0</v>
      </c>
      <c r="BI999" s="220">
        <f>IF(N999="nulová",J999,0)</f>
        <v>0</v>
      </c>
      <c r="BJ999" s="17" t="s">
        <v>85</v>
      </c>
      <c r="BK999" s="220">
        <f>ROUND(I999*H999,2)</f>
        <v>0</v>
      </c>
      <c r="BL999" s="17" t="s">
        <v>181</v>
      </c>
      <c r="BM999" s="219" t="s">
        <v>1089</v>
      </c>
    </row>
    <row r="1000" spans="1:65" s="2" customFormat="1" ht="11.25">
      <c r="A1000" s="34"/>
      <c r="B1000" s="35"/>
      <c r="C1000" s="36"/>
      <c r="D1000" s="221" t="s">
        <v>183</v>
      </c>
      <c r="E1000" s="36"/>
      <c r="F1000" s="222" t="s">
        <v>1090</v>
      </c>
      <c r="G1000" s="36"/>
      <c r="H1000" s="36"/>
      <c r="I1000" s="122"/>
      <c r="J1000" s="36"/>
      <c r="K1000" s="36"/>
      <c r="L1000" s="39"/>
      <c r="M1000" s="223"/>
      <c r="N1000" s="224"/>
      <c r="O1000" s="71"/>
      <c r="P1000" s="71"/>
      <c r="Q1000" s="71"/>
      <c r="R1000" s="71"/>
      <c r="S1000" s="71"/>
      <c r="T1000" s="72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T1000" s="17" t="s">
        <v>183</v>
      </c>
      <c r="AU1000" s="17" t="s">
        <v>87</v>
      </c>
    </row>
    <row r="1001" spans="1:65" s="2" customFormat="1" ht="24" customHeight="1">
      <c r="A1001" s="34"/>
      <c r="B1001" s="35"/>
      <c r="C1001" s="208" t="s">
        <v>1091</v>
      </c>
      <c r="D1001" s="208" t="s">
        <v>176</v>
      </c>
      <c r="E1001" s="209" t="s">
        <v>1092</v>
      </c>
      <c r="F1001" s="210" t="s">
        <v>1093</v>
      </c>
      <c r="G1001" s="211" t="s">
        <v>527</v>
      </c>
      <c r="H1001" s="212">
        <v>0.87</v>
      </c>
      <c r="I1001" s="213"/>
      <c r="J1001" s="214">
        <f>ROUND(I1001*H1001,2)</f>
        <v>0</v>
      </c>
      <c r="K1001" s="210" t="s">
        <v>180</v>
      </c>
      <c r="L1001" s="39"/>
      <c r="M1001" s="215" t="s">
        <v>1</v>
      </c>
      <c r="N1001" s="216" t="s">
        <v>43</v>
      </c>
      <c r="O1001" s="71"/>
      <c r="P1001" s="217">
        <f>O1001*H1001</f>
        <v>0</v>
      </c>
      <c r="Q1001" s="217">
        <v>0</v>
      </c>
      <c r="R1001" s="217">
        <f>Q1001*H1001</f>
        <v>0</v>
      </c>
      <c r="S1001" s="217">
        <v>0</v>
      </c>
      <c r="T1001" s="218">
        <f>S1001*H1001</f>
        <v>0</v>
      </c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R1001" s="219" t="s">
        <v>181</v>
      </c>
      <c r="AT1001" s="219" t="s">
        <v>176</v>
      </c>
      <c r="AU1001" s="219" t="s">
        <v>87</v>
      </c>
      <c r="AY1001" s="17" t="s">
        <v>174</v>
      </c>
      <c r="BE1001" s="220">
        <f>IF(N1001="základní",J1001,0)</f>
        <v>0</v>
      </c>
      <c r="BF1001" s="220">
        <f>IF(N1001="snížená",J1001,0)</f>
        <v>0</v>
      </c>
      <c r="BG1001" s="220">
        <f>IF(N1001="zákl. přenesená",J1001,0)</f>
        <v>0</v>
      </c>
      <c r="BH1001" s="220">
        <f>IF(N1001="sníž. přenesená",J1001,0)</f>
        <v>0</v>
      </c>
      <c r="BI1001" s="220">
        <f>IF(N1001="nulová",J1001,0)</f>
        <v>0</v>
      </c>
      <c r="BJ1001" s="17" t="s">
        <v>85</v>
      </c>
      <c r="BK1001" s="220">
        <f>ROUND(I1001*H1001,2)</f>
        <v>0</v>
      </c>
      <c r="BL1001" s="17" t="s">
        <v>181</v>
      </c>
      <c r="BM1001" s="219" t="s">
        <v>1094</v>
      </c>
    </row>
    <row r="1002" spans="1:65" s="2" customFormat="1" ht="19.5">
      <c r="A1002" s="34"/>
      <c r="B1002" s="35"/>
      <c r="C1002" s="36"/>
      <c r="D1002" s="221" t="s">
        <v>183</v>
      </c>
      <c r="E1002" s="36"/>
      <c r="F1002" s="222" t="s">
        <v>1095</v>
      </c>
      <c r="G1002" s="36"/>
      <c r="H1002" s="36"/>
      <c r="I1002" s="122"/>
      <c r="J1002" s="36"/>
      <c r="K1002" s="36"/>
      <c r="L1002" s="39"/>
      <c r="M1002" s="223"/>
      <c r="N1002" s="224"/>
      <c r="O1002" s="71"/>
      <c r="P1002" s="71"/>
      <c r="Q1002" s="71"/>
      <c r="R1002" s="71"/>
      <c r="S1002" s="71"/>
      <c r="T1002" s="72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T1002" s="17" t="s">
        <v>183</v>
      </c>
      <c r="AU1002" s="17" t="s">
        <v>87</v>
      </c>
    </row>
    <row r="1003" spans="1:65" s="13" customFormat="1" ht="11.25">
      <c r="B1003" s="225"/>
      <c r="C1003" s="226"/>
      <c r="D1003" s="221" t="s">
        <v>185</v>
      </c>
      <c r="E1003" s="227" t="s">
        <v>1</v>
      </c>
      <c r="F1003" s="228" t="s">
        <v>1096</v>
      </c>
      <c r="G1003" s="226"/>
      <c r="H1003" s="229">
        <v>0.87</v>
      </c>
      <c r="I1003" s="230"/>
      <c r="J1003" s="226"/>
      <c r="K1003" s="226"/>
      <c r="L1003" s="231"/>
      <c r="M1003" s="232"/>
      <c r="N1003" s="233"/>
      <c r="O1003" s="233"/>
      <c r="P1003" s="233"/>
      <c r="Q1003" s="233"/>
      <c r="R1003" s="233"/>
      <c r="S1003" s="233"/>
      <c r="T1003" s="234"/>
      <c r="AT1003" s="235" t="s">
        <v>185</v>
      </c>
      <c r="AU1003" s="235" t="s">
        <v>87</v>
      </c>
      <c r="AV1003" s="13" t="s">
        <v>87</v>
      </c>
      <c r="AW1003" s="13" t="s">
        <v>34</v>
      </c>
      <c r="AX1003" s="13" t="s">
        <v>78</v>
      </c>
      <c r="AY1003" s="235" t="s">
        <v>174</v>
      </c>
    </row>
    <row r="1004" spans="1:65" s="14" customFormat="1" ht="11.25">
      <c r="B1004" s="236"/>
      <c r="C1004" s="237"/>
      <c r="D1004" s="221" t="s">
        <v>185</v>
      </c>
      <c r="E1004" s="238" t="s">
        <v>1</v>
      </c>
      <c r="F1004" s="239" t="s">
        <v>187</v>
      </c>
      <c r="G1004" s="237"/>
      <c r="H1004" s="240">
        <v>0.87</v>
      </c>
      <c r="I1004" s="241"/>
      <c r="J1004" s="237"/>
      <c r="K1004" s="237"/>
      <c r="L1004" s="242"/>
      <c r="M1004" s="243"/>
      <c r="N1004" s="244"/>
      <c r="O1004" s="244"/>
      <c r="P1004" s="244"/>
      <c r="Q1004" s="244"/>
      <c r="R1004" s="244"/>
      <c r="S1004" s="244"/>
      <c r="T1004" s="245"/>
      <c r="AT1004" s="246" t="s">
        <v>185</v>
      </c>
      <c r="AU1004" s="246" t="s">
        <v>87</v>
      </c>
      <c r="AV1004" s="14" t="s">
        <v>181</v>
      </c>
      <c r="AW1004" s="14" t="s">
        <v>34</v>
      </c>
      <c r="AX1004" s="14" t="s">
        <v>85</v>
      </c>
      <c r="AY1004" s="246" t="s">
        <v>174</v>
      </c>
    </row>
    <row r="1005" spans="1:65" s="2" customFormat="1" ht="24" customHeight="1">
      <c r="A1005" s="34"/>
      <c r="B1005" s="35"/>
      <c r="C1005" s="208" t="s">
        <v>1097</v>
      </c>
      <c r="D1005" s="208" t="s">
        <v>176</v>
      </c>
      <c r="E1005" s="209" t="s">
        <v>1098</v>
      </c>
      <c r="F1005" s="210" t="s">
        <v>1099</v>
      </c>
      <c r="G1005" s="211" t="s">
        <v>527</v>
      </c>
      <c r="H1005" s="212">
        <v>1321.221</v>
      </c>
      <c r="I1005" s="213"/>
      <c r="J1005" s="214">
        <f>ROUND(I1005*H1005,2)</f>
        <v>0</v>
      </c>
      <c r="K1005" s="210" t="s">
        <v>180</v>
      </c>
      <c r="L1005" s="39"/>
      <c r="M1005" s="215" t="s">
        <v>1</v>
      </c>
      <c r="N1005" s="216" t="s">
        <v>43</v>
      </c>
      <c r="O1005" s="71"/>
      <c r="P1005" s="217">
        <f>O1005*H1005</f>
        <v>0</v>
      </c>
      <c r="Q1005" s="217">
        <v>0</v>
      </c>
      <c r="R1005" s="217">
        <f>Q1005*H1005</f>
        <v>0</v>
      </c>
      <c r="S1005" s="217">
        <v>0</v>
      </c>
      <c r="T1005" s="218">
        <f>S1005*H1005</f>
        <v>0</v>
      </c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R1005" s="219" t="s">
        <v>181</v>
      </c>
      <c r="AT1005" s="219" t="s">
        <v>176</v>
      </c>
      <c r="AU1005" s="219" t="s">
        <v>87</v>
      </c>
      <c r="AY1005" s="17" t="s">
        <v>174</v>
      </c>
      <c r="BE1005" s="220">
        <f>IF(N1005="základní",J1005,0)</f>
        <v>0</v>
      </c>
      <c r="BF1005" s="220">
        <f>IF(N1005="snížená",J1005,0)</f>
        <v>0</v>
      </c>
      <c r="BG1005" s="220">
        <f>IF(N1005="zákl. přenesená",J1005,0)</f>
        <v>0</v>
      </c>
      <c r="BH1005" s="220">
        <f>IF(N1005="sníž. přenesená",J1005,0)</f>
        <v>0</v>
      </c>
      <c r="BI1005" s="220">
        <f>IF(N1005="nulová",J1005,0)</f>
        <v>0</v>
      </c>
      <c r="BJ1005" s="17" t="s">
        <v>85</v>
      </c>
      <c r="BK1005" s="220">
        <f>ROUND(I1005*H1005,2)</f>
        <v>0</v>
      </c>
      <c r="BL1005" s="17" t="s">
        <v>181</v>
      </c>
      <c r="BM1005" s="219" t="s">
        <v>1100</v>
      </c>
    </row>
    <row r="1006" spans="1:65" s="2" customFormat="1" ht="29.25">
      <c r="A1006" s="34"/>
      <c r="B1006" s="35"/>
      <c r="C1006" s="36"/>
      <c r="D1006" s="221" t="s">
        <v>183</v>
      </c>
      <c r="E1006" s="36"/>
      <c r="F1006" s="222" t="s">
        <v>1101</v>
      </c>
      <c r="G1006" s="36"/>
      <c r="H1006" s="36"/>
      <c r="I1006" s="122"/>
      <c r="J1006" s="36"/>
      <c r="K1006" s="36"/>
      <c r="L1006" s="39"/>
      <c r="M1006" s="223"/>
      <c r="N1006" s="224"/>
      <c r="O1006" s="71"/>
      <c r="P1006" s="71"/>
      <c r="Q1006" s="71"/>
      <c r="R1006" s="71"/>
      <c r="S1006" s="71"/>
      <c r="T1006" s="72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T1006" s="17" t="s">
        <v>183</v>
      </c>
      <c r="AU1006" s="17" t="s">
        <v>87</v>
      </c>
    </row>
    <row r="1007" spans="1:65" s="13" customFormat="1" ht="11.25">
      <c r="B1007" s="225"/>
      <c r="C1007" s="226"/>
      <c r="D1007" s="221" t="s">
        <v>185</v>
      </c>
      <c r="E1007" s="227" t="s">
        <v>1</v>
      </c>
      <c r="F1007" s="228" t="s">
        <v>1102</v>
      </c>
      <c r="G1007" s="226"/>
      <c r="H1007" s="229">
        <v>1321.221</v>
      </c>
      <c r="I1007" s="230"/>
      <c r="J1007" s="226"/>
      <c r="K1007" s="226"/>
      <c r="L1007" s="231"/>
      <c r="M1007" s="232"/>
      <c r="N1007" s="233"/>
      <c r="O1007" s="233"/>
      <c r="P1007" s="233"/>
      <c r="Q1007" s="233"/>
      <c r="R1007" s="233"/>
      <c r="S1007" s="233"/>
      <c r="T1007" s="234"/>
      <c r="AT1007" s="235" t="s">
        <v>185</v>
      </c>
      <c r="AU1007" s="235" t="s">
        <v>87</v>
      </c>
      <c r="AV1007" s="13" t="s">
        <v>87</v>
      </c>
      <c r="AW1007" s="13" t="s">
        <v>34</v>
      </c>
      <c r="AX1007" s="13" t="s">
        <v>78</v>
      </c>
      <c r="AY1007" s="235" t="s">
        <v>174</v>
      </c>
    </row>
    <row r="1008" spans="1:65" s="14" customFormat="1" ht="11.25">
      <c r="B1008" s="236"/>
      <c r="C1008" s="237"/>
      <c r="D1008" s="221" t="s">
        <v>185</v>
      </c>
      <c r="E1008" s="238" t="s">
        <v>1</v>
      </c>
      <c r="F1008" s="239" t="s">
        <v>187</v>
      </c>
      <c r="G1008" s="237"/>
      <c r="H1008" s="240">
        <v>1321.221</v>
      </c>
      <c r="I1008" s="241"/>
      <c r="J1008" s="237"/>
      <c r="K1008" s="237"/>
      <c r="L1008" s="242"/>
      <c r="M1008" s="243"/>
      <c r="N1008" s="244"/>
      <c r="O1008" s="244"/>
      <c r="P1008" s="244"/>
      <c r="Q1008" s="244"/>
      <c r="R1008" s="244"/>
      <c r="S1008" s="244"/>
      <c r="T1008" s="245"/>
      <c r="AT1008" s="246" t="s">
        <v>185</v>
      </c>
      <c r="AU1008" s="246" t="s">
        <v>87</v>
      </c>
      <c r="AV1008" s="14" t="s">
        <v>181</v>
      </c>
      <c r="AW1008" s="14" t="s">
        <v>34</v>
      </c>
      <c r="AX1008" s="14" t="s">
        <v>85</v>
      </c>
      <c r="AY1008" s="246" t="s">
        <v>174</v>
      </c>
    </row>
    <row r="1009" spans="1:65" s="2" customFormat="1" ht="24" customHeight="1">
      <c r="A1009" s="34"/>
      <c r="B1009" s="35"/>
      <c r="C1009" s="208" t="s">
        <v>1103</v>
      </c>
      <c r="D1009" s="208" t="s">
        <v>176</v>
      </c>
      <c r="E1009" s="209" t="s">
        <v>1104</v>
      </c>
      <c r="F1009" s="210" t="s">
        <v>1105</v>
      </c>
      <c r="G1009" s="211" t="s">
        <v>527</v>
      </c>
      <c r="H1009" s="212">
        <v>1117.664</v>
      </c>
      <c r="I1009" s="213"/>
      <c r="J1009" s="214">
        <f>ROUND(I1009*H1009,2)</f>
        <v>0</v>
      </c>
      <c r="K1009" s="210" t="s">
        <v>180</v>
      </c>
      <c r="L1009" s="39"/>
      <c r="M1009" s="215" t="s">
        <v>1</v>
      </c>
      <c r="N1009" s="216" t="s">
        <v>43</v>
      </c>
      <c r="O1009" s="71"/>
      <c r="P1009" s="217">
        <f>O1009*H1009</f>
        <v>0</v>
      </c>
      <c r="Q1009" s="217">
        <v>0</v>
      </c>
      <c r="R1009" s="217">
        <f>Q1009*H1009</f>
        <v>0</v>
      </c>
      <c r="S1009" s="217">
        <v>0</v>
      </c>
      <c r="T1009" s="218">
        <f>S1009*H1009</f>
        <v>0</v>
      </c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R1009" s="219" t="s">
        <v>181</v>
      </c>
      <c r="AT1009" s="219" t="s">
        <v>176</v>
      </c>
      <c r="AU1009" s="219" t="s">
        <v>87</v>
      </c>
      <c r="AY1009" s="17" t="s">
        <v>174</v>
      </c>
      <c r="BE1009" s="220">
        <f>IF(N1009="základní",J1009,0)</f>
        <v>0</v>
      </c>
      <c r="BF1009" s="220">
        <f>IF(N1009="snížená",J1009,0)</f>
        <v>0</v>
      </c>
      <c r="BG1009" s="220">
        <f>IF(N1009="zákl. přenesená",J1009,0)</f>
        <v>0</v>
      </c>
      <c r="BH1009" s="220">
        <f>IF(N1009="sníž. přenesená",J1009,0)</f>
        <v>0</v>
      </c>
      <c r="BI1009" s="220">
        <f>IF(N1009="nulová",J1009,0)</f>
        <v>0</v>
      </c>
      <c r="BJ1009" s="17" t="s">
        <v>85</v>
      </c>
      <c r="BK1009" s="220">
        <f>ROUND(I1009*H1009,2)</f>
        <v>0</v>
      </c>
      <c r="BL1009" s="17" t="s">
        <v>181</v>
      </c>
      <c r="BM1009" s="219" t="s">
        <v>1106</v>
      </c>
    </row>
    <row r="1010" spans="1:65" s="2" customFormat="1" ht="29.25">
      <c r="A1010" s="34"/>
      <c r="B1010" s="35"/>
      <c r="C1010" s="36"/>
      <c r="D1010" s="221" t="s">
        <v>183</v>
      </c>
      <c r="E1010" s="36"/>
      <c r="F1010" s="222" t="s">
        <v>529</v>
      </c>
      <c r="G1010" s="36"/>
      <c r="H1010" s="36"/>
      <c r="I1010" s="122"/>
      <c r="J1010" s="36"/>
      <c r="K1010" s="36"/>
      <c r="L1010" s="39"/>
      <c r="M1010" s="223"/>
      <c r="N1010" s="224"/>
      <c r="O1010" s="71"/>
      <c r="P1010" s="71"/>
      <c r="Q1010" s="71"/>
      <c r="R1010" s="71"/>
      <c r="S1010" s="71"/>
      <c r="T1010" s="72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T1010" s="17" t="s">
        <v>183</v>
      </c>
      <c r="AU1010" s="17" t="s">
        <v>87</v>
      </c>
    </row>
    <row r="1011" spans="1:65" s="13" customFormat="1" ht="11.25">
      <c r="B1011" s="225"/>
      <c r="C1011" s="226"/>
      <c r="D1011" s="221" t="s">
        <v>185</v>
      </c>
      <c r="E1011" s="227" t="s">
        <v>1</v>
      </c>
      <c r="F1011" s="228" t="s">
        <v>1107</v>
      </c>
      <c r="G1011" s="226"/>
      <c r="H1011" s="229">
        <v>1117.664</v>
      </c>
      <c r="I1011" s="230"/>
      <c r="J1011" s="226"/>
      <c r="K1011" s="226"/>
      <c r="L1011" s="231"/>
      <c r="M1011" s="232"/>
      <c r="N1011" s="233"/>
      <c r="O1011" s="233"/>
      <c r="P1011" s="233"/>
      <c r="Q1011" s="233"/>
      <c r="R1011" s="233"/>
      <c r="S1011" s="233"/>
      <c r="T1011" s="234"/>
      <c r="AT1011" s="235" t="s">
        <v>185</v>
      </c>
      <c r="AU1011" s="235" t="s">
        <v>87</v>
      </c>
      <c r="AV1011" s="13" t="s">
        <v>87</v>
      </c>
      <c r="AW1011" s="13" t="s">
        <v>34</v>
      </c>
      <c r="AX1011" s="13" t="s">
        <v>78</v>
      </c>
      <c r="AY1011" s="235" t="s">
        <v>174</v>
      </c>
    </row>
    <row r="1012" spans="1:65" s="14" customFormat="1" ht="11.25">
      <c r="B1012" s="236"/>
      <c r="C1012" s="237"/>
      <c r="D1012" s="221" t="s">
        <v>185</v>
      </c>
      <c r="E1012" s="238" t="s">
        <v>1</v>
      </c>
      <c r="F1012" s="239" t="s">
        <v>187</v>
      </c>
      <c r="G1012" s="237"/>
      <c r="H1012" s="240">
        <v>1117.664</v>
      </c>
      <c r="I1012" s="241"/>
      <c r="J1012" s="237"/>
      <c r="K1012" s="237"/>
      <c r="L1012" s="242"/>
      <c r="M1012" s="243"/>
      <c r="N1012" s="244"/>
      <c r="O1012" s="244"/>
      <c r="P1012" s="244"/>
      <c r="Q1012" s="244"/>
      <c r="R1012" s="244"/>
      <c r="S1012" s="244"/>
      <c r="T1012" s="245"/>
      <c r="AT1012" s="246" t="s">
        <v>185</v>
      </c>
      <c r="AU1012" s="246" t="s">
        <v>87</v>
      </c>
      <c r="AV1012" s="14" t="s">
        <v>181</v>
      </c>
      <c r="AW1012" s="14" t="s">
        <v>34</v>
      </c>
      <c r="AX1012" s="14" t="s">
        <v>85</v>
      </c>
      <c r="AY1012" s="246" t="s">
        <v>174</v>
      </c>
    </row>
    <row r="1013" spans="1:65" s="12" customFormat="1" ht="22.9" customHeight="1">
      <c r="B1013" s="192"/>
      <c r="C1013" s="193"/>
      <c r="D1013" s="194" t="s">
        <v>77</v>
      </c>
      <c r="E1013" s="206" t="s">
        <v>1108</v>
      </c>
      <c r="F1013" s="206" t="s">
        <v>1109</v>
      </c>
      <c r="G1013" s="193"/>
      <c r="H1013" s="193"/>
      <c r="I1013" s="196"/>
      <c r="J1013" s="207">
        <f>BK1013</f>
        <v>0</v>
      </c>
      <c r="K1013" s="193"/>
      <c r="L1013" s="198"/>
      <c r="M1013" s="199"/>
      <c r="N1013" s="200"/>
      <c r="O1013" s="200"/>
      <c r="P1013" s="201">
        <f>SUM(P1014:P1015)</f>
        <v>0</v>
      </c>
      <c r="Q1013" s="200"/>
      <c r="R1013" s="201">
        <f>SUM(R1014:R1015)</f>
        <v>0</v>
      </c>
      <c r="S1013" s="200"/>
      <c r="T1013" s="202">
        <f>SUM(T1014:T1015)</f>
        <v>0</v>
      </c>
      <c r="AR1013" s="203" t="s">
        <v>85</v>
      </c>
      <c r="AT1013" s="204" t="s">
        <v>77</v>
      </c>
      <c r="AU1013" s="204" t="s">
        <v>85</v>
      </c>
      <c r="AY1013" s="203" t="s">
        <v>174</v>
      </c>
      <c r="BK1013" s="205">
        <f>SUM(BK1014:BK1015)</f>
        <v>0</v>
      </c>
    </row>
    <row r="1014" spans="1:65" s="2" customFormat="1" ht="24" customHeight="1">
      <c r="A1014" s="34"/>
      <c r="B1014" s="35"/>
      <c r="C1014" s="208" t="s">
        <v>1110</v>
      </c>
      <c r="D1014" s="208" t="s">
        <v>176</v>
      </c>
      <c r="E1014" s="209" t="s">
        <v>1111</v>
      </c>
      <c r="F1014" s="210" t="s">
        <v>1112</v>
      </c>
      <c r="G1014" s="211" t="s">
        <v>527</v>
      </c>
      <c r="H1014" s="212">
        <v>5718.4579999999996</v>
      </c>
      <c r="I1014" s="213"/>
      <c r="J1014" s="214">
        <f>ROUND(I1014*H1014,2)</f>
        <v>0</v>
      </c>
      <c r="K1014" s="210" t="s">
        <v>180</v>
      </c>
      <c r="L1014" s="39"/>
      <c r="M1014" s="215" t="s">
        <v>1</v>
      </c>
      <c r="N1014" s="216" t="s">
        <v>43</v>
      </c>
      <c r="O1014" s="71"/>
      <c r="P1014" s="217">
        <f>O1014*H1014</f>
        <v>0</v>
      </c>
      <c r="Q1014" s="217">
        <v>0</v>
      </c>
      <c r="R1014" s="217">
        <f>Q1014*H1014</f>
        <v>0</v>
      </c>
      <c r="S1014" s="217">
        <v>0</v>
      </c>
      <c r="T1014" s="218">
        <f>S1014*H1014</f>
        <v>0</v>
      </c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R1014" s="219" t="s">
        <v>181</v>
      </c>
      <c r="AT1014" s="219" t="s">
        <v>176</v>
      </c>
      <c r="AU1014" s="219" t="s">
        <v>87</v>
      </c>
      <c r="AY1014" s="17" t="s">
        <v>174</v>
      </c>
      <c r="BE1014" s="220">
        <f>IF(N1014="základní",J1014,0)</f>
        <v>0</v>
      </c>
      <c r="BF1014" s="220">
        <f>IF(N1014="snížená",J1014,0)</f>
        <v>0</v>
      </c>
      <c r="BG1014" s="220">
        <f>IF(N1014="zákl. přenesená",J1014,0)</f>
        <v>0</v>
      </c>
      <c r="BH1014" s="220">
        <f>IF(N1014="sníž. přenesená",J1014,0)</f>
        <v>0</v>
      </c>
      <c r="BI1014" s="220">
        <f>IF(N1014="nulová",J1014,0)</f>
        <v>0</v>
      </c>
      <c r="BJ1014" s="17" t="s">
        <v>85</v>
      </c>
      <c r="BK1014" s="220">
        <f>ROUND(I1014*H1014,2)</f>
        <v>0</v>
      </c>
      <c r="BL1014" s="17" t="s">
        <v>181</v>
      </c>
      <c r="BM1014" s="219" t="s">
        <v>1113</v>
      </c>
    </row>
    <row r="1015" spans="1:65" s="2" customFormat="1" ht="29.25">
      <c r="A1015" s="34"/>
      <c r="B1015" s="35"/>
      <c r="C1015" s="36"/>
      <c r="D1015" s="221" t="s">
        <v>183</v>
      </c>
      <c r="E1015" s="36"/>
      <c r="F1015" s="222" t="s">
        <v>1114</v>
      </c>
      <c r="G1015" s="36"/>
      <c r="H1015" s="36"/>
      <c r="I1015" s="122"/>
      <c r="J1015" s="36"/>
      <c r="K1015" s="36"/>
      <c r="L1015" s="39"/>
      <c r="M1015" s="223"/>
      <c r="N1015" s="224"/>
      <c r="O1015" s="71"/>
      <c r="P1015" s="71"/>
      <c r="Q1015" s="71"/>
      <c r="R1015" s="71"/>
      <c r="S1015" s="71"/>
      <c r="T1015" s="72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T1015" s="17" t="s">
        <v>183</v>
      </c>
      <c r="AU1015" s="17" t="s">
        <v>87</v>
      </c>
    </row>
    <row r="1016" spans="1:65" s="12" customFormat="1" ht="25.9" customHeight="1">
      <c r="B1016" s="192"/>
      <c r="C1016" s="193"/>
      <c r="D1016" s="194" t="s">
        <v>77</v>
      </c>
      <c r="E1016" s="195" t="s">
        <v>406</v>
      </c>
      <c r="F1016" s="195" t="s">
        <v>1115</v>
      </c>
      <c r="G1016" s="193"/>
      <c r="H1016" s="193"/>
      <c r="I1016" s="196"/>
      <c r="J1016" s="197">
        <f>BK1016</f>
        <v>0</v>
      </c>
      <c r="K1016" s="193"/>
      <c r="L1016" s="198"/>
      <c r="M1016" s="199"/>
      <c r="N1016" s="200"/>
      <c r="O1016" s="200"/>
      <c r="P1016" s="201">
        <f>P1017</f>
        <v>0</v>
      </c>
      <c r="Q1016" s="200"/>
      <c r="R1016" s="201">
        <f>R1017</f>
        <v>0</v>
      </c>
      <c r="S1016" s="200"/>
      <c r="T1016" s="202">
        <f>T1017</f>
        <v>0</v>
      </c>
      <c r="AR1016" s="203" t="s">
        <v>126</v>
      </c>
      <c r="AT1016" s="204" t="s">
        <v>77</v>
      </c>
      <c r="AU1016" s="204" t="s">
        <v>78</v>
      </c>
      <c r="AY1016" s="203" t="s">
        <v>174</v>
      </c>
      <c r="BK1016" s="205">
        <f>BK1017</f>
        <v>0</v>
      </c>
    </row>
    <row r="1017" spans="1:65" s="12" customFormat="1" ht="22.9" customHeight="1">
      <c r="B1017" s="192"/>
      <c r="C1017" s="193"/>
      <c r="D1017" s="194" t="s">
        <v>77</v>
      </c>
      <c r="E1017" s="206" t="s">
        <v>1116</v>
      </c>
      <c r="F1017" s="206" t="s">
        <v>1117</v>
      </c>
      <c r="G1017" s="193"/>
      <c r="H1017" s="193"/>
      <c r="I1017" s="196"/>
      <c r="J1017" s="207">
        <f>BK1017</f>
        <v>0</v>
      </c>
      <c r="K1017" s="193"/>
      <c r="L1017" s="198"/>
      <c r="M1017" s="199"/>
      <c r="N1017" s="200"/>
      <c r="O1017" s="200"/>
      <c r="P1017" s="201">
        <f>SUM(P1018:P1019)</f>
        <v>0</v>
      </c>
      <c r="Q1017" s="200"/>
      <c r="R1017" s="201">
        <f>SUM(R1018:R1019)</f>
        <v>0</v>
      </c>
      <c r="S1017" s="200"/>
      <c r="T1017" s="202">
        <f>SUM(T1018:T1019)</f>
        <v>0</v>
      </c>
      <c r="AR1017" s="203" t="s">
        <v>126</v>
      </c>
      <c r="AT1017" s="204" t="s">
        <v>77</v>
      </c>
      <c r="AU1017" s="204" t="s">
        <v>85</v>
      </c>
      <c r="AY1017" s="203" t="s">
        <v>174</v>
      </c>
      <c r="BK1017" s="205">
        <f>SUM(BK1018:BK1019)</f>
        <v>0</v>
      </c>
    </row>
    <row r="1018" spans="1:65" s="2" customFormat="1" ht="16.5" customHeight="1">
      <c r="A1018" s="34"/>
      <c r="B1018" s="35"/>
      <c r="C1018" s="208" t="s">
        <v>1118</v>
      </c>
      <c r="D1018" s="208" t="s">
        <v>176</v>
      </c>
      <c r="E1018" s="209" t="s">
        <v>1119</v>
      </c>
      <c r="F1018" s="210" t="s">
        <v>1120</v>
      </c>
      <c r="G1018" s="211" t="s">
        <v>179</v>
      </c>
      <c r="H1018" s="212">
        <v>4</v>
      </c>
      <c r="I1018" s="213"/>
      <c r="J1018" s="214">
        <f>ROUND(I1018*H1018,2)</f>
        <v>0</v>
      </c>
      <c r="K1018" s="210" t="s">
        <v>1</v>
      </c>
      <c r="L1018" s="39"/>
      <c r="M1018" s="215" t="s">
        <v>1</v>
      </c>
      <c r="N1018" s="216" t="s">
        <v>43</v>
      </c>
      <c r="O1018" s="71"/>
      <c r="P1018" s="217">
        <f>O1018*H1018</f>
        <v>0</v>
      </c>
      <c r="Q1018" s="217">
        <v>0</v>
      </c>
      <c r="R1018" s="217">
        <f>Q1018*H1018</f>
        <v>0</v>
      </c>
      <c r="S1018" s="217">
        <v>0</v>
      </c>
      <c r="T1018" s="218">
        <f>S1018*H1018</f>
        <v>0</v>
      </c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  <c r="AR1018" s="219" t="s">
        <v>796</v>
      </c>
      <c r="AT1018" s="219" t="s">
        <v>176</v>
      </c>
      <c r="AU1018" s="219" t="s">
        <v>87</v>
      </c>
      <c r="AY1018" s="17" t="s">
        <v>174</v>
      </c>
      <c r="BE1018" s="220">
        <f>IF(N1018="základní",J1018,0)</f>
        <v>0</v>
      </c>
      <c r="BF1018" s="220">
        <f>IF(N1018="snížená",J1018,0)</f>
        <v>0</v>
      </c>
      <c r="BG1018" s="220">
        <f>IF(N1018="zákl. přenesená",J1018,0)</f>
        <v>0</v>
      </c>
      <c r="BH1018" s="220">
        <f>IF(N1018="sníž. přenesená",J1018,0)</f>
        <v>0</v>
      </c>
      <c r="BI1018" s="220">
        <f>IF(N1018="nulová",J1018,0)</f>
        <v>0</v>
      </c>
      <c r="BJ1018" s="17" t="s">
        <v>85</v>
      </c>
      <c r="BK1018" s="220">
        <f>ROUND(I1018*H1018,2)</f>
        <v>0</v>
      </c>
      <c r="BL1018" s="17" t="s">
        <v>796</v>
      </c>
      <c r="BM1018" s="219" t="s">
        <v>1121</v>
      </c>
    </row>
    <row r="1019" spans="1:65" s="2" customFormat="1" ht="16.5" customHeight="1">
      <c r="A1019" s="34"/>
      <c r="B1019" s="35"/>
      <c r="C1019" s="208" t="s">
        <v>1122</v>
      </c>
      <c r="D1019" s="208" t="s">
        <v>176</v>
      </c>
      <c r="E1019" s="209" t="s">
        <v>1123</v>
      </c>
      <c r="F1019" s="210" t="s">
        <v>1124</v>
      </c>
      <c r="G1019" s="211" t="s">
        <v>179</v>
      </c>
      <c r="H1019" s="212">
        <v>4</v>
      </c>
      <c r="I1019" s="213"/>
      <c r="J1019" s="214">
        <f>ROUND(I1019*H1019,2)</f>
        <v>0</v>
      </c>
      <c r="K1019" s="210" t="s">
        <v>1</v>
      </c>
      <c r="L1019" s="39"/>
      <c r="M1019" s="257" t="s">
        <v>1</v>
      </c>
      <c r="N1019" s="258" t="s">
        <v>43</v>
      </c>
      <c r="O1019" s="259"/>
      <c r="P1019" s="260">
        <f>O1019*H1019</f>
        <v>0</v>
      </c>
      <c r="Q1019" s="260">
        <v>0</v>
      </c>
      <c r="R1019" s="260">
        <f>Q1019*H1019</f>
        <v>0</v>
      </c>
      <c r="S1019" s="260">
        <v>0</v>
      </c>
      <c r="T1019" s="261">
        <f>S1019*H1019</f>
        <v>0</v>
      </c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  <c r="AR1019" s="219" t="s">
        <v>796</v>
      </c>
      <c r="AT1019" s="219" t="s">
        <v>176</v>
      </c>
      <c r="AU1019" s="219" t="s">
        <v>87</v>
      </c>
      <c r="AY1019" s="17" t="s">
        <v>174</v>
      </c>
      <c r="BE1019" s="220">
        <f>IF(N1019="základní",J1019,0)</f>
        <v>0</v>
      </c>
      <c r="BF1019" s="220">
        <f>IF(N1019="snížená",J1019,0)</f>
        <v>0</v>
      </c>
      <c r="BG1019" s="220">
        <f>IF(N1019="zákl. přenesená",J1019,0)</f>
        <v>0</v>
      </c>
      <c r="BH1019" s="220">
        <f>IF(N1019="sníž. přenesená",J1019,0)</f>
        <v>0</v>
      </c>
      <c r="BI1019" s="220">
        <f>IF(N1019="nulová",J1019,0)</f>
        <v>0</v>
      </c>
      <c r="BJ1019" s="17" t="s">
        <v>85</v>
      </c>
      <c r="BK1019" s="220">
        <f>ROUND(I1019*H1019,2)</f>
        <v>0</v>
      </c>
      <c r="BL1019" s="17" t="s">
        <v>796</v>
      </c>
      <c r="BM1019" s="219" t="s">
        <v>1125</v>
      </c>
    </row>
    <row r="1020" spans="1:65" s="2" customFormat="1" ht="6.95" customHeight="1">
      <c r="A1020" s="34"/>
      <c r="B1020" s="54"/>
      <c r="C1020" s="55"/>
      <c r="D1020" s="55"/>
      <c r="E1020" s="55"/>
      <c r="F1020" s="55"/>
      <c r="G1020" s="55"/>
      <c r="H1020" s="55"/>
      <c r="I1020" s="158"/>
      <c r="J1020" s="55"/>
      <c r="K1020" s="55"/>
      <c r="L1020" s="39"/>
      <c r="M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</row>
  </sheetData>
  <sheetProtection formatColumns="0" formatRows="0" autoFilter="0"/>
  <autoFilter ref="C125:K1019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93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143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1127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ROUND(J125,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ROUND((SUM(BE125:BE164)),  2)</f>
        <v>0</v>
      </c>
      <c r="G35" s="34"/>
      <c r="H35" s="34"/>
      <c r="I35" s="137">
        <v>0.21</v>
      </c>
      <c r="J35" s="136">
        <f>ROUND(((SUM(BE125:BE164))*I35),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ROUND((SUM(BF125:BF164)),  2)</f>
        <v>0</v>
      </c>
      <c r="G36" s="34"/>
      <c r="H36" s="34"/>
      <c r="I36" s="137">
        <v>0.15</v>
      </c>
      <c r="J36" s="136">
        <f>ROUND(((SUM(BF125:BF164))*I36),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ROUND((SUM(BG125:BG164)),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ROUND((SUM(BH125:BH164)),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ROUND((SUM(BI125:BI164)),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143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01.1 - Kanalizace - nedotovaná část oprav komunikace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J125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149</v>
      </c>
      <c r="E99" s="170"/>
      <c r="F99" s="170"/>
      <c r="G99" s="170"/>
      <c r="H99" s="170"/>
      <c r="I99" s="171"/>
      <c r="J99" s="172">
        <f>J126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150</v>
      </c>
      <c r="E100" s="176"/>
      <c r="F100" s="176"/>
      <c r="G100" s="176"/>
      <c r="H100" s="176"/>
      <c r="I100" s="177"/>
      <c r="J100" s="178">
        <f>J127</f>
        <v>0</v>
      </c>
      <c r="K100" s="104"/>
      <c r="L100" s="179"/>
    </row>
    <row r="101" spans="1:47" s="10" customFormat="1" ht="19.899999999999999" customHeight="1">
      <c r="B101" s="174"/>
      <c r="C101" s="104"/>
      <c r="D101" s="175" t="s">
        <v>152</v>
      </c>
      <c r="E101" s="176"/>
      <c r="F101" s="176"/>
      <c r="G101" s="176"/>
      <c r="H101" s="176"/>
      <c r="I101" s="177"/>
      <c r="J101" s="178">
        <f>J132</f>
        <v>0</v>
      </c>
      <c r="K101" s="104"/>
      <c r="L101" s="179"/>
    </row>
    <row r="102" spans="1:47" s="10" customFormat="1" ht="19.899999999999999" customHeight="1">
      <c r="B102" s="174"/>
      <c r="C102" s="104"/>
      <c r="D102" s="175" t="s">
        <v>155</v>
      </c>
      <c r="E102" s="176"/>
      <c r="F102" s="176"/>
      <c r="G102" s="176"/>
      <c r="H102" s="176"/>
      <c r="I102" s="177"/>
      <c r="J102" s="178">
        <f>J149</f>
        <v>0</v>
      </c>
      <c r="K102" s="104"/>
      <c r="L102" s="179"/>
    </row>
    <row r="103" spans="1:47" s="10" customFormat="1" ht="19.899999999999999" customHeight="1">
      <c r="B103" s="174"/>
      <c r="C103" s="104"/>
      <c r="D103" s="175" t="s">
        <v>156</v>
      </c>
      <c r="E103" s="176"/>
      <c r="F103" s="176"/>
      <c r="G103" s="176"/>
      <c r="H103" s="176"/>
      <c r="I103" s="177"/>
      <c r="J103" s="178">
        <f>J162</f>
        <v>0</v>
      </c>
      <c r="K103" s="104"/>
      <c r="L103" s="179"/>
    </row>
    <row r="104" spans="1:47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122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47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158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47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161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24.95" customHeight="1">
      <c r="A110" s="34"/>
      <c r="B110" s="35"/>
      <c r="C110" s="23" t="s">
        <v>159</v>
      </c>
      <c r="D110" s="36"/>
      <c r="E110" s="36"/>
      <c r="F110" s="36"/>
      <c r="G110" s="36"/>
      <c r="H110" s="36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47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332" t="str">
        <f>E7</f>
        <v>Kanalizace a ČOV Ohrozim</v>
      </c>
      <c r="F113" s="333"/>
      <c r="G113" s="333"/>
      <c r="H113" s="333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1" customFormat="1" ht="12" customHeight="1">
      <c r="B114" s="21"/>
      <c r="C114" s="29" t="s">
        <v>142</v>
      </c>
      <c r="D114" s="22"/>
      <c r="E114" s="22"/>
      <c r="F114" s="22"/>
      <c r="G114" s="22"/>
      <c r="H114" s="22"/>
      <c r="I114" s="115"/>
      <c r="J114" s="22"/>
      <c r="K114" s="22"/>
      <c r="L114" s="20"/>
    </row>
    <row r="115" spans="1:65" s="2" customFormat="1" ht="16.5" customHeight="1">
      <c r="A115" s="34"/>
      <c r="B115" s="35"/>
      <c r="C115" s="36"/>
      <c r="D115" s="36"/>
      <c r="E115" s="332" t="s">
        <v>143</v>
      </c>
      <c r="F115" s="334"/>
      <c r="G115" s="334"/>
      <c r="H115" s="334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1126</v>
      </c>
      <c r="D116" s="36"/>
      <c r="E116" s="36"/>
      <c r="F116" s="36"/>
      <c r="G116" s="36"/>
      <c r="H116" s="36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6"/>
      <c r="D117" s="36"/>
      <c r="E117" s="299" t="str">
        <f>E11</f>
        <v>SO 01.1 - Kanalizace - nedotovaná část oprav komunikace</v>
      </c>
      <c r="F117" s="334"/>
      <c r="G117" s="334"/>
      <c r="H117" s="334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21</v>
      </c>
      <c r="D119" s="36"/>
      <c r="E119" s="36"/>
      <c r="F119" s="27" t="str">
        <f>F14</f>
        <v>Obec Ohrozim</v>
      </c>
      <c r="G119" s="36"/>
      <c r="H119" s="36"/>
      <c r="I119" s="123" t="s">
        <v>23</v>
      </c>
      <c r="J119" s="66">
        <f>IF(J14="","",J14)</f>
        <v>43829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43.15" customHeight="1">
      <c r="A121" s="34"/>
      <c r="B121" s="35"/>
      <c r="C121" s="29" t="s">
        <v>24</v>
      </c>
      <c r="D121" s="36"/>
      <c r="E121" s="36"/>
      <c r="F121" s="27" t="str">
        <f>E17</f>
        <v>Obec Ohrozim, Ohrozim 31, 79803</v>
      </c>
      <c r="G121" s="36"/>
      <c r="H121" s="36"/>
      <c r="I121" s="123" t="s">
        <v>31</v>
      </c>
      <c r="J121" s="32" t="str">
        <f>E23</f>
        <v>Ing. Petr Kuda, Nár. Hrdinů 912, Lipník n/B 75131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5.2" customHeight="1">
      <c r="A122" s="34"/>
      <c r="B122" s="35"/>
      <c r="C122" s="29" t="s">
        <v>29</v>
      </c>
      <c r="D122" s="36"/>
      <c r="E122" s="36"/>
      <c r="F122" s="27" t="str">
        <f>IF(E20="","",E20)</f>
        <v>Vyplň údaj</v>
      </c>
      <c r="G122" s="36"/>
      <c r="H122" s="36"/>
      <c r="I122" s="123" t="s">
        <v>35</v>
      </c>
      <c r="J122" s="32" t="str">
        <f>E26</f>
        <v xml:space="preserve"> 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22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80"/>
      <c r="B124" s="181"/>
      <c r="C124" s="182" t="s">
        <v>160</v>
      </c>
      <c r="D124" s="183" t="s">
        <v>63</v>
      </c>
      <c r="E124" s="183" t="s">
        <v>59</v>
      </c>
      <c r="F124" s="183" t="s">
        <v>60</v>
      </c>
      <c r="G124" s="183" t="s">
        <v>161</v>
      </c>
      <c r="H124" s="183" t="s">
        <v>162</v>
      </c>
      <c r="I124" s="184" t="s">
        <v>163</v>
      </c>
      <c r="J124" s="183" t="s">
        <v>146</v>
      </c>
      <c r="K124" s="185" t="s">
        <v>164</v>
      </c>
      <c r="L124" s="186"/>
      <c r="M124" s="75" t="s">
        <v>1</v>
      </c>
      <c r="N124" s="76" t="s">
        <v>42</v>
      </c>
      <c r="O124" s="76" t="s">
        <v>165</v>
      </c>
      <c r="P124" s="76" t="s">
        <v>166</v>
      </c>
      <c r="Q124" s="76" t="s">
        <v>167</v>
      </c>
      <c r="R124" s="76" t="s">
        <v>168</v>
      </c>
      <c r="S124" s="76" t="s">
        <v>169</v>
      </c>
      <c r="T124" s="77" t="s">
        <v>170</v>
      </c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</row>
    <row r="125" spans="1:65" s="2" customFormat="1" ht="22.9" customHeight="1">
      <c r="A125" s="34"/>
      <c r="B125" s="35"/>
      <c r="C125" s="82" t="s">
        <v>171</v>
      </c>
      <c r="D125" s="36"/>
      <c r="E125" s="36"/>
      <c r="F125" s="36"/>
      <c r="G125" s="36"/>
      <c r="H125" s="36"/>
      <c r="I125" s="122"/>
      <c r="J125" s="187">
        <f>BK125</f>
        <v>0</v>
      </c>
      <c r="K125" s="36"/>
      <c r="L125" s="39"/>
      <c r="M125" s="78"/>
      <c r="N125" s="188"/>
      <c r="O125" s="79"/>
      <c r="P125" s="189">
        <f>P126</f>
        <v>0</v>
      </c>
      <c r="Q125" s="79"/>
      <c r="R125" s="189">
        <f>R126</f>
        <v>0.15518359999999998</v>
      </c>
      <c r="S125" s="79"/>
      <c r="T125" s="190">
        <f>T126</f>
        <v>305.59232000000003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77</v>
      </c>
      <c r="AU125" s="17" t="s">
        <v>148</v>
      </c>
      <c r="BK125" s="191">
        <f>BK126</f>
        <v>0</v>
      </c>
    </row>
    <row r="126" spans="1:65" s="12" customFormat="1" ht="25.9" customHeight="1">
      <c r="B126" s="192"/>
      <c r="C126" s="193"/>
      <c r="D126" s="194" t="s">
        <v>77</v>
      </c>
      <c r="E126" s="195" t="s">
        <v>172</v>
      </c>
      <c r="F126" s="195" t="s">
        <v>173</v>
      </c>
      <c r="G126" s="193"/>
      <c r="H126" s="193"/>
      <c r="I126" s="196"/>
      <c r="J126" s="197">
        <f>BK126</f>
        <v>0</v>
      </c>
      <c r="K126" s="193"/>
      <c r="L126" s="198"/>
      <c r="M126" s="199"/>
      <c r="N126" s="200"/>
      <c r="O126" s="200"/>
      <c r="P126" s="201">
        <f>P127+P132+P149+P162</f>
        <v>0</v>
      </c>
      <c r="Q126" s="200"/>
      <c r="R126" s="201">
        <f>R127+R132+R149+R162</f>
        <v>0.15518359999999998</v>
      </c>
      <c r="S126" s="200"/>
      <c r="T126" s="202">
        <f>T127+T132+T149+T162</f>
        <v>305.59232000000003</v>
      </c>
      <c r="AR126" s="203" t="s">
        <v>85</v>
      </c>
      <c r="AT126" s="204" t="s">
        <v>77</v>
      </c>
      <c r="AU126" s="204" t="s">
        <v>78</v>
      </c>
      <c r="AY126" s="203" t="s">
        <v>174</v>
      </c>
      <c r="BK126" s="205">
        <f>BK127+BK132+BK149+BK162</f>
        <v>0</v>
      </c>
    </row>
    <row r="127" spans="1:65" s="12" customFormat="1" ht="22.9" customHeight="1">
      <c r="B127" s="192"/>
      <c r="C127" s="193"/>
      <c r="D127" s="194" t="s">
        <v>77</v>
      </c>
      <c r="E127" s="206" t="s">
        <v>85</v>
      </c>
      <c r="F127" s="206" t="s">
        <v>175</v>
      </c>
      <c r="G127" s="193"/>
      <c r="H127" s="193"/>
      <c r="I127" s="196"/>
      <c r="J127" s="207">
        <f>BK127</f>
        <v>0</v>
      </c>
      <c r="K127" s="193"/>
      <c r="L127" s="198"/>
      <c r="M127" s="199"/>
      <c r="N127" s="200"/>
      <c r="O127" s="200"/>
      <c r="P127" s="201">
        <f>SUM(P128:P131)</f>
        <v>0</v>
      </c>
      <c r="Q127" s="200"/>
      <c r="R127" s="201">
        <f>SUM(R128:R131)</f>
        <v>0.15518359999999998</v>
      </c>
      <c r="S127" s="200"/>
      <c r="T127" s="202">
        <f>SUM(T128:T131)</f>
        <v>305.59232000000003</v>
      </c>
      <c r="AR127" s="203" t="s">
        <v>85</v>
      </c>
      <c r="AT127" s="204" t="s">
        <v>77</v>
      </c>
      <c r="AU127" s="204" t="s">
        <v>85</v>
      </c>
      <c r="AY127" s="203" t="s">
        <v>174</v>
      </c>
      <c r="BK127" s="205">
        <f>SUM(BK128:BK131)</f>
        <v>0</v>
      </c>
    </row>
    <row r="128" spans="1:65" s="2" customFormat="1" ht="24" customHeight="1">
      <c r="A128" s="34"/>
      <c r="B128" s="35"/>
      <c r="C128" s="208" t="s">
        <v>85</v>
      </c>
      <c r="D128" s="208" t="s">
        <v>176</v>
      </c>
      <c r="E128" s="209" t="s">
        <v>219</v>
      </c>
      <c r="F128" s="210" t="s">
        <v>220</v>
      </c>
      <c r="G128" s="211" t="s">
        <v>194</v>
      </c>
      <c r="H128" s="212">
        <v>1193.72</v>
      </c>
      <c r="I128" s="213"/>
      <c r="J128" s="214">
        <f>ROUND(I128*H128,2)</f>
        <v>0</v>
      </c>
      <c r="K128" s="210" t="s">
        <v>180</v>
      </c>
      <c r="L128" s="39"/>
      <c r="M128" s="215" t="s">
        <v>1</v>
      </c>
      <c r="N128" s="216" t="s">
        <v>43</v>
      </c>
      <c r="O128" s="71"/>
      <c r="P128" s="217">
        <f>O128*H128</f>
        <v>0</v>
      </c>
      <c r="Q128" s="217">
        <v>1.2999999999999999E-4</v>
      </c>
      <c r="R128" s="217">
        <f>Q128*H128</f>
        <v>0.15518359999999998</v>
      </c>
      <c r="S128" s="217">
        <v>0.25600000000000001</v>
      </c>
      <c r="T128" s="218">
        <f>S128*H128</f>
        <v>305.59232000000003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9" t="s">
        <v>181</v>
      </c>
      <c r="AT128" s="219" t="s">
        <v>176</v>
      </c>
      <c r="AU128" s="219" t="s">
        <v>87</v>
      </c>
      <c r="AY128" s="17" t="s">
        <v>174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7" t="s">
        <v>85</v>
      </c>
      <c r="BK128" s="220">
        <f>ROUND(I128*H128,2)</f>
        <v>0</v>
      </c>
      <c r="BL128" s="17" t="s">
        <v>181</v>
      </c>
      <c r="BM128" s="219" t="s">
        <v>1128</v>
      </c>
    </row>
    <row r="129" spans="1:65" s="2" customFormat="1" ht="29.25">
      <c r="A129" s="34"/>
      <c r="B129" s="35"/>
      <c r="C129" s="36"/>
      <c r="D129" s="221" t="s">
        <v>183</v>
      </c>
      <c r="E129" s="36"/>
      <c r="F129" s="222" t="s">
        <v>222</v>
      </c>
      <c r="G129" s="36"/>
      <c r="H129" s="36"/>
      <c r="I129" s="122"/>
      <c r="J129" s="36"/>
      <c r="K129" s="36"/>
      <c r="L129" s="39"/>
      <c r="M129" s="223"/>
      <c r="N129" s="224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183</v>
      </c>
      <c r="AU129" s="17" t="s">
        <v>87</v>
      </c>
    </row>
    <row r="130" spans="1:65" s="13" customFormat="1" ht="11.25">
      <c r="B130" s="225"/>
      <c r="C130" s="226"/>
      <c r="D130" s="221" t="s">
        <v>185</v>
      </c>
      <c r="E130" s="227" t="s">
        <v>1</v>
      </c>
      <c r="F130" s="228" t="s">
        <v>1129</v>
      </c>
      <c r="G130" s="226"/>
      <c r="H130" s="229">
        <v>1193.72</v>
      </c>
      <c r="I130" s="230"/>
      <c r="J130" s="226"/>
      <c r="K130" s="226"/>
      <c r="L130" s="231"/>
      <c r="M130" s="232"/>
      <c r="N130" s="233"/>
      <c r="O130" s="233"/>
      <c r="P130" s="233"/>
      <c r="Q130" s="233"/>
      <c r="R130" s="233"/>
      <c r="S130" s="233"/>
      <c r="T130" s="234"/>
      <c r="AT130" s="235" t="s">
        <v>185</v>
      </c>
      <c r="AU130" s="235" t="s">
        <v>87</v>
      </c>
      <c r="AV130" s="13" t="s">
        <v>87</v>
      </c>
      <c r="AW130" s="13" t="s">
        <v>34</v>
      </c>
      <c r="AX130" s="13" t="s">
        <v>78</v>
      </c>
      <c r="AY130" s="235" t="s">
        <v>174</v>
      </c>
    </row>
    <row r="131" spans="1:65" s="14" customFormat="1" ht="11.25">
      <c r="B131" s="236"/>
      <c r="C131" s="237"/>
      <c r="D131" s="221" t="s">
        <v>185</v>
      </c>
      <c r="E131" s="238" t="s">
        <v>1</v>
      </c>
      <c r="F131" s="239" t="s">
        <v>187</v>
      </c>
      <c r="G131" s="237"/>
      <c r="H131" s="240">
        <v>1193.72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AT131" s="246" t="s">
        <v>185</v>
      </c>
      <c r="AU131" s="246" t="s">
        <v>87</v>
      </c>
      <c r="AV131" s="14" t="s">
        <v>181</v>
      </c>
      <c r="AW131" s="14" t="s">
        <v>34</v>
      </c>
      <c r="AX131" s="14" t="s">
        <v>85</v>
      </c>
      <c r="AY131" s="246" t="s">
        <v>174</v>
      </c>
    </row>
    <row r="132" spans="1:65" s="12" customFormat="1" ht="22.9" customHeight="1">
      <c r="B132" s="192"/>
      <c r="C132" s="193"/>
      <c r="D132" s="194" t="s">
        <v>77</v>
      </c>
      <c r="E132" s="206" t="s">
        <v>218</v>
      </c>
      <c r="F132" s="206" t="s">
        <v>744</v>
      </c>
      <c r="G132" s="193"/>
      <c r="H132" s="193"/>
      <c r="I132" s="196"/>
      <c r="J132" s="207">
        <f>BK132</f>
        <v>0</v>
      </c>
      <c r="K132" s="193"/>
      <c r="L132" s="198"/>
      <c r="M132" s="199"/>
      <c r="N132" s="200"/>
      <c r="O132" s="200"/>
      <c r="P132" s="201">
        <f>SUM(P133:P148)</f>
        <v>0</v>
      </c>
      <c r="Q132" s="200"/>
      <c r="R132" s="201">
        <f>SUM(R133:R148)</f>
        <v>0</v>
      </c>
      <c r="S132" s="200"/>
      <c r="T132" s="202">
        <f>SUM(T133:T148)</f>
        <v>0</v>
      </c>
      <c r="AR132" s="203" t="s">
        <v>85</v>
      </c>
      <c r="AT132" s="204" t="s">
        <v>77</v>
      </c>
      <c r="AU132" s="204" t="s">
        <v>85</v>
      </c>
      <c r="AY132" s="203" t="s">
        <v>174</v>
      </c>
      <c r="BK132" s="205">
        <f>SUM(BK133:BK148)</f>
        <v>0</v>
      </c>
    </row>
    <row r="133" spans="1:65" s="2" customFormat="1" ht="24" customHeight="1">
      <c r="A133" s="34"/>
      <c r="B133" s="35"/>
      <c r="C133" s="208" t="s">
        <v>87</v>
      </c>
      <c r="D133" s="208" t="s">
        <v>176</v>
      </c>
      <c r="E133" s="209" t="s">
        <v>812</v>
      </c>
      <c r="F133" s="210" t="s">
        <v>813</v>
      </c>
      <c r="G133" s="211" t="s">
        <v>194</v>
      </c>
      <c r="H133" s="212">
        <v>1193.72</v>
      </c>
      <c r="I133" s="213"/>
      <c r="J133" s="214">
        <f>ROUND(I133*H133,2)</f>
        <v>0</v>
      </c>
      <c r="K133" s="210" t="s">
        <v>180</v>
      </c>
      <c r="L133" s="39"/>
      <c r="M133" s="215" t="s">
        <v>1</v>
      </c>
      <c r="N133" s="216" t="s">
        <v>43</v>
      </c>
      <c r="O133" s="71"/>
      <c r="P133" s="217">
        <f>O133*H133</f>
        <v>0</v>
      </c>
      <c r="Q133" s="217">
        <v>0</v>
      </c>
      <c r="R133" s="217">
        <f>Q133*H133</f>
        <v>0</v>
      </c>
      <c r="S133" s="217">
        <v>0</v>
      </c>
      <c r="T133" s="21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9" t="s">
        <v>181</v>
      </c>
      <c r="AT133" s="219" t="s">
        <v>176</v>
      </c>
      <c r="AU133" s="219" t="s">
        <v>87</v>
      </c>
      <c r="AY133" s="17" t="s">
        <v>174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17" t="s">
        <v>85</v>
      </c>
      <c r="BK133" s="220">
        <f>ROUND(I133*H133,2)</f>
        <v>0</v>
      </c>
      <c r="BL133" s="17" t="s">
        <v>181</v>
      </c>
      <c r="BM133" s="219" t="s">
        <v>1130</v>
      </c>
    </row>
    <row r="134" spans="1:65" s="2" customFormat="1" ht="19.5">
      <c r="A134" s="34"/>
      <c r="B134" s="35"/>
      <c r="C134" s="36"/>
      <c r="D134" s="221" t="s">
        <v>183</v>
      </c>
      <c r="E134" s="36"/>
      <c r="F134" s="222" t="s">
        <v>815</v>
      </c>
      <c r="G134" s="36"/>
      <c r="H134" s="36"/>
      <c r="I134" s="122"/>
      <c r="J134" s="36"/>
      <c r="K134" s="36"/>
      <c r="L134" s="39"/>
      <c r="M134" s="223"/>
      <c r="N134" s="224"/>
      <c r="O134" s="71"/>
      <c r="P134" s="71"/>
      <c r="Q134" s="71"/>
      <c r="R134" s="71"/>
      <c r="S134" s="71"/>
      <c r="T134" s="72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183</v>
      </c>
      <c r="AU134" s="17" t="s">
        <v>87</v>
      </c>
    </row>
    <row r="135" spans="1:65" s="13" customFormat="1" ht="11.25">
      <c r="B135" s="225"/>
      <c r="C135" s="226"/>
      <c r="D135" s="221" t="s">
        <v>185</v>
      </c>
      <c r="E135" s="227" t="s">
        <v>1</v>
      </c>
      <c r="F135" s="228" t="s">
        <v>1129</v>
      </c>
      <c r="G135" s="226"/>
      <c r="H135" s="229">
        <v>1193.72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AT135" s="235" t="s">
        <v>185</v>
      </c>
      <c r="AU135" s="235" t="s">
        <v>87</v>
      </c>
      <c r="AV135" s="13" t="s">
        <v>87</v>
      </c>
      <c r="AW135" s="13" t="s">
        <v>34</v>
      </c>
      <c r="AX135" s="13" t="s">
        <v>78</v>
      </c>
      <c r="AY135" s="235" t="s">
        <v>174</v>
      </c>
    </row>
    <row r="136" spans="1:65" s="14" customFormat="1" ht="11.25">
      <c r="B136" s="236"/>
      <c r="C136" s="237"/>
      <c r="D136" s="221" t="s">
        <v>185</v>
      </c>
      <c r="E136" s="238" t="s">
        <v>1</v>
      </c>
      <c r="F136" s="239" t="s">
        <v>187</v>
      </c>
      <c r="G136" s="237"/>
      <c r="H136" s="240">
        <v>1193.72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AT136" s="246" t="s">
        <v>185</v>
      </c>
      <c r="AU136" s="246" t="s">
        <v>87</v>
      </c>
      <c r="AV136" s="14" t="s">
        <v>181</v>
      </c>
      <c r="AW136" s="14" t="s">
        <v>34</v>
      </c>
      <c r="AX136" s="14" t="s">
        <v>85</v>
      </c>
      <c r="AY136" s="246" t="s">
        <v>174</v>
      </c>
    </row>
    <row r="137" spans="1:65" s="2" customFormat="1" ht="24" customHeight="1">
      <c r="A137" s="34"/>
      <c r="B137" s="35"/>
      <c r="C137" s="208" t="s">
        <v>126</v>
      </c>
      <c r="D137" s="208" t="s">
        <v>176</v>
      </c>
      <c r="E137" s="209" t="s">
        <v>826</v>
      </c>
      <c r="F137" s="210" t="s">
        <v>827</v>
      </c>
      <c r="G137" s="211" t="s">
        <v>194</v>
      </c>
      <c r="H137" s="212">
        <v>310.10000000000002</v>
      </c>
      <c r="I137" s="213"/>
      <c r="J137" s="214">
        <f>ROUND(I137*H137,2)</f>
        <v>0</v>
      </c>
      <c r="K137" s="210" t="s">
        <v>180</v>
      </c>
      <c r="L137" s="39"/>
      <c r="M137" s="215" t="s">
        <v>1</v>
      </c>
      <c r="N137" s="216" t="s">
        <v>43</v>
      </c>
      <c r="O137" s="71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9" t="s">
        <v>181</v>
      </c>
      <c r="AT137" s="219" t="s">
        <v>176</v>
      </c>
      <c r="AU137" s="219" t="s">
        <v>87</v>
      </c>
      <c r="AY137" s="17" t="s">
        <v>174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7" t="s">
        <v>85</v>
      </c>
      <c r="BK137" s="220">
        <f>ROUND(I137*H137,2)</f>
        <v>0</v>
      </c>
      <c r="BL137" s="17" t="s">
        <v>181</v>
      </c>
      <c r="BM137" s="219" t="s">
        <v>1131</v>
      </c>
    </row>
    <row r="138" spans="1:65" s="2" customFormat="1" ht="19.5">
      <c r="A138" s="34"/>
      <c r="B138" s="35"/>
      <c r="C138" s="36"/>
      <c r="D138" s="221" t="s">
        <v>183</v>
      </c>
      <c r="E138" s="36"/>
      <c r="F138" s="222" t="s">
        <v>829</v>
      </c>
      <c r="G138" s="36"/>
      <c r="H138" s="36"/>
      <c r="I138" s="122"/>
      <c r="J138" s="36"/>
      <c r="K138" s="36"/>
      <c r="L138" s="39"/>
      <c r="M138" s="223"/>
      <c r="N138" s="224"/>
      <c r="O138" s="71"/>
      <c r="P138" s="71"/>
      <c r="Q138" s="71"/>
      <c r="R138" s="71"/>
      <c r="S138" s="71"/>
      <c r="T138" s="72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183</v>
      </c>
      <c r="AU138" s="17" t="s">
        <v>87</v>
      </c>
    </row>
    <row r="139" spans="1:65" s="13" customFormat="1" ht="11.25">
      <c r="B139" s="225"/>
      <c r="C139" s="226"/>
      <c r="D139" s="221" t="s">
        <v>185</v>
      </c>
      <c r="E139" s="227" t="s">
        <v>1</v>
      </c>
      <c r="F139" s="228" t="s">
        <v>1132</v>
      </c>
      <c r="G139" s="226"/>
      <c r="H139" s="229">
        <v>310.10000000000002</v>
      </c>
      <c r="I139" s="230"/>
      <c r="J139" s="226"/>
      <c r="K139" s="226"/>
      <c r="L139" s="231"/>
      <c r="M139" s="232"/>
      <c r="N139" s="233"/>
      <c r="O139" s="233"/>
      <c r="P139" s="233"/>
      <c r="Q139" s="233"/>
      <c r="R139" s="233"/>
      <c r="S139" s="233"/>
      <c r="T139" s="234"/>
      <c r="AT139" s="235" t="s">
        <v>185</v>
      </c>
      <c r="AU139" s="235" t="s">
        <v>87</v>
      </c>
      <c r="AV139" s="13" t="s">
        <v>87</v>
      </c>
      <c r="AW139" s="13" t="s">
        <v>34</v>
      </c>
      <c r="AX139" s="13" t="s">
        <v>78</v>
      </c>
      <c r="AY139" s="235" t="s">
        <v>174</v>
      </c>
    </row>
    <row r="140" spans="1:65" s="14" customFormat="1" ht="11.25">
      <c r="B140" s="236"/>
      <c r="C140" s="237"/>
      <c r="D140" s="221" t="s">
        <v>185</v>
      </c>
      <c r="E140" s="238" t="s">
        <v>1</v>
      </c>
      <c r="F140" s="239" t="s">
        <v>187</v>
      </c>
      <c r="G140" s="237"/>
      <c r="H140" s="240">
        <v>310.10000000000002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AT140" s="246" t="s">
        <v>185</v>
      </c>
      <c r="AU140" s="246" t="s">
        <v>87</v>
      </c>
      <c r="AV140" s="14" t="s">
        <v>181</v>
      </c>
      <c r="AW140" s="14" t="s">
        <v>34</v>
      </c>
      <c r="AX140" s="14" t="s">
        <v>85</v>
      </c>
      <c r="AY140" s="246" t="s">
        <v>174</v>
      </c>
    </row>
    <row r="141" spans="1:65" s="2" customFormat="1" ht="24" customHeight="1">
      <c r="A141" s="34"/>
      <c r="B141" s="35"/>
      <c r="C141" s="208" t="s">
        <v>181</v>
      </c>
      <c r="D141" s="208" t="s">
        <v>176</v>
      </c>
      <c r="E141" s="209" t="s">
        <v>833</v>
      </c>
      <c r="F141" s="210" t="s">
        <v>834</v>
      </c>
      <c r="G141" s="211" t="s">
        <v>194</v>
      </c>
      <c r="H141" s="212">
        <v>1193.72</v>
      </c>
      <c r="I141" s="213"/>
      <c r="J141" s="214">
        <f>ROUND(I141*H141,2)</f>
        <v>0</v>
      </c>
      <c r="K141" s="210" t="s">
        <v>180</v>
      </c>
      <c r="L141" s="39"/>
      <c r="M141" s="215" t="s">
        <v>1</v>
      </c>
      <c r="N141" s="216" t="s">
        <v>43</v>
      </c>
      <c r="O141" s="71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9" t="s">
        <v>181</v>
      </c>
      <c r="AT141" s="219" t="s">
        <v>176</v>
      </c>
      <c r="AU141" s="219" t="s">
        <v>87</v>
      </c>
      <c r="AY141" s="17" t="s">
        <v>174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7" t="s">
        <v>85</v>
      </c>
      <c r="BK141" s="220">
        <f>ROUND(I141*H141,2)</f>
        <v>0</v>
      </c>
      <c r="BL141" s="17" t="s">
        <v>181</v>
      </c>
      <c r="BM141" s="219" t="s">
        <v>1133</v>
      </c>
    </row>
    <row r="142" spans="1:65" s="2" customFormat="1" ht="29.25">
      <c r="A142" s="34"/>
      <c r="B142" s="35"/>
      <c r="C142" s="36"/>
      <c r="D142" s="221" t="s">
        <v>183</v>
      </c>
      <c r="E142" s="36"/>
      <c r="F142" s="222" t="s">
        <v>836</v>
      </c>
      <c r="G142" s="36"/>
      <c r="H142" s="36"/>
      <c r="I142" s="122"/>
      <c r="J142" s="36"/>
      <c r="K142" s="36"/>
      <c r="L142" s="39"/>
      <c r="M142" s="223"/>
      <c r="N142" s="224"/>
      <c r="O142" s="71"/>
      <c r="P142" s="71"/>
      <c r="Q142" s="71"/>
      <c r="R142" s="71"/>
      <c r="S142" s="71"/>
      <c r="T142" s="72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7" t="s">
        <v>183</v>
      </c>
      <c r="AU142" s="17" t="s">
        <v>87</v>
      </c>
    </row>
    <row r="143" spans="1:65" s="13" customFormat="1" ht="11.25">
      <c r="B143" s="225"/>
      <c r="C143" s="226"/>
      <c r="D143" s="221" t="s">
        <v>185</v>
      </c>
      <c r="E143" s="227" t="s">
        <v>1</v>
      </c>
      <c r="F143" s="228" t="s">
        <v>1129</v>
      </c>
      <c r="G143" s="226"/>
      <c r="H143" s="229">
        <v>1193.72</v>
      </c>
      <c r="I143" s="230"/>
      <c r="J143" s="226"/>
      <c r="K143" s="226"/>
      <c r="L143" s="231"/>
      <c r="M143" s="232"/>
      <c r="N143" s="233"/>
      <c r="O143" s="233"/>
      <c r="P143" s="233"/>
      <c r="Q143" s="233"/>
      <c r="R143" s="233"/>
      <c r="S143" s="233"/>
      <c r="T143" s="234"/>
      <c r="AT143" s="235" t="s">
        <v>185</v>
      </c>
      <c r="AU143" s="235" t="s">
        <v>87</v>
      </c>
      <c r="AV143" s="13" t="s">
        <v>87</v>
      </c>
      <c r="AW143" s="13" t="s">
        <v>34</v>
      </c>
      <c r="AX143" s="13" t="s">
        <v>78</v>
      </c>
      <c r="AY143" s="235" t="s">
        <v>174</v>
      </c>
    </row>
    <row r="144" spans="1:65" s="14" customFormat="1" ht="11.25">
      <c r="B144" s="236"/>
      <c r="C144" s="237"/>
      <c r="D144" s="221" t="s">
        <v>185</v>
      </c>
      <c r="E144" s="238" t="s">
        <v>1</v>
      </c>
      <c r="F144" s="239" t="s">
        <v>187</v>
      </c>
      <c r="G144" s="237"/>
      <c r="H144" s="240">
        <v>1193.72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AT144" s="246" t="s">
        <v>185</v>
      </c>
      <c r="AU144" s="246" t="s">
        <v>87</v>
      </c>
      <c r="AV144" s="14" t="s">
        <v>181</v>
      </c>
      <c r="AW144" s="14" t="s">
        <v>34</v>
      </c>
      <c r="AX144" s="14" t="s">
        <v>85</v>
      </c>
      <c r="AY144" s="246" t="s">
        <v>174</v>
      </c>
    </row>
    <row r="145" spans="1:65" s="2" customFormat="1" ht="24" customHeight="1">
      <c r="A145" s="34"/>
      <c r="B145" s="35"/>
      <c r="C145" s="208" t="s">
        <v>218</v>
      </c>
      <c r="D145" s="208" t="s">
        <v>176</v>
      </c>
      <c r="E145" s="209" t="s">
        <v>840</v>
      </c>
      <c r="F145" s="210" t="s">
        <v>841</v>
      </c>
      <c r="G145" s="211" t="s">
        <v>194</v>
      </c>
      <c r="H145" s="212">
        <v>301.10000000000002</v>
      </c>
      <c r="I145" s="213"/>
      <c r="J145" s="214">
        <f>ROUND(I145*H145,2)</f>
        <v>0</v>
      </c>
      <c r="K145" s="210" t="s">
        <v>180</v>
      </c>
      <c r="L145" s="39"/>
      <c r="M145" s="215" t="s">
        <v>1</v>
      </c>
      <c r="N145" s="216" t="s">
        <v>43</v>
      </c>
      <c r="O145" s="71"/>
      <c r="P145" s="217">
        <f>O145*H145</f>
        <v>0</v>
      </c>
      <c r="Q145" s="217">
        <v>0</v>
      </c>
      <c r="R145" s="217">
        <f>Q145*H145</f>
        <v>0</v>
      </c>
      <c r="S145" s="217">
        <v>0</v>
      </c>
      <c r="T145" s="218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9" t="s">
        <v>181</v>
      </c>
      <c r="AT145" s="219" t="s">
        <v>176</v>
      </c>
      <c r="AU145" s="219" t="s">
        <v>87</v>
      </c>
      <c r="AY145" s="17" t="s">
        <v>174</v>
      </c>
      <c r="BE145" s="220">
        <f>IF(N145="základní",J145,0)</f>
        <v>0</v>
      </c>
      <c r="BF145" s="220">
        <f>IF(N145="snížená",J145,0)</f>
        <v>0</v>
      </c>
      <c r="BG145" s="220">
        <f>IF(N145="zákl. přenesená",J145,0)</f>
        <v>0</v>
      </c>
      <c r="BH145" s="220">
        <f>IF(N145="sníž. přenesená",J145,0)</f>
        <v>0</v>
      </c>
      <c r="BI145" s="220">
        <f>IF(N145="nulová",J145,0)</f>
        <v>0</v>
      </c>
      <c r="BJ145" s="17" t="s">
        <v>85</v>
      </c>
      <c r="BK145" s="220">
        <f>ROUND(I145*H145,2)</f>
        <v>0</v>
      </c>
      <c r="BL145" s="17" t="s">
        <v>181</v>
      </c>
      <c r="BM145" s="219" t="s">
        <v>1134</v>
      </c>
    </row>
    <row r="146" spans="1:65" s="2" customFormat="1" ht="29.25">
      <c r="A146" s="34"/>
      <c r="B146" s="35"/>
      <c r="C146" s="36"/>
      <c r="D146" s="221" t="s">
        <v>183</v>
      </c>
      <c r="E146" s="36"/>
      <c r="F146" s="222" t="s">
        <v>843</v>
      </c>
      <c r="G146" s="36"/>
      <c r="H146" s="36"/>
      <c r="I146" s="122"/>
      <c r="J146" s="36"/>
      <c r="K146" s="36"/>
      <c r="L146" s="39"/>
      <c r="M146" s="223"/>
      <c r="N146" s="224"/>
      <c r="O146" s="71"/>
      <c r="P146" s="71"/>
      <c r="Q146" s="71"/>
      <c r="R146" s="71"/>
      <c r="S146" s="71"/>
      <c r="T146" s="72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7" t="s">
        <v>183</v>
      </c>
      <c r="AU146" s="17" t="s">
        <v>87</v>
      </c>
    </row>
    <row r="147" spans="1:65" s="13" customFormat="1" ht="11.25">
      <c r="B147" s="225"/>
      <c r="C147" s="226"/>
      <c r="D147" s="221" t="s">
        <v>185</v>
      </c>
      <c r="E147" s="227" t="s">
        <v>1</v>
      </c>
      <c r="F147" s="228" t="s">
        <v>1135</v>
      </c>
      <c r="G147" s="226"/>
      <c r="H147" s="229">
        <v>301.10000000000002</v>
      </c>
      <c r="I147" s="230"/>
      <c r="J147" s="226"/>
      <c r="K147" s="226"/>
      <c r="L147" s="231"/>
      <c r="M147" s="232"/>
      <c r="N147" s="233"/>
      <c r="O147" s="233"/>
      <c r="P147" s="233"/>
      <c r="Q147" s="233"/>
      <c r="R147" s="233"/>
      <c r="S147" s="233"/>
      <c r="T147" s="234"/>
      <c r="AT147" s="235" t="s">
        <v>185</v>
      </c>
      <c r="AU147" s="235" t="s">
        <v>87</v>
      </c>
      <c r="AV147" s="13" t="s">
        <v>87</v>
      </c>
      <c r="AW147" s="13" t="s">
        <v>34</v>
      </c>
      <c r="AX147" s="13" t="s">
        <v>78</v>
      </c>
      <c r="AY147" s="235" t="s">
        <v>174</v>
      </c>
    </row>
    <row r="148" spans="1:65" s="14" customFormat="1" ht="11.25">
      <c r="B148" s="236"/>
      <c r="C148" s="237"/>
      <c r="D148" s="221" t="s">
        <v>185</v>
      </c>
      <c r="E148" s="238" t="s">
        <v>1</v>
      </c>
      <c r="F148" s="239" t="s">
        <v>187</v>
      </c>
      <c r="G148" s="237"/>
      <c r="H148" s="240">
        <v>301.10000000000002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AT148" s="246" t="s">
        <v>185</v>
      </c>
      <c r="AU148" s="246" t="s">
        <v>87</v>
      </c>
      <c r="AV148" s="14" t="s">
        <v>181</v>
      </c>
      <c r="AW148" s="14" t="s">
        <v>34</v>
      </c>
      <c r="AX148" s="14" t="s">
        <v>85</v>
      </c>
      <c r="AY148" s="246" t="s">
        <v>174</v>
      </c>
    </row>
    <row r="149" spans="1:65" s="12" customFormat="1" ht="22.9" customHeight="1">
      <c r="B149" s="192"/>
      <c r="C149" s="193"/>
      <c r="D149" s="194" t="s">
        <v>77</v>
      </c>
      <c r="E149" s="206" t="s">
        <v>1073</v>
      </c>
      <c r="F149" s="206" t="s">
        <v>1074</v>
      </c>
      <c r="G149" s="193"/>
      <c r="H149" s="193"/>
      <c r="I149" s="196"/>
      <c r="J149" s="207">
        <f>BK149</f>
        <v>0</v>
      </c>
      <c r="K149" s="193"/>
      <c r="L149" s="198"/>
      <c r="M149" s="199"/>
      <c r="N149" s="200"/>
      <c r="O149" s="200"/>
      <c r="P149" s="201">
        <f>SUM(P150:P161)</f>
        <v>0</v>
      </c>
      <c r="Q149" s="200"/>
      <c r="R149" s="201">
        <f>SUM(R150:R161)</f>
        <v>0</v>
      </c>
      <c r="S149" s="200"/>
      <c r="T149" s="202">
        <f>SUM(T150:T161)</f>
        <v>0</v>
      </c>
      <c r="AR149" s="203" t="s">
        <v>85</v>
      </c>
      <c r="AT149" s="204" t="s">
        <v>77</v>
      </c>
      <c r="AU149" s="204" t="s">
        <v>85</v>
      </c>
      <c r="AY149" s="203" t="s">
        <v>174</v>
      </c>
      <c r="BK149" s="205">
        <f>SUM(BK150:BK161)</f>
        <v>0</v>
      </c>
    </row>
    <row r="150" spans="1:65" s="2" customFormat="1" ht="16.5" customHeight="1">
      <c r="A150" s="34"/>
      <c r="B150" s="35"/>
      <c r="C150" s="208" t="s">
        <v>227</v>
      </c>
      <c r="D150" s="208" t="s">
        <v>176</v>
      </c>
      <c r="E150" s="209" t="s">
        <v>1076</v>
      </c>
      <c r="F150" s="210" t="s">
        <v>1077</v>
      </c>
      <c r="G150" s="211" t="s">
        <v>527</v>
      </c>
      <c r="H150" s="212">
        <v>305.59199999999998</v>
      </c>
      <c r="I150" s="213"/>
      <c r="J150" s="214">
        <f>ROUND(I150*H150,2)</f>
        <v>0</v>
      </c>
      <c r="K150" s="210" t="s">
        <v>180</v>
      </c>
      <c r="L150" s="39"/>
      <c r="M150" s="215" t="s">
        <v>1</v>
      </c>
      <c r="N150" s="216" t="s">
        <v>43</v>
      </c>
      <c r="O150" s="71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9" t="s">
        <v>181</v>
      </c>
      <c r="AT150" s="219" t="s">
        <v>176</v>
      </c>
      <c r="AU150" s="219" t="s">
        <v>87</v>
      </c>
      <c r="AY150" s="17" t="s">
        <v>174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7" t="s">
        <v>85</v>
      </c>
      <c r="BK150" s="220">
        <f>ROUND(I150*H150,2)</f>
        <v>0</v>
      </c>
      <c r="BL150" s="17" t="s">
        <v>181</v>
      </c>
      <c r="BM150" s="219" t="s">
        <v>1136</v>
      </c>
    </row>
    <row r="151" spans="1:65" s="2" customFormat="1" ht="19.5">
      <c r="A151" s="34"/>
      <c r="B151" s="35"/>
      <c r="C151" s="36"/>
      <c r="D151" s="221" t="s">
        <v>183</v>
      </c>
      <c r="E151" s="36"/>
      <c r="F151" s="222" t="s">
        <v>1079</v>
      </c>
      <c r="G151" s="36"/>
      <c r="H151" s="36"/>
      <c r="I151" s="122"/>
      <c r="J151" s="36"/>
      <c r="K151" s="36"/>
      <c r="L151" s="39"/>
      <c r="M151" s="223"/>
      <c r="N151" s="224"/>
      <c r="O151" s="71"/>
      <c r="P151" s="71"/>
      <c r="Q151" s="71"/>
      <c r="R151" s="71"/>
      <c r="S151" s="71"/>
      <c r="T151" s="72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183</v>
      </c>
      <c r="AU151" s="17" t="s">
        <v>87</v>
      </c>
    </row>
    <row r="152" spans="1:65" s="2" customFormat="1" ht="24" customHeight="1">
      <c r="A152" s="34"/>
      <c r="B152" s="35"/>
      <c r="C152" s="208" t="s">
        <v>234</v>
      </c>
      <c r="D152" s="208" t="s">
        <v>176</v>
      </c>
      <c r="E152" s="209" t="s">
        <v>1081</v>
      </c>
      <c r="F152" s="210" t="s">
        <v>1082</v>
      </c>
      <c r="G152" s="211" t="s">
        <v>527</v>
      </c>
      <c r="H152" s="212">
        <v>2750.328</v>
      </c>
      <c r="I152" s="213"/>
      <c r="J152" s="214">
        <f>ROUND(I152*H152,2)</f>
        <v>0</v>
      </c>
      <c r="K152" s="210" t="s">
        <v>180</v>
      </c>
      <c r="L152" s="39"/>
      <c r="M152" s="215" t="s">
        <v>1</v>
      </c>
      <c r="N152" s="216" t="s">
        <v>43</v>
      </c>
      <c r="O152" s="71"/>
      <c r="P152" s="217">
        <f>O152*H152</f>
        <v>0</v>
      </c>
      <c r="Q152" s="217">
        <v>0</v>
      </c>
      <c r="R152" s="217">
        <f>Q152*H152</f>
        <v>0</v>
      </c>
      <c r="S152" s="217">
        <v>0</v>
      </c>
      <c r="T152" s="218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9" t="s">
        <v>181</v>
      </c>
      <c r="AT152" s="219" t="s">
        <v>176</v>
      </c>
      <c r="AU152" s="219" t="s">
        <v>87</v>
      </c>
      <c r="AY152" s="17" t="s">
        <v>174</v>
      </c>
      <c r="BE152" s="220">
        <f>IF(N152="základní",J152,0)</f>
        <v>0</v>
      </c>
      <c r="BF152" s="220">
        <f>IF(N152="snížená",J152,0)</f>
        <v>0</v>
      </c>
      <c r="BG152" s="220">
        <f>IF(N152="zákl. přenesená",J152,0)</f>
        <v>0</v>
      </c>
      <c r="BH152" s="220">
        <f>IF(N152="sníž. přenesená",J152,0)</f>
        <v>0</v>
      </c>
      <c r="BI152" s="220">
        <f>IF(N152="nulová",J152,0)</f>
        <v>0</v>
      </c>
      <c r="BJ152" s="17" t="s">
        <v>85</v>
      </c>
      <c r="BK152" s="220">
        <f>ROUND(I152*H152,2)</f>
        <v>0</v>
      </c>
      <c r="BL152" s="17" t="s">
        <v>181</v>
      </c>
      <c r="BM152" s="219" t="s">
        <v>1137</v>
      </c>
    </row>
    <row r="153" spans="1:65" s="2" customFormat="1" ht="29.25">
      <c r="A153" s="34"/>
      <c r="B153" s="35"/>
      <c r="C153" s="36"/>
      <c r="D153" s="221" t="s">
        <v>183</v>
      </c>
      <c r="E153" s="36"/>
      <c r="F153" s="222" t="s">
        <v>1084</v>
      </c>
      <c r="G153" s="36"/>
      <c r="H153" s="36"/>
      <c r="I153" s="122"/>
      <c r="J153" s="36"/>
      <c r="K153" s="36"/>
      <c r="L153" s="39"/>
      <c r="M153" s="223"/>
      <c r="N153" s="224"/>
      <c r="O153" s="71"/>
      <c r="P153" s="71"/>
      <c r="Q153" s="71"/>
      <c r="R153" s="71"/>
      <c r="S153" s="71"/>
      <c r="T153" s="72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7" t="s">
        <v>183</v>
      </c>
      <c r="AU153" s="17" t="s">
        <v>87</v>
      </c>
    </row>
    <row r="154" spans="1:65" s="13" customFormat="1" ht="11.25">
      <c r="B154" s="225"/>
      <c r="C154" s="226"/>
      <c r="D154" s="221" t="s">
        <v>185</v>
      </c>
      <c r="E154" s="227" t="s">
        <v>1</v>
      </c>
      <c r="F154" s="228" t="s">
        <v>1138</v>
      </c>
      <c r="G154" s="226"/>
      <c r="H154" s="229">
        <v>2750.328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AT154" s="235" t="s">
        <v>185</v>
      </c>
      <c r="AU154" s="235" t="s">
        <v>87</v>
      </c>
      <c r="AV154" s="13" t="s">
        <v>87</v>
      </c>
      <c r="AW154" s="13" t="s">
        <v>34</v>
      </c>
      <c r="AX154" s="13" t="s">
        <v>78</v>
      </c>
      <c r="AY154" s="235" t="s">
        <v>174</v>
      </c>
    </row>
    <row r="155" spans="1:65" s="14" customFormat="1" ht="11.25">
      <c r="B155" s="236"/>
      <c r="C155" s="237"/>
      <c r="D155" s="221" t="s">
        <v>185</v>
      </c>
      <c r="E155" s="238" t="s">
        <v>1</v>
      </c>
      <c r="F155" s="239" t="s">
        <v>187</v>
      </c>
      <c r="G155" s="237"/>
      <c r="H155" s="240">
        <v>2750.328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AT155" s="246" t="s">
        <v>185</v>
      </c>
      <c r="AU155" s="246" t="s">
        <v>87</v>
      </c>
      <c r="AV155" s="14" t="s">
        <v>181</v>
      </c>
      <c r="AW155" s="14" t="s">
        <v>34</v>
      </c>
      <c r="AX155" s="14" t="s">
        <v>85</v>
      </c>
      <c r="AY155" s="246" t="s">
        <v>174</v>
      </c>
    </row>
    <row r="156" spans="1:65" s="2" customFormat="1" ht="24" customHeight="1">
      <c r="A156" s="34"/>
      <c r="B156" s="35"/>
      <c r="C156" s="208" t="s">
        <v>241</v>
      </c>
      <c r="D156" s="208" t="s">
        <v>176</v>
      </c>
      <c r="E156" s="209" t="s">
        <v>1087</v>
      </c>
      <c r="F156" s="210" t="s">
        <v>1088</v>
      </c>
      <c r="G156" s="211" t="s">
        <v>527</v>
      </c>
      <c r="H156" s="212">
        <v>305.59199999999998</v>
      </c>
      <c r="I156" s="213"/>
      <c r="J156" s="214">
        <f>ROUND(I156*H156,2)</f>
        <v>0</v>
      </c>
      <c r="K156" s="210" t="s">
        <v>180</v>
      </c>
      <c r="L156" s="39"/>
      <c r="M156" s="215" t="s">
        <v>1</v>
      </c>
      <c r="N156" s="216" t="s">
        <v>43</v>
      </c>
      <c r="O156" s="71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9" t="s">
        <v>181</v>
      </c>
      <c r="AT156" s="219" t="s">
        <v>176</v>
      </c>
      <c r="AU156" s="219" t="s">
        <v>87</v>
      </c>
      <c r="AY156" s="17" t="s">
        <v>174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7" t="s">
        <v>85</v>
      </c>
      <c r="BK156" s="220">
        <f>ROUND(I156*H156,2)</f>
        <v>0</v>
      </c>
      <c r="BL156" s="17" t="s">
        <v>181</v>
      </c>
      <c r="BM156" s="219" t="s">
        <v>1139</v>
      </c>
    </row>
    <row r="157" spans="1:65" s="2" customFormat="1" ht="11.25">
      <c r="A157" s="34"/>
      <c r="B157" s="35"/>
      <c r="C157" s="36"/>
      <c r="D157" s="221" t="s">
        <v>183</v>
      </c>
      <c r="E157" s="36"/>
      <c r="F157" s="222" t="s">
        <v>1090</v>
      </c>
      <c r="G157" s="36"/>
      <c r="H157" s="36"/>
      <c r="I157" s="122"/>
      <c r="J157" s="36"/>
      <c r="K157" s="36"/>
      <c r="L157" s="39"/>
      <c r="M157" s="223"/>
      <c r="N157" s="224"/>
      <c r="O157" s="71"/>
      <c r="P157" s="71"/>
      <c r="Q157" s="71"/>
      <c r="R157" s="71"/>
      <c r="S157" s="71"/>
      <c r="T157" s="72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7" t="s">
        <v>183</v>
      </c>
      <c r="AU157" s="17" t="s">
        <v>87</v>
      </c>
    </row>
    <row r="158" spans="1:65" s="2" customFormat="1" ht="24" customHeight="1">
      <c r="A158" s="34"/>
      <c r="B158" s="35"/>
      <c r="C158" s="208" t="s">
        <v>247</v>
      </c>
      <c r="D158" s="208" t="s">
        <v>176</v>
      </c>
      <c r="E158" s="209" t="s">
        <v>1098</v>
      </c>
      <c r="F158" s="210" t="s">
        <v>1099</v>
      </c>
      <c r="G158" s="211" t="s">
        <v>527</v>
      </c>
      <c r="H158" s="212">
        <v>305.59199999999998</v>
      </c>
      <c r="I158" s="213"/>
      <c r="J158" s="214">
        <f>ROUND(I158*H158,2)</f>
        <v>0</v>
      </c>
      <c r="K158" s="210" t="s">
        <v>180</v>
      </c>
      <c r="L158" s="39"/>
      <c r="M158" s="215" t="s">
        <v>1</v>
      </c>
      <c r="N158" s="216" t="s">
        <v>43</v>
      </c>
      <c r="O158" s="71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9" t="s">
        <v>181</v>
      </c>
      <c r="AT158" s="219" t="s">
        <v>176</v>
      </c>
      <c r="AU158" s="219" t="s">
        <v>87</v>
      </c>
      <c r="AY158" s="17" t="s">
        <v>174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7" t="s">
        <v>85</v>
      </c>
      <c r="BK158" s="220">
        <f>ROUND(I158*H158,2)</f>
        <v>0</v>
      </c>
      <c r="BL158" s="17" t="s">
        <v>181</v>
      </c>
      <c r="BM158" s="219" t="s">
        <v>1140</v>
      </c>
    </row>
    <row r="159" spans="1:65" s="2" customFormat="1" ht="29.25">
      <c r="A159" s="34"/>
      <c r="B159" s="35"/>
      <c r="C159" s="36"/>
      <c r="D159" s="221" t="s">
        <v>183</v>
      </c>
      <c r="E159" s="36"/>
      <c r="F159" s="222" t="s">
        <v>1101</v>
      </c>
      <c r="G159" s="36"/>
      <c r="H159" s="36"/>
      <c r="I159" s="122"/>
      <c r="J159" s="36"/>
      <c r="K159" s="36"/>
      <c r="L159" s="39"/>
      <c r="M159" s="223"/>
      <c r="N159" s="224"/>
      <c r="O159" s="71"/>
      <c r="P159" s="71"/>
      <c r="Q159" s="71"/>
      <c r="R159" s="71"/>
      <c r="S159" s="71"/>
      <c r="T159" s="72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183</v>
      </c>
      <c r="AU159" s="17" t="s">
        <v>87</v>
      </c>
    </row>
    <row r="160" spans="1:65" s="2" customFormat="1" ht="24" customHeight="1">
      <c r="A160" s="34"/>
      <c r="B160" s="35"/>
      <c r="C160" s="208" t="s">
        <v>254</v>
      </c>
      <c r="D160" s="208" t="s">
        <v>176</v>
      </c>
      <c r="E160" s="209" t="s">
        <v>1104</v>
      </c>
      <c r="F160" s="210" t="s">
        <v>1105</v>
      </c>
      <c r="G160" s="211" t="s">
        <v>527</v>
      </c>
      <c r="H160" s="212">
        <v>305.59199999999998</v>
      </c>
      <c r="I160" s="213"/>
      <c r="J160" s="214">
        <f>ROUND(I160*H160,2)</f>
        <v>0</v>
      </c>
      <c r="K160" s="210" t="s">
        <v>180</v>
      </c>
      <c r="L160" s="39"/>
      <c r="M160" s="215" t="s">
        <v>1</v>
      </c>
      <c r="N160" s="216" t="s">
        <v>43</v>
      </c>
      <c r="O160" s="71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9" t="s">
        <v>181</v>
      </c>
      <c r="AT160" s="219" t="s">
        <v>176</v>
      </c>
      <c r="AU160" s="219" t="s">
        <v>87</v>
      </c>
      <c r="AY160" s="17" t="s">
        <v>174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7" t="s">
        <v>85</v>
      </c>
      <c r="BK160" s="220">
        <f>ROUND(I160*H160,2)</f>
        <v>0</v>
      </c>
      <c r="BL160" s="17" t="s">
        <v>181</v>
      </c>
      <c r="BM160" s="219" t="s">
        <v>1141</v>
      </c>
    </row>
    <row r="161" spans="1:65" s="2" customFormat="1" ht="29.25">
      <c r="A161" s="34"/>
      <c r="B161" s="35"/>
      <c r="C161" s="36"/>
      <c r="D161" s="221" t="s">
        <v>183</v>
      </c>
      <c r="E161" s="36"/>
      <c r="F161" s="222" t="s">
        <v>529</v>
      </c>
      <c r="G161" s="36"/>
      <c r="H161" s="36"/>
      <c r="I161" s="122"/>
      <c r="J161" s="36"/>
      <c r="K161" s="36"/>
      <c r="L161" s="39"/>
      <c r="M161" s="223"/>
      <c r="N161" s="224"/>
      <c r="O161" s="71"/>
      <c r="P161" s="71"/>
      <c r="Q161" s="71"/>
      <c r="R161" s="71"/>
      <c r="S161" s="71"/>
      <c r="T161" s="72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7" t="s">
        <v>183</v>
      </c>
      <c r="AU161" s="17" t="s">
        <v>87</v>
      </c>
    </row>
    <row r="162" spans="1:65" s="12" customFormat="1" ht="22.9" customHeight="1">
      <c r="B162" s="192"/>
      <c r="C162" s="193"/>
      <c r="D162" s="194" t="s">
        <v>77</v>
      </c>
      <c r="E162" s="206" t="s">
        <v>1108</v>
      </c>
      <c r="F162" s="206" t="s">
        <v>1109</v>
      </c>
      <c r="G162" s="193"/>
      <c r="H162" s="193"/>
      <c r="I162" s="196"/>
      <c r="J162" s="207">
        <f>BK162</f>
        <v>0</v>
      </c>
      <c r="K162" s="193"/>
      <c r="L162" s="198"/>
      <c r="M162" s="199"/>
      <c r="N162" s="200"/>
      <c r="O162" s="200"/>
      <c r="P162" s="201">
        <f>SUM(P163:P164)</f>
        <v>0</v>
      </c>
      <c r="Q162" s="200"/>
      <c r="R162" s="201">
        <f>SUM(R163:R164)</f>
        <v>0</v>
      </c>
      <c r="S162" s="200"/>
      <c r="T162" s="202">
        <f>SUM(T163:T164)</f>
        <v>0</v>
      </c>
      <c r="AR162" s="203" t="s">
        <v>85</v>
      </c>
      <c r="AT162" s="204" t="s">
        <v>77</v>
      </c>
      <c r="AU162" s="204" t="s">
        <v>85</v>
      </c>
      <c r="AY162" s="203" t="s">
        <v>174</v>
      </c>
      <c r="BK162" s="205">
        <f>SUM(BK163:BK164)</f>
        <v>0</v>
      </c>
    </row>
    <row r="163" spans="1:65" s="2" customFormat="1" ht="24" customHeight="1">
      <c r="A163" s="34"/>
      <c r="B163" s="35"/>
      <c r="C163" s="208" t="s">
        <v>261</v>
      </c>
      <c r="D163" s="208" t="s">
        <v>176</v>
      </c>
      <c r="E163" s="209" t="s">
        <v>1111</v>
      </c>
      <c r="F163" s="210" t="s">
        <v>1112</v>
      </c>
      <c r="G163" s="211" t="s">
        <v>527</v>
      </c>
      <c r="H163" s="212">
        <v>0.155</v>
      </c>
      <c r="I163" s="213"/>
      <c r="J163" s="214">
        <f>ROUND(I163*H163,2)</f>
        <v>0</v>
      </c>
      <c r="K163" s="210" t="s">
        <v>180</v>
      </c>
      <c r="L163" s="39"/>
      <c r="M163" s="215" t="s">
        <v>1</v>
      </c>
      <c r="N163" s="216" t="s">
        <v>43</v>
      </c>
      <c r="O163" s="7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9" t="s">
        <v>181</v>
      </c>
      <c r="AT163" s="219" t="s">
        <v>176</v>
      </c>
      <c r="AU163" s="219" t="s">
        <v>87</v>
      </c>
      <c r="AY163" s="17" t="s">
        <v>174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7" t="s">
        <v>85</v>
      </c>
      <c r="BK163" s="220">
        <f>ROUND(I163*H163,2)</f>
        <v>0</v>
      </c>
      <c r="BL163" s="17" t="s">
        <v>181</v>
      </c>
      <c r="BM163" s="219" t="s">
        <v>1142</v>
      </c>
    </row>
    <row r="164" spans="1:65" s="2" customFormat="1" ht="29.25">
      <c r="A164" s="34"/>
      <c r="B164" s="35"/>
      <c r="C164" s="36"/>
      <c r="D164" s="221" t="s">
        <v>183</v>
      </c>
      <c r="E164" s="36"/>
      <c r="F164" s="222" t="s">
        <v>1114</v>
      </c>
      <c r="G164" s="36"/>
      <c r="H164" s="36"/>
      <c r="I164" s="122"/>
      <c r="J164" s="36"/>
      <c r="K164" s="36"/>
      <c r="L164" s="39"/>
      <c r="M164" s="262"/>
      <c r="N164" s="263"/>
      <c r="O164" s="259"/>
      <c r="P164" s="259"/>
      <c r="Q164" s="259"/>
      <c r="R164" s="259"/>
      <c r="S164" s="259"/>
      <c r="T164" s="26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183</v>
      </c>
      <c r="AU164" s="17" t="s">
        <v>87</v>
      </c>
    </row>
    <row r="165" spans="1:65" s="2" customFormat="1" ht="6.95" customHeight="1">
      <c r="A165" s="34"/>
      <c r="B165" s="54"/>
      <c r="C165" s="55"/>
      <c r="D165" s="55"/>
      <c r="E165" s="55"/>
      <c r="F165" s="55"/>
      <c r="G165" s="55"/>
      <c r="H165" s="55"/>
      <c r="I165" s="158"/>
      <c r="J165" s="55"/>
      <c r="K165" s="55"/>
      <c r="L165" s="39"/>
      <c r="M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</sheetData>
  <sheetProtection formatColumns="0" formatRows="0" autoFilter="0"/>
  <autoFilter ref="C124:K164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95"/>
  <sheetViews>
    <sheetView showGridLines="0" workbookViewId="0">
      <selection activeCell="J28" sqref="J2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95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143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3620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ROUND(J128,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ROUND((SUM(BE128:BE394)),  2)</f>
        <v>0</v>
      </c>
      <c r="G35" s="34"/>
      <c r="H35" s="34"/>
      <c r="I35" s="137">
        <v>0.21</v>
      </c>
      <c r="J35" s="136">
        <f>ROUND(((SUM(BE128:BE394))*I35),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ROUND((SUM(BF128:BF394)),  2)</f>
        <v>0</v>
      </c>
      <c r="G36" s="34"/>
      <c r="H36" s="34"/>
      <c r="I36" s="137">
        <v>0.15</v>
      </c>
      <c r="J36" s="136">
        <f>ROUND(((SUM(BF128:BF394))*I36),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ROUND((SUM(BG128:BG394)),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ROUND((SUM(BH128:BH394)),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ROUND((SUM(BI128:BI394)),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143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01.2 - Kanalizace - Stoka "A0"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J128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149</v>
      </c>
      <c r="E99" s="170"/>
      <c r="F99" s="170"/>
      <c r="G99" s="170"/>
      <c r="H99" s="170"/>
      <c r="I99" s="171"/>
      <c r="J99" s="172">
        <f>J129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150</v>
      </c>
      <c r="E100" s="176"/>
      <c r="F100" s="176"/>
      <c r="G100" s="176"/>
      <c r="H100" s="176"/>
      <c r="I100" s="177"/>
      <c r="J100" s="178">
        <f>J130</f>
        <v>0</v>
      </c>
      <c r="K100" s="104"/>
      <c r="L100" s="179"/>
    </row>
    <row r="101" spans="1:47" s="10" customFormat="1" ht="19.899999999999999" customHeight="1">
      <c r="B101" s="174"/>
      <c r="C101" s="104"/>
      <c r="D101" s="175" t="s">
        <v>151</v>
      </c>
      <c r="E101" s="176"/>
      <c r="F101" s="176"/>
      <c r="G101" s="176"/>
      <c r="H101" s="176"/>
      <c r="I101" s="177"/>
      <c r="J101" s="178">
        <f>J232</f>
        <v>0</v>
      </c>
      <c r="K101" s="104"/>
      <c r="L101" s="179"/>
    </row>
    <row r="102" spans="1:47" s="10" customFormat="1" ht="19.899999999999999" customHeight="1">
      <c r="B102" s="174"/>
      <c r="C102" s="104"/>
      <c r="D102" s="175" t="s">
        <v>152</v>
      </c>
      <c r="E102" s="176"/>
      <c r="F102" s="176"/>
      <c r="G102" s="176"/>
      <c r="H102" s="176"/>
      <c r="I102" s="177"/>
      <c r="J102" s="178">
        <f>J267</f>
        <v>0</v>
      </c>
      <c r="K102" s="104"/>
      <c r="L102" s="179"/>
    </row>
    <row r="103" spans="1:47" s="10" customFormat="1" ht="19.899999999999999" customHeight="1">
      <c r="B103" s="174"/>
      <c r="C103" s="104"/>
      <c r="D103" s="175" t="s">
        <v>153</v>
      </c>
      <c r="E103" s="176"/>
      <c r="F103" s="176"/>
      <c r="G103" s="176"/>
      <c r="H103" s="176"/>
      <c r="I103" s="177"/>
      <c r="J103" s="178">
        <f>J292</f>
        <v>0</v>
      </c>
      <c r="K103" s="104"/>
      <c r="L103" s="179"/>
    </row>
    <row r="104" spans="1:47" s="10" customFormat="1" ht="19.899999999999999" customHeight="1">
      <c r="B104" s="174"/>
      <c r="C104" s="104"/>
      <c r="D104" s="175" t="s">
        <v>154</v>
      </c>
      <c r="E104" s="176"/>
      <c r="F104" s="176"/>
      <c r="G104" s="176"/>
      <c r="H104" s="176"/>
      <c r="I104" s="177"/>
      <c r="J104" s="178">
        <f>J350</f>
        <v>0</v>
      </c>
      <c r="K104" s="104"/>
      <c r="L104" s="179"/>
    </row>
    <row r="105" spans="1:47" s="10" customFormat="1" ht="19.899999999999999" customHeight="1">
      <c r="B105" s="174"/>
      <c r="C105" s="104"/>
      <c r="D105" s="175" t="s">
        <v>155</v>
      </c>
      <c r="E105" s="176"/>
      <c r="F105" s="176"/>
      <c r="G105" s="176"/>
      <c r="H105" s="176"/>
      <c r="I105" s="177"/>
      <c r="J105" s="178">
        <f>J371</f>
        <v>0</v>
      </c>
      <c r="K105" s="104"/>
      <c r="L105" s="179"/>
    </row>
    <row r="106" spans="1:47" s="10" customFormat="1" ht="19.899999999999999" customHeight="1">
      <c r="B106" s="174"/>
      <c r="C106" s="104"/>
      <c r="D106" s="175" t="s">
        <v>156</v>
      </c>
      <c r="E106" s="176"/>
      <c r="F106" s="176"/>
      <c r="G106" s="176"/>
      <c r="H106" s="176"/>
      <c r="I106" s="177"/>
      <c r="J106" s="178">
        <f>J392</f>
        <v>0</v>
      </c>
      <c r="K106" s="104"/>
      <c r="L106" s="179"/>
    </row>
    <row r="107" spans="1:47" s="2" customFormat="1" ht="21.75" customHeight="1">
      <c r="A107" s="34"/>
      <c r="B107" s="35"/>
      <c r="C107" s="36"/>
      <c r="D107" s="36"/>
      <c r="E107" s="36"/>
      <c r="F107" s="36"/>
      <c r="G107" s="36"/>
      <c r="H107" s="36"/>
      <c r="I107" s="122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47" s="2" customFormat="1" ht="6.95" customHeight="1">
      <c r="A108" s="34"/>
      <c r="B108" s="54"/>
      <c r="C108" s="55"/>
      <c r="D108" s="55"/>
      <c r="E108" s="55"/>
      <c r="F108" s="55"/>
      <c r="G108" s="55"/>
      <c r="H108" s="55"/>
      <c r="I108" s="158"/>
      <c r="J108" s="55"/>
      <c r="K108" s="55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12" spans="1:47" s="2" customFormat="1" ht="6.95" customHeight="1">
      <c r="A112" s="34"/>
      <c r="B112" s="56"/>
      <c r="C112" s="57"/>
      <c r="D112" s="57"/>
      <c r="E112" s="57"/>
      <c r="F112" s="57"/>
      <c r="G112" s="57"/>
      <c r="H112" s="57"/>
      <c r="I112" s="161"/>
      <c r="J112" s="57"/>
      <c r="K112" s="57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3" s="2" customFormat="1" ht="24.95" customHeight="1">
      <c r="A113" s="34"/>
      <c r="B113" s="35"/>
      <c r="C113" s="23" t="s">
        <v>159</v>
      </c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122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12" customHeight="1">
      <c r="A115" s="34"/>
      <c r="B115" s="35"/>
      <c r="C115" s="29" t="s">
        <v>16</v>
      </c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6.5" customHeight="1">
      <c r="A116" s="34"/>
      <c r="B116" s="35"/>
      <c r="C116" s="36"/>
      <c r="D116" s="36"/>
      <c r="E116" s="332" t="str">
        <f>E7</f>
        <v>Kanalizace a ČOV Ohrozim</v>
      </c>
      <c r="F116" s="333"/>
      <c r="G116" s="333"/>
      <c r="H116" s="333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1" customFormat="1" ht="12" customHeight="1">
      <c r="B117" s="21"/>
      <c r="C117" s="29" t="s">
        <v>142</v>
      </c>
      <c r="D117" s="22"/>
      <c r="E117" s="22"/>
      <c r="F117" s="22"/>
      <c r="G117" s="22"/>
      <c r="H117" s="22"/>
      <c r="I117" s="115"/>
      <c r="J117" s="22"/>
      <c r="K117" s="22"/>
      <c r="L117" s="20"/>
    </row>
    <row r="118" spans="1:63" s="2" customFormat="1" ht="16.5" customHeight="1">
      <c r="A118" s="34"/>
      <c r="B118" s="35"/>
      <c r="C118" s="36"/>
      <c r="D118" s="36"/>
      <c r="E118" s="332" t="s">
        <v>143</v>
      </c>
      <c r="F118" s="334"/>
      <c r="G118" s="334"/>
      <c r="H118" s="334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12" customHeight="1">
      <c r="A119" s="34"/>
      <c r="B119" s="35"/>
      <c r="C119" s="29" t="s">
        <v>1126</v>
      </c>
      <c r="D119" s="36"/>
      <c r="E119" s="36"/>
      <c r="F119" s="36"/>
      <c r="G119" s="36"/>
      <c r="H119" s="36"/>
      <c r="I119" s="122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6.5" customHeight="1">
      <c r="A120" s="34"/>
      <c r="B120" s="35"/>
      <c r="C120" s="36"/>
      <c r="D120" s="36"/>
      <c r="E120" s="299" t="str">
        <f>E11</f>
        <v>SO 01.2 - Kanalizace - Stoka "A0"</v>
      </c>
      <c r="F120" s="334"/>
      <c r="G120" s="334"/>
      <c r="H120" s="334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6"/>
      <c r="D121" s="36"/>
      <c r="E121" s="36"/>
      <c r="F121" s="36"/>
      <c r="G121" s="36"/>
      <c r="H121" s="36"/>
      <c r="I121" s="122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12" customHeight="1">
      <c r="A122" s="34"/>
      <c r="B122" s="35"/>
      <c r="C122" s="29" t="s">
        <v>21</v>
      </c>
      <c r="D122" s="36"/>
      <c r="E122" s="36"/>
      <c r="F122" s="27" t="str">
        <f>F14</f>
        <v>Obec Ohrozim</v>
      </c>
      <c r="G122" s="36"/>
      <c r="H122" s="36"/>
      <c r="I122" s="123" t="s">
        <v>23</v>
      </c>
      <c r="J122" s="66">
        <f>IF(J14="","",J14)</f>
        <v>43829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6.95" customHeight="1">
      <c r="A123" s="34"/>
      <c r="B123" s="35"/>
      <c r="C123" s="36"/>
      <c r="D123" s="36"/>
      <c r="E123" s="36"/>
      <c r="F123" s="36"/>
      <c r="G123" s="36"/>
      <c r="H123" s="36"/>
      <c r="I123" s="122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43.15" customHeight="1">
      <c r="A124" s="34"/>
      <c r="B124" s="35"/>
      <c r="C124" s="29" t="s">
        <v>24</v>
      </c>
      <c r="D124" s="36"/>
      <c r="E124" s="36"/>
      <c r="F124" s="27" t="str">
        <f>E17</f>
        <v>Obec Ohrozim, Ohrozim 31, 79803</v>
      </c>
      <c r="G124" s="36"/>
      <c r="H124" s="36"/>
      <c r="I124" s="123" t="s">
        <v>31</v>
      </c>
      <c r="J124" s="32" t="str">
        <f>E23</f>
        <v>Ing. Petr Kuda, Nár. Hrdinů 912, Lipník n/B 75131</v>
      </c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2" customFormat="1" ht="15.2" customHeight="1">
      <c r="A125" s="34"/>
      <c r="B125" s="35"/>
      <c r="C125" s="29" t="s">
        <v>29</v>
      </c>
      <c r="D125" s="36"/>
      <c r="E125" s="36"/>
      <c r="F125" s="27" t="str">
        <f>IF(E20="","",E20)</f>
        <v>Vyplň údaj</v>
      </c>
      <c r="G125" s="36"/>
      <c r="H125" s="36"/>
      <c r="I125" s="123" t="s">
        <v>35</v>
      </c>
      <c r="J125" s="32" t="str">
        <f>E26</f>
        <v xml:space="preserve"> </v>
      </c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3" s="2" customFormat="1" ht="10.35" customHeight="1">
      <c r="A126" s="34"/>
      <c r="B126" s="35"/>
      <c r="C126" s="36"/>
      <c r="D126" s="36"/>
      <c r="E126" s="36"/>
      <c r="F126" s="36"/>
      <c r="G126" s="36"/>
      <c r="H126" s="36"/>
      <c r="I126" s="122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63" s="11" customFormat="1" ht="29.25" customHeight="1">
      <c r="A127" s="180"/>
      <c r="B127" s="181"/>
      <c r="C127" s="182" t="s">
        <v>160</v>
      </c>
      <c r="D127" s="183" t="s">
        <v>63</v>
      </c>
      <c r="E127" s="183" t="s">
        <v>59</v>
      </c>
      <c r="F127" s="183" t="s">
        <v>60</v>
      </c>
      <c r="G127" s="183" t="s">
        <v>161</v>
      </c>
      <c r="H127" s="183" t="s">
        <v>162</v>
      </c>
      <c r="I127" s="184" t="s">
        <v>163</v>
      </c>
      <c r="J127" s="183" t="s">
        <v>146</v>
      </c>
      <c r="K127" s="185" t="s">
        <v>164</v>
      </c>
      <c r="L127" s="186"/>
      <c r="M127" s="75" t="s">
        <v>1</v>
      </c>
      <c r="N127" s="76" t="s">
        <v>42</v>
      </c>
      <c r="O127" s="76" t="s">
        <v>165</v>
      </c>
      <c r="P127" s="76" t="s">
        <v>166</v>
      </c>
      <c r="Q127" s="76" t="s">
        <v>167</v>
      </c>
      <c r="R127" s="76" t="s">
        <v>168</v>
      </c>
      <c r="S127" s="76" t="s">
        <v>169</v>
      </c>
      <c r="T127" s="77" t="s">
        <v>170</v>
      </c>
      <c r="U127" s="180"/>
      <c r="V127" s="180"/>
      <c r="W127" s="180"/>
      <c r="X127" s="180"/>
      <c r="Y127" s="180"/>
      <c r="Z127" s="180"/>
      <c r="AA127" s="180"/>
      <c r="AB127" s="180"/>
      <c r="AC127" s="180"/>
      <c r="AD127" s="180"/>
      <c r="AE127" s="180"/>
    </row>
    <row r="128" spans="1:63" s="2" customFormat="1" ht="22.9" customHeight="1">
      <c r="A128" s="34"/>
      <c r="B128" s="35"/>
      <c r="C128" s="82" t="s">
        <v>171</v>
      </c>
      <c r="D128" s="36"/>
      <c r="E128" s="36"/>
      <c r="F128" s="36"/>
      <c r="G128" s="36"/>
      <c r="H128" s="36"/>
      <c r="I128" s="122"/>
      <c r="J128" s="187">
        <f>BK128</f>
        <v>0</v>
      </c>
      <c r="K128" s="36"/>
      <c r="L128" s="39"/>
      <c r="M128" s="78"/>
      <c r="N128" s="188"/>
      <c r="O128" s="79"/>
      <c r="P128" s="189">
        <f>P129</f>
        <v>0</v>
      </c>
      <c r="Q128" s="79"/>
      <c r="R128" s="189">
        <f>R129</f>
        <v>97.878217100000015</v>
      </c>
      <c r="S128" s="79"/>
      <c r="T128" s="190">
        <f>T129</f>
        <v>54.319680000000005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7" t="s">
        <v>77</v>
      </c>
      <c r="AU128" s="17" t="s">
        <v>148</v>
      </c>
      <c r="BK128" s="191">
        <f>BK129</f>
        <v>0</v>
      </c>
    </row>
    <row r="129" spans="1:65" s="12" customFormat="1" ht="25.9" customHeight="1">
      <c r="B129" s="192"/>
      <c r="C129" s="193"/>
      <c r="D129" s="194" t="s">
        <v>77</v>
      </c>
      <c r="E129" s="195" t="s">
        <v>172</v>
      </c>
      <c r="F129" s="195" t="s">
        <v>173</v>
      </c>
      <c r="G129" s="193"/>
      <c r="H129" s="193"/>
      <c r="I129" s="196"/>
      <c r="J129" s="197">
        <f>BK129</f>
        <v>0</v>
      </c>
      <c r="K129" s="193"/>
      <c r="L129" s="198"/>
      <c r="M129" s="199"/>
      <c r="N129" s="200"/>
      <c r="O129" s="200"/>
      <c r="P129" s="201">
        <f>P130+P232+P267+P292+P350+P371+P392</f>
        <v>0</v>
      </c>
      <c r="Q129" s="200"/>
      <c r="R129" s="201">
        <f>R130+R232+R267+R292+R350+R371+R392</f>
        <v>97.878217100000015</v>
      </c>
      <c r="S129" s="200"/>
      <c r="T129" s="202">
        <f>T130+T232+T267+T292+T350+T371+T392</f>
        <v>54.319680000000005</v>
      </c>
      <c r="AR129" s="203" t="s">
        <v>85</v>
      </c>
      <c r="AT129" s="204" t="s">
        <v>77</v>
      </c>
      <c r="AU129" s="204" t="s">
        <v>78</v>
      </c>
      <c r="AY129" s="203" t="s">
        <v>174</v>
      </c>
      <c r="BK129" s="205">
        <f>BK130+BK232+BK267+BK292+BK350+BK371+BK392</f>
        <v>0</v>
      </c>
    </row>
    <row r="130" spans="1:65" s="12" customFormat="1" ht="22.9" customHeight="1">
      <c r="B130" s="192"/>
      <c r="C130" s="193"/>
      <c r="D130" s="194" t="s">
        <v>77</v>
      </c>
      <c r="E130" s="206" t="s">
        <v>85</v>
      </c>
      <c r="F130" s="206" t="s">
        <v>175</v>
      </c>
      <c r="G130" s="193"/>
      <c r="H130" s="193"/>
      <c r="I130" s="196"/>
      <c r="J130" s="207">
        <f>BK130</f>
        <v>0</v>
      </c>
      <c r="K130" s="193"/>
      <c r="L130" s="198"/>
      <c r="M130" s="199"/>
      <c r="N130" s="200"/>
      <c r="O130" s="200"/>
      <c r="P130" s="201">
        <f>SUM(P131:P231)</f>
        <v>0</v>
      </c>
      <c r="Q130" s="200"/>
      <c r="R130" s="201">
        <f>SUM(R131:R231)</f>
        <v>86.106406399999997</v>
      </c>
      <c r="S130" s="200"/>
      <c r="T130" s="202">
        <f>SUM(T131:T231)</f>
        <v>44.869680000000002</v>
      </c>
      <c r="AR130" s="203" t="s">
        <v>85</v>
      </c>
      <c r="AT130" s="204" t="s">
        <v>77</v>
      </c>
      <c r="AU130" s="204" t="s">
        <v>85</v>
      </c>
      <c r="AY130" s="203" t="s">
        <v>174</v>
      </c>
      <c r="BK130" s="205">
        <f>SUM(BK131:BK231)</f>
        <v>0</v>
      </c>
    </row>
    <row r="131" spans="1:65" s="2" customFormat="1" ht="24" customHeight="1">
      <c r="A131" s="34"/>
      <c r="B131" s="35"/>
      <c r="C131" s="208" t="s">
        <v>85</v>
      </c>
      <c r="D131" s="208" t="s">
        <v>176</v>
      </c>
      <c r="E131" s="209" t="s">
        <v>198</v>
      </c>
      <c r="F131" s="210" t="s">
        <v>199</v>
      </c>
      <c r="G131" s="211" t="s">
        <v>194</v>
      </c>
      <c r="H131" s="212">
        <v>28.84</v>
      </c>
      <c r="I131" s="213"/>
      <c r="J131" s="214">
        <f>ROUND(I131*H131,2)</f>
        <v>0</v>
      </c>
      <c r="K131" s="210" t="s">
        <v>180</v>
      </c>
      <c r="L131" s="39"/>
      <c r="M131" s="215" t="s">
        <v>1</v>
      </c>
      <c r="N131" s="216" t="s">
        <v>43</v>
      </c>
      <c r="O131" s="71"/>
      <c r="P131" s="217">
        <f>O131*H131</f>
        <v>0</v>
      </c>
      <c r="Q131" s="217">
        <v>0</v>
      </c>
      <c r="R131" s="217">
        <f>Q131*H131</f>
        <v>0</v>
      </c>
      <c r="S131" s="217">
        <v>0.75</v>
      </c>
      <c r="T131" s="218">
        <f>S131*H131</f>
        <v>21.63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9" t="s">
        <v>181</v>
      </c>
      <c r="AT131" s="219" t="s">
        <v>176</v>
      </c>
      <c r="AU131" s="219" t="s">
        <v>87</v>
      </c>
      <c r="AY131" s="17" t="s">
        <v>174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7" t="s">
        <v>85</v>
      </c>
      <c r="BK131" s="220">
        <f>ROUND(I131*H131,2)</f>
        <v>0</v>
      </c>
      <c r="BL131" s="17" t="s">
        <v>181</v>
      </c>
      <c r="BM131" s="219" t="s">
        <v>1143</v>
      </c>
    </row>
    <row r="132" spans="1:65" s="2" customFormat="1" ht="39">
      <c r="A132" s="34"/>
      <c r="B132" s="35"/>
      <c r="C132" s="36"/>
      <c r="D132" s="221" t="s">
        <v>183</v>
      </c>
      <c r="E132" s="36"/>
      <c r="F132" s="222" t="s">
        <v>201</v>
      </c>
      <c r="G132" s="36"/>
      <c r="H132" s="36"/>
      <c r="I132" s="122"/>
      <c r="J132" s="36"/>
      <c r="K132" s="36"/>
      <c r="L132" s="39"/>
      <c r="M132" s="223"/>
      <c r="N132" s="224"/>
      <c r="O132" s="71"/>
      <c r="P132" s="71"/>
      <c r="Q132" s="71"/>
      <c r="R132" s="71"/>
      <c r="S132" s="71"/>
      <c r="T132" s="72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183</v>
      </c>
      <c r="AU132" s="17" t="s">
        <v>87</v>
      </c>
    </row>
    <row r="133" spans="1:65" s="13" customFormat="1" ht="11.25">
      <c r="B133" s="225"/>
      <c r="C133" s="226"/>
      <c r="D133" s="221" t="s">
        <v>185</v>
      </c>
      <c r="E133" s="227" t="s">
        <v>1</v>
      </c>
      <c r="F133" s="228" t="s">
        <v>1144</v>
      </c>
      <c r="G133" s="226"/>
      <c r="H133" s="229">
        <v>28.84</v>
      </c>
      <c r="I133" s="230"/>
      <c r="J133" s="226"/>
      <c r="K133" s="226"/>
      <c r="L133" s="231"/>
      <c r="M133" s="232"/>
      <c r="N133" s="233"/>
      <c r="O133" s="233"/>
      <c r="P133" s="233"/>
      <c r="Q133" s="233"/>
      <c r="R133" s="233"/>
      <c r="S133" s="233"/>
      <c r="T133" s="234"/>
      <c r="AT133" s="235" t="s">
        <v>185</v>
      </c>
      <c r="AU133" s="235" t="s">
        <v>87</v>
      </c>
      <c r="AV133" s="13" t="s">
        <v>87</v>
      </c>
      <c r="AW133" s="13" t="s">
        <v>34</v>
      </c>
      <c r="AX133" s="13" t="s">
        <v>78</v>
      </c>
      <c r="AY133" s="235" t="s">
        <v>174</v>
      </c>
    </row>
    <row r="134" spans="1:65" s="14" customFormat="1" ht="11.25">
      <c r="B134" s="236"/>
      <c r="C134" s="237"/>
      <c r="D134" s="221" t="s">
        <v>185</v>
      </c>
      <c r="E134" s="238" t="s">
        <v>1</v>
      </c>
      <c r="F134" s="239" t="s">
        <v>187</v>
      </c>
      <c r="G134" s="237"/>
      <c r="H134" s="240">
        <v>28.84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AT134" s="246" t="s">
        <v>185</v>
      </c>
      <c r="AU134" s="246" t="s">
        <v>87</v>
      </c>
      <c r="AV134" s="14" t="s">
        <v>181</v>
      </c>
      <c r="AW134" s="14" t="s">
        <v>34</v>
      </c>
      <c r="AX134" s="14" t="s">
        <v>85</v>
      </c>
      <c r="AY134" s="246" t="s">
        <v>174</v>
      </c>
    </row>
    <row r="135" spans="1:65" s="2" customFormat="1" ht="24" customHeight="1">
      <c r="A135" s="34"/>
      <c r="B135" s="35"/>
      <c r="C135" s="208" t="s">
        <v>87</v>
      </c>
      <c r="D135" s="208" t="s">
        <v>176</v>
      </c>
      <c r="E135" s="209" t="s">
        <v>219</v>
      </c>
      <c r="F135" s="210" t="s">
        <v>220</v>
      </c>
      <c r="G135" s="211" t="s">
        <v>194</v>
      </c>
      <c r="H135" s="212">
        <v>90.78</v>
      </c>
      <c r="I135" s="213"/>
      <c r="J135" s="214">
        <f>ROUND(I135*H135,2)</f>
        <v>0</v>
      </c>
      <c r="K135" s="210" t="s">
        <v>180</v>
      </c>
      <c r="L135" s="39"/>
      <c r="M135" s="215" t="s">
        <v>1</v>
      </c>
      <c r="N135" s="216" t="s">
        <v>43</v>
      </c>
      <c r="O135" s="71"/>
      <c r="P135" s="217">
        <f>O135*H135</f>
        <v>0</v>
      </c>
      <c r="Q135" s="217">
        <v>1.2999999999999999E-4</v>
      </c>
      <c r="R135" s="217">
        <f>Q135*H135</f>
        <v>1.1801399999999998E-2</v>
      </c>
      <c r="S135" s="217">
        <v>0.25600000000000001</v>
      </c>
      <c r="T135" s="218">
        <f>S135*H135</f>
        <v>23.23968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9" t="s">
        <v>181</v>
      </c>
      <c r="AT135" s="219" t="s">
        <v>176</v>
      </c>
      <c r="AU135" s="219" t="s">
        <v>87</v>
      </c>
      <c r="AY135" s="17" t="s">
        <v>174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7" t="s">
        <v>85</v>
      </c>
      <c r="BK135" s="220">
        <f>ROUND(I135*H135,2)</f>
        <v>0</v>
      </c>
      <c r="BL135" s="17" t="s">
        <v>181</v>
      </c>
      <c r="BM135" s="219" t="s">
        <v>1145</v>
      </c>
    </row>
    <row r="136" spans="1:65" s="2" customFormat="1" ht="29.25">
      <c r="A136" s="34"/>
      <c r="B136" s="35"/>
      <c r="C136" s="36"/>
      <c r="D136" s="221" t="s">
        <v>183</v>
      </c>
      <c r="E136" s="36"/>
      <c r="F136" s="222" t="s">
        <v>222</v>
      </c>
      <c r="G136" s="36"/>
      <c r="H136" s="36"/>
      <c r="I136" s="122"/>
      <c r="J136" s="36"/>
      <c r="K136" s="36"/>
      <c r="L136" s="39"/>
      <c r="M136" s="223"/>
      <c r="N136" s="224"/>
      <c r="O136" s="71"/>
      <c r="P136" s="71"/>
      <c r="Q136" s="71"/>
      <c r="R136" s="71"/>
      <c r="S136" s="71"/>
      <c r="T136" s="72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183</v>
      </c>
      <c r="AU136" s="17" t="s">
        <v>87</v>
      </c>
    </row>
    <row r="137" spans="1:65" s="13" customFormat="1" ht="11.25">
      <c r="B137" s="225"/>
      <c r="C137" s="226"/>
      <c r="D137" s="221" t="s">
        <v>185</v>
      </c>
      <c r="E137" s="227" t="s">
        <v>1</v>
      </c>
      <c r="F137" s="228" t="s">
        <v>1146</v>
      </c>
      <c r="G137" s="226"/>
      <c r="H137" s="229">
        <v>90.78</v>
      </c>
      <c r="I137" s="230"/>
      <c r="J137" s="226"/>
      <c r="K137" s="226"/>
      <c r="L137" s="231"/>
      <c r="M137" s="232"/>
      <c r="N137" s="233"/>
      <c r="O137" s="233"/>
      <c r="P137" s="233"/>
      <c r="Q137" s="233"/>
      <c r="R137" s="233"/>
      <c r="S137" s="233"/>
      <c r="T137" s="234"/>
      <c r="AT137" s="235" t="s">
        <v>185</v>
      </c>
      <c r="AU137" s="235" t="s">
        <v>87</v>
      </c>
      <c r="AV137" s="13" t="s">
        <v>87</v>
      </c>
      <c r="AW137" s="13" t="s">
        <v>34</v>
      </c>
      <c r="AX137" s="13" t="s">
        <v>78</v>
      </c>
      <c r="AY137" s="235" t="s">
        <v>174</v>
      </c>
    </row>
    <row r="138" spans="1:65" s="14" customFormat="1" ht="11.25">
      <c r="B138" s="236"/>
      <c r="C138" s="237"/>
      <c r="D138" s="221" t="s">
        <v>185</v>
      </c>
      <c r="E138" s="238" t="s">
        <v>1</v>
      </c>
      <c r="F138" s="239" t="s">
        <v>187</v>
      </c>
      <c r="G138" s="237"/>
      <c r="H138" s="240">
        <v>90.78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AT138" s="246" t="s">
        <v>185</v>
      </c>
      <c r="AU138" s="246" t="s">
        <v>87</v>
      </c>
      <c r="AV138" s="14" t="s">
        <v>181</v>
      </c>
      <c r="AW138" s="14" t="s">
        <v>34</v>
      </c>
      <c r="AX138" s="14" t="s">
        <v>85</v>
      </c>
      <c r="AY138" s="246" t="s">
        <v>174</v>
      </c>
    </row>
    <row r="139" spans="1:65" s="2" customFormat="1" ht="16.5" customHeight="1">
      <c r="A139" s="34"/>
      <c r="B139" s="35"/>
      <c r="C139" s="208" t="s">
        <v>126</v>
      </c>
      <c r="D139" s="208" t="s">
        <v>176</v>
      </c>
      <c r="E139" s="209" t="s">
        <v>242</v>
      </c>
      <c r="F139" s="210" t="s">
        <v>243</v>
      </c>
      <c r="G139" s="211" t="s">
        <v>237</v>
      </c>
      <c r="H139" s="212">
        <v>2</v>
      </c>
      <c r="I139" s="213"/>
      <c r="J139" s="214">
        <f>ROUND(I139*H139,2)</f>
        <v>0</v>
      </c>
      <c r="K139" s="210" t="s">
        <v>1</v>
      </c>
      <c r="L139" s="39"/>
      <c r="M139" s="215" t="s">
        <v>1</v>
      </c>
      <c r="N139" s="216" t="s">
        <v>43</v>
      </c>
      <c r="O139" s="71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9" t="s">
        <v>181</v>
      </c>
      <c r="AT139" s="219" t="s">
        <v>176</v>
      </c>
      <c r="AU139" s="219" t="s">
        <v>87</v>
      </c>
      <c r="AY139" s="17" t="s">
        <v>174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7" t="s">
        <v>85</v>
      </c>
      <c r="BK139" s="220">
        <f>ROUND(I139*H139,2)</f>
        <v>0</v>
      </c>
      <c r="BL139" s="17" t="s">
        <v>181</v>
      </c>
      <c r="BM139" s="219" t="s">
        <v>1147</v>
      </c>
    </row>
    <row r="140" spans="1:65" s="13" customFormat="1" ht="11.25">
      <c r="B140" s="225"/>
      <c r="C140" s="226"/>
      <c r="D140" s="221" t="s">
        <v>185</v>
      </c>
      <c r="E140" s="227" t="s">
        <v>1</v>
      </c>
      <c r="F140" s="228" t="s">
        <v>1148</v>
      </c>
      <c r="G140" s="226"/>
      <c r="H140" s="229">
        <v>2</v>
      </c>
      <c r="I140" s="230"/>
      <c r="J140" s="226"/>
      <c r="K140" s="226"/>
      <c r="L140" s="231"/>
      <c r="M140" s="232"/>
      <c r="N140" s="233"/>
      <c r="O140" s="233"/>
      <c r="P140" s="233"/>
      <c r="Q140" s="233"/>
      <c r="R140" s="233"/>
      <c r="S140" s="233"/>
      <c r="T140" s="234"/>
      <c r="AT140" s="235" t="s">
        <v>185</v>
      </c>
      <c r="AU140" s="235" t="s">
        <v>87</v>
      </c>
      <c r="AV140" s="13" t="s">
        <v>87</v>
      </c>
      <c r="AW140" s="13" t="s">
        <v>34</v>
      </c>
      <c r="AX140" s="13" t="s">
        <v>78</v>
      </c>
      <c r="AY140" s="235" t="s">
        <v>174</v>
      </c>
    </row>
    <row r="141" spans="1:65" s="14" customFormat="1" ht="11.25">
      <c r="B141" s="236"/>
      <c r="C141" s="237"/>
      <c r="D141" s="221" t="s">
        <v>185</v>
      </c>
      <c r="E141" s="238" t="s">
        <v>1</v>
      </c>
      <c r="F141" s="239" t="s">
        <v>187</v>
      </c>
      <c r="G141" s="237"/>
      <c r="H141" s="240">
        <v>2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AT141" s="246" t="s">
        <v>185</v>
      </c>
      <c r="AU141" s="246" t="s">
        <v>87</v>
      </c>
      <c r="AV141" s="14" t="s">
        <v>181</v>
      </c>
      <c r="AW141" s="14" t="s">
        <v>34</v>
      </c>
      <c r="AX141" s="14" t="s">
        <v>85</v>
      </c>
      <c r="AY141" s="246" t="s">
        <v>174</v>
      </c>
    </row>
    <row r="142" spans="1:65" s="2" customFormat="1" ht="24" customHeight="1">
      <c r="A142" s="34"/>
      <c r="B142" s="35"/>
      <c r="C142" s="208" t="s">
        <v>181</v>
      </c>
      <c r="D142" s="208" t="s">
        <v>176</v>
      </c>
      <c r="E142" s="209" t="s">
        <v>350</v>
      </c>
      <c r="F142" s="210" t="s">
        <v>351</v>
      </c>
      <c r="G142" s="211" t="s">
        <v>304</v>
      </c>
      <c r="H142" s="212">
        <v>146.16</v>
      </c>
      <c r="I142" s="213"/>
      <c r="J142" s="214">
        <f>ROUND(I142*H142,2)</f>
        <v>0</v>
      </c>
      <c r="K142" s="210" t="s">
        <v>180</v>
      </c>
      <c r="L142" s="39"/>
      <c r="M142" s="215" t="s">
        <v>1</v>
      </c>
      <c r="N142" s="216" t="s">
        <v>43</v>
      </c>
      <c r="O142" s="71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9" t="s">
        <v>181</v>
      </c>
      <c r="AT142" s="219" t="s">
        <v>176</v>
      </c>
      <c r="AU142" s="219" t="s">
        <v>87</v>
      </c>
      <c r="AY142" s="17" t="s">
        <v>174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7" t="s">
        <v>85</v>
      </c>
      <c r="BK142" s="220">
        <f>ROUND(I142*H142,2)</f>
        <v>0</v>
      </c>
      <c r="BL142" s="17" t="s">
        <v>181</v>
      </c>
      <c r="BM142" s="219" t="s">
        <v>1149</v>
      </c>
    </row>
    <row r="143" spans="1:65" s="2" customFormat="1" ht="29.25">
      <c r="A143" s="34"/>
      <c r="B143" s="35"/>
      <c r="C143" s="36"/>
      <c r="D143" s="221" t="s">
        <v>183</v>
      </c>
      <c r="E143" s="36"/>
      <c r="F143" s="222" t="s">
        <v>353</v>
      </c>
      <c r="G143" s="36"/>
      <c r="H143" s="36"/>
      <c r="I143" s="122"/>
      <c r="J143" s="36"/>
      <c r="K143" s="36"/>
      <c r="L143" s="39"/>
      <c r="M143" s="223"/>
      <c r="N143" s="224"/>
      <c r="O143" s="71"/>
      <c r="P143" s="71"/>
      <c r="Q143" s="71"/>
      <c r="R143" s="71"/>
      <c r="S143" s="71"/>
      <c r="T143" s="72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7" t="s">
        <v>183</v>
      </c>
      <c r="AU143" s="17" t="s">
        <v>87</v>
      </c>
    </row>
    <row r="144" spans="1:65" s="13" customFormat="1" ht="11.25">
      <c r="B144" s="225"/>
      <c r="C144" s="226"/>
      <c r="D144" s="221" t="s">
        <v>185</v>
      </c>
      <c r="E144" s="227" t="s">
        <v>1</v>
      </c>
      <c r="F144" s="228" t="s">
        <v>1150</v>
      </c>
      <c r="G144" s="226"/>
      <c r="H144" s="229">
        <v>146.16</v>
      </c>
      <c r="I144" s="230"/>
      <c r="J144" s="226"/>
      <c r="K144" s="226"/>
      <c r="L144" s="231"/>
      <c r="M144" s="232"/>
      <c r="N144" s="233"/>
      <c r="O144" s="233"/>
      <c r="P144" s="233"/>
      <c r="Q144" s="233"/>
      <c r="R144" s="233"/>
      <c r="S144" s="233"/>
      <c r="T144" s="234"/>
      <c r="AT144" s="235" t="s">
        <v>185</v>
      </c>
      <c r="AU144" s="235" t="s">
        <v>87</v>
      </c>
      <c r="AV144" s="13" t="s">
        <v>87</v>
      </c>
      <c r="AW144" s="13" t="s">
        <v>34</v>
      </c>
      <c r="AX144" s="13" t="s">
        <v>78</v>
      </c>
      <c r="AY144" s="235" t="s">
        <v>174</v>
      </c>
    </row>
    <row r="145" spans="1:65" s="14" customFormat="1" ht="11.25">
      <c r="B145" s="236"/>
      <c r="C145" s="237"/>
      <c r="D145" s="221" t="s">
        <v>185</v>
      </c>
      <c r="E145" s="238" t="s">
        <v>1</v>
      </c>
      <c r="F145" s="239" t="s">
        <v>187</v>
      </c>
      <c r="G145" s="237"/>
      <c r="H145" s="240">
        <v>146.16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AT145" s="246" t="s">
        <v>185</v>
      </c>
      <c r="AU145" s="246" t="s">
        <v>87</v>
      </c>
      <c r="AV145" s="14" t="s">
        <v>181</v>
      </c>
      <c r="AW145" s="14" t="s">
        <v>34</v>
      </c>
      <c r="AX145" s="14" t="s">
        <v>85</v>
      </c>
      <c r="AY145" s="246" t="s">
        <v>174</v>
      </c>
    </row>
    <row r="146" spans="1:65" s="2" customFormat="1" ht="24" customHeight="1">
      <c r="A146" s="34"/>
      <c r="B146" s="35"/>
      <c r="C146" s="208" t="s">
        <v>218</v>
      </c>
      <c r="D146" s="208" t="s">
        <v>176</v>
      </c>
      <c r="E146" s="209" t="s">
        <v>371</v>
      </c>
      <c r="F146" s="210" t="s">
        <v>372</v>
      </c>
      <c r="G146" s="211" t="s">
        <v>304</v>
      </c>
      <c r="H146" s="212">
        <v>36.54</v>
      </c>
      <c r="I146" s="213"/>
      <c r="J146" s="214">
        <f>ROUND(I146*H146,2)</f>
        <v>0</v>
      </c>
      <c r="K146" s="210" t="s">
        <v>180</v>
      </c>
      <c r="L146" s="39"/>
      <c r="M146" s="215" t="s">
        <v>1</v>
      </c>
      <c r="N146" s="216" t="s">
        <v>43</v>
      </c>
      <c r="O146" s="71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9" t="s">
        <v>181</v>
      </c>
      <c r="AT146" s="219" t="s">
        <v>176</v>
      </c>
      <c r="AU146" s="219" t="s">
        <v>87</v>
      </c>
      <c r="AY146" s="17" t="s">
        <v>174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7" t="s">
        <v>85</v>
      </c>
      <c r="BK146" s="220">
        <f>ROUND(I146*H146,2)</f>
        <v>0</v>
      </c>
      <c r="BL146" s="17" t="s">
        <v>181</v>
      </c>
      <c r="BM146" s="219" t="s">
        <v>1151</v>
      </c>
    </row>
    <row r="147" spans="1:65" s="2" customFormat="1" ht="29.25">
      <c r="A147" s="34"/>
      <c r="B147" s="35"/>
      <c r="C147" s="36"/>
      <c r="D147" s="221" t="s">
        <v>183</v>
      </c>
      <c r="E147" s="36"/>
      <c r="F147" s="222" t="s">
        <v>374</v>
      </c>
      <c r="G147" s="36"/>
      <c r="H147" s="36"/>
      <c r="I147" s="122"/>
      <c r="J147" s="36"/>
      <c r="K147" s="36"/>
      <c r="L147" s="39"/>
      <c r="M147" s="223"/>
      <c r="N147" s="224"/>
      <c r="O147" s="71"/>
      <c r="P147" s="71"/>
      <c r="Q147" s="71"/>
      <c r="R147" s="71"/>
      <c r="S147" s="71"/>
      <c r="T147" s="72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7" t="s">
        <v>183</v>
      </c>
      <c r="AU147" s="17" t="s">
        <v>87</v>
      </c>
    </row>
    <row r="148" spans="1:65" s="13" customFormat="1" ht="11.25">
      <c r="B148" s="225"/>
      <c r="C148" s="226"/>
      <c r="D148" s="221" t="s">
        <v>185</v>
      </c>
      <c r="E148" s="227" t="s">
        <v>1</v>
      </c>
      <c r="F148" s="228" t="s">
        <v>1152</v>
      </c>
      <c r="G148" s="226"/>
      <c r="H148" s="229">
        <v>36.54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AT148" s="235" t="s">
        <v>185</v>
      </c>
      <c r="AU148" s="235" t="s">
        <v>87</v>
      </c>
      <c r="AV148" s="13" t="s">
        <v>87</v>
      </c>
      <c r="AW148" s="13" t="s">
        <v>34</v>
      </c>
      <c r="AX148" s="13" t="s">
        <v>78</v>
      </c>
      <c r="AY148" s="235" t="s">
        <v>174</v>
      </c>
    </row>
    <row r="149" spans="1:65" s="14" customFormat="1" ht="11.25">
      <c r="B149" s="236"/>
      <c r="C149" s="237"/>
      <c r="D149" s="221" t="s">
        <v>185</v>
      </c>
      <c r="E149" s="238" t="s">
        <v>1</v>
      </c>
      <c r="F149" s="239" t="s">
        <v>187</v>
      </c>
      <c r="G149" s="237"/>
      <c r="H149" s="240">
        <v>36.54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AT149" s="246" t="s">
        <v>185</v>
      </c>
      <c r="AU149" s="246" t="s">
        <v>87</v>
      </c>
      <c r="AV149" s="14" t="s">
        <v>181</v>
      </c>
      <c r="AW149" s="14" t="s">
        <v>34</v>
      </c>
      <c r="AX149" s="14" t="s">
        <v>85</v>
      </c>
      <c r="AY149" s="246" t="s">
        <v>174</v>
      </c>
    </row>
    <row r="150" spans="1:65" s="2" customFormat="1" ht="24" customHeight="1">
      <c r="A150" s="34"/>
      <c r="B150" s="35"/>
      <c r="C150" s="208" t="s">
        <v>227</v>
      </c>
      <c r="D150" s="208" t="s">
        <v>176</v>
      </c>
      <c r="E150" s="209" t="s">
        <v>393</v>
      </c>
      <c r="F150" s="210" t="s">
        <v>394</v>
      </c>
      <c r="G150" s="211" t="s">
        <v>304</v>
      </c>
      <c r="H150" s="212">
        <v>10.962</v>
      </c>
      <c r="I150" s="213"/>
      <c r="J150" s="214">
        <f>ROUND(I150*H150,2)</f>
        <v>0</v>
      </c>
      <c r="K150" s="210" t="s">
        <v>180</v>
      </c>
      <c r="L150" s="39"/>
      <c r="M150" s="215" t="s">
        <v>1</v>
      </c>
      <c r="N150" s="216" t="s">
        <v>43</v>
      </c>
      <c r="O150" s="71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9" t="s">
        <v>181</v>
      </c>
      <c r="AT150" s="219" t="s">
        <v>176</v>
      </c>
      <c r="AU150" s="219" t="s">
        <v>87</v>
      </c>
      <c r="AY150" s="17" t="s">
        <v>174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7" t="s">
        <v>85</v>
      </c>
      <c r="BK150" s="220">
        <f>ROUND(I150*H150,2)</f>
        <v>0</v>
      </c>
      <c r="BL150" s="17" t="s">
        <v>181</v>
      </c>
      <c r="BM150" s="219" t="s">
        <v>1153</v>
      </c>
    </row>
    <row r="151" spans="1:65" s="2" customFormat="1" ht="29.25">
      <c r="A151" s="34"/>
      <c r="B151" s="35"/>
      <c r="C151" s="36"/>
      <c r="D151" s="221" t="s">
        <v>183</v>
      </c>
      <c r="E151" s="36"/>
      <c r="F151" s="222" t="s">
        <v>396</v>
      </c>
      <c r="G151" s="36"/>
      <c r="H151" s="36"/>
      <c r="I151" s="122"/>
      <c r="J151" s="36"/>
      <c r="K151" s="36"/>
      <c r="L151" s="39"/>
      <c r="M151" s="223"/>
      <c r="N151" s="224"/>
      <c r="O151" s="71"/>
      <c r="P151" s="71"/>
      <c r="Q151" s="71"/>
      <c r="R151" s="71"/>
      <c r="S151" s="71"/>
      <c r="T151" s="72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183</v>
      </c>
      <c r="AU151" s="17" t="s">
        <v>87</v>
      </c>
    </row>
    <row r="152" spans="1:65" s="13" customFormat="1" ht="11.25">
      <c r="B152" s="225"/>
      <c r="C152" s="226"/>
      <c r="D152" s="221" t="s">
        <v>185</v>
      </c>
      <c r="E152" s="227" t="s">
        <v>1</v>
      </c>
      <c r="F152" s="228" t="s">
        <v>1154</v>
      </c>
      <c r="G152" s="226"/>
      <c r="H152" s="229">
        <v>10.962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AT152" s="235" t="s">
        <v>185</v>
      </c>
      <c r="AU152" s="235" t="s">
        <v>87</v>
      </c>
      <c r="AV152" s="13" t="s">
        <v>87</v>
      </c>
      <c r="AW152" s="13" t="s">
        <v>34</v>
      </c>
      <c r="AX152" s="13" t="s">
        <v>78</v>
      </c>
      <c r="AY152" s="235" t="s">
        <v>174</v>
      </c>
    </row>
    <row r="153" spans="1:65" s="14" customFormat="1" ht="11.25">
      <c r="B153" s="236"/>
      <c r="C153" s="237"/>
      <c r="D153" s="221" t="s">
        <v>185</v>
      </c>
      <c r="E153" s="238" t="s">
        <v>1</v>
      </c>
      <c r="F153" s="239" t="s">
        <v>187</v>
      </c>
      <c r="G153" s="237"/>
      <c r="H153" s="240">
        <v>10.962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AT153" s="246" t="s">
        <v>185</v>
      </c>
      <c r="AU153" s="246" t="s">
        <v>87</v>
      </c>
      <c r="AV153" s="14" t="s">
        <v>181</v>
      </c>
      <c r="AW153" s="14" t="s">
        <v>34</v>
      </c>
      <c r="AX153" s="14" t="s">
        <v>85</v>
      </c>
      <c r="AY153" s="246" t="s">
        <v>174</v>
      </c>
    </row>
    <row r="154" spans="1:65" s="2" customFormat="1" ht="16.5" customHeight="1">
      <c r="A154" s="34"/>
      <c r="B154" s="35"/>
      <c r="C154" s="208" t="s">
        <v>234</v>
      </c>
      <c r="D154" s="208" t="s">
        <v>176</v>
      </c>
      <c r="E154" s="209" t="s">
        <v>426</v>
      </c>
      <c r="F154" s="210" t="s">
        <v>427</v>
      </c>
      <c r="G154" s="211" t="s">
        <v>194</v>
      </c>
      <c r="H154" s="212">
        <v>345.74</v>
      </c>
      <c r="I154" s="213"/>
      <c r="J154" s="214">
        <f>ROUND(I154*H154,2)</f>
        <v>0</v>
      </c>
      <c r="K154" s="210" t="s">
        <v>180</v>
      </c>
      <c r="L154" s="39"/>
      <c r="M154" s="215" t="s">
        <v>1</v>
      </c>
      <c r="N154" s="216" t="s">
        <v>43</v>
      </c>
      <c r="O154" s="71"/>
      <c r="P154" s="217">
        <f>O154*H154</f>
        <v>0</v>
      </c>
      <c r="Q154" s="217">
        <v>8.4999999999999995E-4</v>
      </c>
      <c r="R154" s="217">
        <f>Q154*H154</f>
        <v>0.293879</v>
      </c>
      <c r="S154" s="217">
        <v>0</v>
      </c>
      <c r="T154" s="21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9" t="s">
        <v>181</v>
      </c>
      <c r="AT154" s="219" t="s">
        <v>176</v>
      </c>
      <c r="AU154" s="219" t="s">
        <v>87</v>
      </c>
      <c r="AY154" s="17" t="s">
        <v>174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7" t="s">
        <v>85</v>
      </c>
      <c r="BK154" s="220">
        <f>ROUND(I154*H154,2)</f>
        <v>0</v>
      </c>
      <c r="BL154" s="17" t="s">
        <v>181</v>
      </c>
      <c r="BM154" s="219" t="s">
        <v>1155</v>
      </c>
    </row>
    <row r="155" spans="1:65" s="2" customFormat="1" ht="29.25">
      <c r="A155" s="34"/>
      <c r="B155" s="35"/>
      <c r="C155" s="36"/>
      <c r="D155" s="221" t="s">
        <v>183</v>
      </c>
      <c r="E155" s="36"/>
      <c r="F155" s="222" t="s">
        <v>429</v>
      </c>
      <c r="G155" s="36"/>
      <c r="H155" s="36"/>
      <c r="I155" s="122"/>
      <c r="J155" s="36"/>
      <c r="K155" s="36"/>
      <c r="L155" s="39"/>
      <c r="M155" s="223"/>
      <c r="N155" s="224"/>
      <c r="O155" s="71"/>
      <c r="P155" s="71"/>
      <c r="Q155" s="71"/>
      <c r="R155" s="71"/>
      <c r="S155" s="71"/>
      <c r="T155" s="72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7" t="s">
        <v>183</v>
      </c>
      <c r="AU155" s="17" t="s">
        <v>87</v>
      </c>
    </row>
    <row r="156" spans="1:65" s="13" customFormat="1" ht="11.25">
      <c r="B156" s="225"/>
      <c r="C156" s="226"/>
      <c r="D156" s="221" t="s">
        <v>185</v>
      </c>
      <c r="E156" s="227" t="s">
        <v>1</v>
      </c>
      <c r="F156" s="228" t="s">
        <v>1156</v>
      </c>
      <c r="G156" s="226"/>
      <c r="H156" s="229">
        <v>345.74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AT156" s="235" t="s">
        <v>185</v>
      </c>
      <c r="AU156" s="235" t="s">
        <v>87</v>
      </c>
      <c r="AV156" s="13" t="s">
        <v>87</v>
      </c>
      <c r="AW156" s="13" t="s">
        <v>34</v>
      </c>
      <c r="AX156" s="13" t="s">
        <v>78</v>
      </c>
      <c r="AY156" s="235" t="s">
        <v>174</v>
      </c>
    </row>
    <row r="157" spans="1:65" s="14" customFormat="1" ht="11.25">
      <c r="B157" s="236"/>
      <c r="C157" s="237"/>
      <c r="D157" s="221" t="s">
        <v>185</v>
      </c>
      <c r="E157" s="238" t="s">
        <v>1</v>
      </c>
      <c r="F157" s="239" t="s">
        <v>187</v>
      </c>
      <c r="G157" s="237"/>
      <c r="H157" s="240">
        <v>345.74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AT157" s="246" t="s">
        <v>185</v>
      </c>
      <c r="AU157" s="246" t="s">
        <v>87</v>
      </c>
      <c r="AV157" s="14" t="s">
        <v>181</v>
      </c>
      <c r="AW157" s="14" t="s">
        <v>34</v>
      </c>
      <c r="AX157" s="14" t="s">
        <v>85</v>
      </c>
      <c r="AY157" s="246" t="s">
        <v>174</v>
      </c>
    </row>
    <row r="158" spans="1:65" s="2" customFormat="1" ht="24" customHeight="1">
      <c r="A158" s="34"/>
      <c r="B158" s="35"/>
      <c r="C158" s="208" t="s">
        <v>241</v>
      </c>
      <c r="D158" s="208" t="s">
        <v>176</v>
      </c>
      <c r="E158" s="209" t="s">
        <v>448</v>
      </c>
      <c r="F158" s="210" t="s">
        <v>449</v>
      </c>
      <c r="G158" s="211" t="s">
        <v>194</v>
      </c>
      <c r="H158" s="212">
        <v>345.74</v>
      </c>
      <c r="I158" s="213"/>
      <c r="J158" s="214">
        <f>ROUND(I158*H158,2)</f>
        <v>0</v>
      </c>
      <c r="K158" s="210" t="s">
        <v>180</v>
      </c>
      <c r="L158" s="39"/>
      <c r="M158" s="215" t="s">
        <v>1</v>
      </c>
      <c r="N158" s="216" t="s">
        <v>43</v>
      </c>
      <c r="O158" s="71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9" t="s">
        <v>181</v>
      </c>
      <c r="AT158" s="219" t="s">
        <v>176</v>
      </c>
      <c r="AU158" s="219" t="s">
        <v>87</v>
      </c>
      <c r="AY158" s="17" t="s">
        <v>174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7" t="s">
        <v>85</v>
      </c>
      <c r="BK158" s="220">
        <f>ROUND(I158*H158,2)</f>
        <v>0</v>
      </c>
      <c r="BL158" s="17" t="s">
        <v>181</v>
      </c>
      <c r="BM158" s="219" t="s">
        <v>1157</v>
      </c>
    </row>
    <row r="159" spans="1:65" s="2" customFormat="1" ht="29.25">
      <c r="A159" s="34"/>
      <c r="B159" s="35"/>
      <c r="C159" s="36"/>
      <c r="D159" s="221" t="s">
        <v>183</v>
      </c>
      <c r="E159" s="36"/>
      <c r="F159" s="222" t="s">
        <v>451</v>
      </c>
      <c r="G159" s="36"/>
      <c r="H159" s="36"/>
      <c r="I159" s="122"/>
      <c r="J159" s="36"/>
      <c r="K159" s="36"/>
      <c r="L159" s="39"/>
      <c r="M159" s="223"/>
      <c r="N159" s="224"/>
      <c r="O159" s="71"/>
      <c r="P159" s="71"/>
      <c r="Q159" s="71"/>
      <c r="R159" s="71"/>
      <c r="S159" s="71"/>
      <c r="T159" s="72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183</v>
      </c>
      <c r="AU159" s="17" t="s">
        <v>87</v>
      </c>
    </row>
    <row r="160" spans="1:65" s="13" customFormat="1" ht="11.25">
      <c r="B160" s="225"/>
      <c r="C160" s="226"/>
      <c r="D160" s="221" t="s">
        <v>185</v>
      </c>
      <c r="E160" s="227" t="s">
        <v>1</v>
      </c>
      <c r="F160" s="228" t="s">
        <v>1158</v>
      </c>
      <c r="G160" s="226"/>
      <c r="H160" s="229">
        <v>345.74</v>
      </c>
      <c r="I160" s="230"/>
      <c r="J160" s="226"/>
      <c r="K160" s="226"/>
      <c r="L160" s="231"/>
      <c r="M160" s="232"/>
      <c r="N160" s="233"/>
      <c r="O160" s="233"/>
      <c r="P160" s="233"/>
      <c r="Q160" s="233"/>
      <c r="R160" s="233"/>
      <c r="S160" s="233"/>
      <c r="T160" s="234"/>
      <c r="AT160" s="235" t="s">
        <v>185</v>
      </c>
      <c r="AU160" s="235" t="s">
        <v>87</v>
      </c>
      <c r="AV160" s="13" t="s">
        <v>87</v>
      </c>
      <c r="AW160" s="13" t="s">
        <v>34</v>
      </c>
      <c r="AX160" s="13" t="s">
        <v>78</v>
      </c>
      <c r="AY160" s="235" t="s">
        <v>174</v>
      </c>
    </row>
    <row r="161" spans="1:65" s="14" customFormat="1" ht="11.25">
      <c r="B161" s="236"/>
      <c r="C161" s="237"/>
      <c r="D161" s="221" t="s">
        <v>185</v>
      </c>
      <c r="E161" s="238" t="s">
        <v>1</v>
      </c>
      <c r="F161" s="239" t="s">
        <v>187</v>
      </c>
      <c r="G161" s="237"/>
      <c r="H161" s="240">
        <v>345.74</v>
      </c>
      <c r="I161" s="241"/>
      <c r="J161" s="237"/>
      <c r="K161" s="237"/>
      <c r="L161" s="242"/>
      <c r="M161" s="243"/>
      <c r="N161" s="244"/>
      <c r="O161" s="244"/>
      <c r="P161" s="244"/>
      <c r="Q161" s="244"/>
      <c r="R161" s="244"/>
      <c r="S161" s="244"/>
      <c r="T161" s="245"/>
      <c r="AT161" s="246" t="s">
        <v>185</v>
      </c>
      <c r="AU161" s="246" t="s">
        <v>87</v>
      </c>
      <c r="AV161" s="14" t="s">
        <v>181</v>
      </c>
      <c r="AW161" s="14" t="s">
        <v>34</v>
      </c>
      <c r="AX161" s="14" t="s">
        <v>85</v>
      </c>
      <c r="AY161" s="246" t="s">
        <v>174</v>
      </c>
    </row>
    <row r="162" spans="1:65" s="2" customFormat="1" ht="24" customHeight="1">
      <c r="A162" s="34"/>
      <c r="B162" s="35"/>
      <c r="C162" s="208" t="s">
        <v>247</v>
      </c>
      <c r="D162" s="208" t="s">
        <v>176</v>
      </c>
      <c r="E162" s="209" t="s">
        <v>469</v>
      </c>
      <c r="F162" s="210" t="s">
        <v>470</v>
      </c>
      <c r="G162" s="211" t="s">
        <v>304</v>
      </c>
      <c r="H162" s="212">
        <v>100.485</v>
      </c>
      <c r="I162" s="213"/>
      <c r="J162" s="214">
        <f>ROUND(I162*H162,2)</f>
        <v>0</v>
      </c>
      <c r="K162" s="210" t="s">
        <v>180</v>
      </c>
      <c r="L162" s="39"/>
      <c r="M162" s="215" t="s">
        <v>1</v>
      </c>
      <c r="N162" s="216" t="s">
        <v>43</v>
      </c>
      <c r="O162" s="71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9" t="s">
        <v>181</v>
      </c>
      <c r="AT162" s="219" t="s">
        <v>176</v>
      </c>
      <c r="AU162" s="219" t="s">
        <v>87</v>
      </c>
      <c r="AY162" s="17" t="s">
        <v>174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7" t="s">
        <v>85</v>
      </c>
      <c r="BK162" s="220">
        <f>ROUND(I162*H162,2)</f>
        <v>0</v>
      </c>
      <c r="BL162" s="17" t="s">
        <v>181</v>
      </c>
      <c r="BM162" s="219" t="s">
        <v>1159</v>
      </c>
    </row>
    <row r="163" spans="1:65" s="2" customFormat="1" ht="29.25">
      <c r="A163" s="34"/>
      <c r="B163" s="35"/>
      <c r="C163" s="36"/>
      <c r="D163" s="221" t="s">
        <v>183</v>
      </c>
      <c r="E163" s="36"/>
      <c r="F163" s="222" t="s">
        <v>472</v>
      </c>
      <c r="G163" s="36"/>
      <c r="H163" s="36"/>
      <c r="I163" s="122"/>
      <c r="J163" s="36"/>
      <c r="K163" s="36"/>
      <c r="L163" s="39"/>
      <c r="M163" s="223"/>
      <c r="N163" s="224"/>
      <c r="O163" s="71"/>
      <c r="P163" s="71"/>
      <c r="Q163" s="71"/>
      <c r="R163" s="71"/>
      <c r="S163" s="71"/>
      <c r="T163" s="72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7" t="s">
        <v>183</v>
      </c>
      <c r="AU163" s="17" t="s">
        <v>87</v>
      </c>
    </row>
    <row r="164" spans="1:65" s="13" customFormat="1" ht="11.25">
      <c r="B164" s="225"/>
      <c r="C164" s="226"/>
      <c r="D164" s="221" t="s">
        <v>185</v>
      </c>
      <c r="E164" s="227" t="s">
        <v>1</v>
      </c>
      <c r="F164" s="228" t="s">
        <v>1160</v>
      </c>
      <c r="G164" s="226"/>
      <c r="H164" s="229">
        <v>100.485</v>
      </c>
      <c r="I164" s="230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AT164" s="235" t="s">
        <v>185</v>
      </c>
      <c r="AU164" s="235" t="s">
        <v>87</v>
      </c>
      <c r="AV164" s="13" t="s">
        <v>87</v>
      </c>
      <c r="AW164" s="13" t="s">
        <v>34</v>
      </c>
      <c r="AX164" s="13" t="s">
        <v>78</v>
      </c>
      <c r="AY164" s="235" t="s">
        <v>174</v>
      </c>
    </row>
    <row r="165" spans="1:65" s="14" customFormat="1" ht="11.25">
      <c r="B165" s="236"/>
      <c r="C165" s="237"/>
      <c r="D165" s="221" t="s">
        <v>185</v>
      </c>
      <c r="E165" s="238" t="s">
        <v>1</v>
      </c>
      <c r="F165" s="239" t="s">
        <v>187</v>
      </c>
      <c r="G165" s="237"/>
      <c r="H165" s="240">
        <v>100.485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AT165" s="246" t="s">
        <v>185</v>
      </c>
      <c r="AU165" s="246" t="s">
        <v>87</v>
      </c>
      <c r="AV165" s="14" t="s">
        <v>181</v>
      </c>
      <c r="AW165" s="14" t="s">
        <v>34</v>
      </c>
      <c r="AX165" s="14" t="s">
        <v>85</v>
      </c>
      <c r="AY165" s="246" t="s">
        <v>174</v>
      </c>
    </row>
    <row r="166" spans="1:65" s="2" customFormat="1" ht="24" customHeight="1">
      <c r="A166" s="34"/>
      <c r="B166" s="35"/>
      <c r="C166" s="208" t="s">
        <v>254</v>
      </c>
      <c r="D166" s="208" t="s">
        <v>176</v>
      </c>
      <c r="E166" s="209" t="s">
        <v>494</v>
      </c>
      <c r="F166" s="210" t="s">
        <v>495</v>
      </c>
      <c r="G166" s="211" t="s">
        <v>304</v>
      </c>
      <c r="H166" s="212">
        <v>54.6</v>
      </c>
      <c r="I166" s="213"/>
      <c r="J166" s="214">
        <f>ROUND(I166*H166,2)</f>
        <v>0</v>
      </c>
      <c r="K166" s="210" t="s">
        <v>180</v>
      </c>
      <c r="L166" s="39"/>
      <c r="M166" s="215" t="s">
        <v>1</v>
      </c>
      <c r="N166" s="216" t="s">
        <v>43</v>
      </c>
      <c r="O166" s="71"/>
      <c r="P166" s="217">
        <f>O166*H166</f>
        <v>0</v>
      </c>
      <c r="Q166" s="217">
        <v>0</v>
      </c>
      <c r="R166" s="217">
        <f>Q166*H166</f>
        <v>0</v>
      </c>
      <c r="S166" s="217">
        <v>0</v>
      </c>
      <c r="T166" s="218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9" t="s">
        <v>181</v>
      </c>
      <c r="AT166" s="219" t="s">
        <v>176</v>
      </c>
      <c r="AU166" s="219" t="s">
        <v>87</v>
      </c>
      <c r="AY166" s="17" t="s">
        <v>174</v>
      </c>
      <c r="BE166" s="220">
        <f>IF(N166="základní",J166,0)</f>
        <v>0</v>
      </c>
      <c r="BF166" s="220">
        <f>IF(N166="snížená",J166,0)</f>
        <v>0</v>
      </c>
      <c r="BG166" s="220">
        <f>IF(N166="zákl. přenesená",J166,0)</f>
        <v>0</v>
      </c>
      <c r="BH166" s="220">
        <f>IF(N166="sníž. přenesená",J166,0)</f>
        <v>0</v>
      </c>
      <c r="BI166" s="220">
        <f>IF(N166="nulová",J166,0)</f>
        <v>0</v>
      </c>
      <c r="BJ166" s="17" t="s">
        <v>85</v>
      </c>
      <c r="BK166" s="220">
        <f>ROUND(I166*H166,2)</f>
        <v>0</v>
      </c>
      <c r="BL166" s="17" t="s">
        <v>181</v>
      </c>
      <c r="BM166" s="219" t="s">
        <v>1161</v>
      </c>
    </row>
    <row r="167" spans="1:65" s="2" customFormat="1" ht="39">
      <c r="A167" s="34"/>
      <c r="B167" s="35"/>
      <c r="C167" s="36"/>
      <c r="D167" s="221" t="s">
        <v>183</v>
      </c>
      <c r="E167" s="36"/>
      <c r="F167" s="222" t="s">
        <v>497</v>
      </c>
      <c r="G167" s="36"/>
      <c r="H167" s="36"/>
      <c r="I167" s="122"/>
      <c r="J167" s="36"/>
      <c r="K167" s="36"/>
      <c r="L167" s="39"/>
      <c r="M167" s="223"/>
      <c r="N167" s="224"/>
      <c r="O167" s="71"/>
      <c r="P167" s="71"/>
      <c r="Q167" s="71"/>
      <c r="R167" s="71"/>
      <c r="S167" s="71"/>
      <c r="T167" s="72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T167" s="17" t="s">
        <v>183</v>
      </c>
      <c r="AU167" s="17" t="s">
        <v>87</v>
      </c>
    </row>
    <row r="168" spans="1:65" s="13" customFormat="1" ht="11.25">
      <c r="B168" s="225"/>
      <c r="C168" s="226"/>
      <c r="D168" s="221" t="s">
        <v>185</v>
      </c>
      <c r="E168" s="227" t="s">
        <v>1</v>
      </c>
      <c r="F168" s="228" t="s">
        <v>1162</v>
      </c>
      <c r="G168" s="226"/>
      <c r="H168" s="229">
        <v>54.6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AT168" s="235" t="s">
        <v>185</v>
      </c>
      <c r="AU168" s="235" t="s">
        <v>87</v>
      </c>
      <c r="AV168" s="13" t="s">
        <v>87</v>
      </c>
      <c r="AW168" s="13" t="s">
        <v>34</v>
      </c>
      <c r="AX168" s="13" t="s">
        <v>78</v>
      </c>
      <c r="AY168" s="235" t="s">
        <v>174</v>
      </c>
    </row>
    <row r="169" spans="1:65" s="14" customFormat="1" ht="11.25">
      <c r="B169" s="236"/>
      <c r="C169" s="237"/>
      <c r="D169" s="221" t="s">
        <v>185</v>
      </c>
      <c r="E169" s="238" t="s">
        <v>1</v>
      </c>
      <c r="F169" s="239" t="s">
        <v>187</v>
      </c>
      <c r="G169" s="237"/>
      <c r="H169" s="240">
        <v>54.6</v>
      </c>
      <c r="I169" s="241"/>
      <c r="J169" s="237"/>
      <c r="K169" s="237"/>
      <c r="L169" s="242"/>
      <c r="M169" s="243"/>
      <c r="N169" s="244"/>
      <c r="O169" s="244"/>
      <c r="P169" s="244"/>
      <c r="Q169" s="244"/>
      <c r="R169" s="244"/>
      <c r="S169" s="244"/>
      <c r="T169" s="245"/>
      <c r="AT169" s="246" t="s">
        <v>185</v>
      </c>
      <c r="AU169" s="246" t="s">
        <v>87</v>
      </c>
      <c r="AV169" s="14" t="s">
        <v>181</v>
      </c>
      <c r="AW169" s="14" t="s">
        <v>34</v>
      </c>
      <c r="AX169" s="14" t="s">
        <v>85</v>
      </c>
      <c r="AY169" s="246" t="s">
        <v>174</v>
      </c>
    </row>
    <row r="170" spans="1:65" s="2" customFormat="1" ht="16.5" customHeight="1">
      <c r="A170" s="34"/>
      <c r="B170" s="35"/>
      <c r="C170" s="208" t="s">
        <v>261</v>
      </c>
      <c r="D170" s="208" t="s">
        <v>176</v>
      </c>
      <c r="E170" s="209" t="s">
        <v>515</v>
      </c>
      <c r="F170" s="210" t="s">
        <v>516</v>
      </c>
      <c r="G170" s="211" t="s">
        <v>304</v>
      </c>
      <c r="H170" s="212">
        <v>54.6</v>
      </c>
      <c r="I170" s="213"/>
      <c r="J170" s="214">
        <f>ROUND(I170*H170,2)</f>
        <v>0</v>
      </c>
      <c r="K170" s="210" t="s">
        <v>180</v>
      </c>
      <c r="L170" s="39"/>
      <c r="M170" s="215" t="s">
        <v>1</v>
      </c>
      <c r="N170" s="216" t="s">
        <v>43</v>
      </c>
      <c r="O170" s="71"/>
      <c r="P170" s="217">
        <f>O170*H170</f>
        <v>0</v>
      </c>
      <c r="Q170" s="217">
        <v>0</v>
      </c>
      <c r="R170" s="217">
        <f>Q170*H170</f>
        <v>0</v>
      </c>
      <c r="S170" s="217">
        <v>0</v>
      </c>
      <c r="T170" s="21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9" t="s">
        <v>181</v>
      </c>
      <c r="AT170" s="219" t="s">
        <v>176</v>
      </c>
      <c r="AU170" s="219" t="s">
        <v>87</v>
      </c>
      <c r="AY170" s="17" t="s">
        <v>174</v>
      </c>
      <c r="BE170" s="220">
        <f>IF(N170="základní",J170,0)</f>
        <v>0</v>
      </c>
      <c r="BF170" s="220">
        <f>IF(N170="snížená",J170,0)</f>
        <v>0</v>
      </c>
      <c r="BG170" s="220">
        <f>IF(N170="zákl. přenesená",J170,0)</f>
        <v>0</v>
      </c>
      <c r="BH170" s="220">
        <f>IF(N170="sníž. přenesená",J170,0)</f>
        <v>0</v>
      </c>
      <c r="BI170" s="220">
        <f>IF(N170="nulová",J170,0)</f>
        <v>0</v>
      </c>
      <c r="BJ170" s="17" t="s">
        <v>85</v>
      </c>
      <c r="BK170" s="220">
        <f>ROUND(I170*H170,2)</f>
        <v>0</v>
      </c>
      <c r="BL170" s="17" t="s">
        <v>181</v>
      </c>
      <c r="BM170" s="219" t="s">
        <v>1163</v>
      </c>
    </row>
    <row r="171" spans="1:65" s="2" customFormat="1" ht="19.5">
      <c r="A171" s="34"/>
      <c r="B171" s="35"/>
      <c r="C171" s="36"/>
      <c r="D171" s="221" t="s">
        <v>183</v>
      </c>
      <c r="E171" s="36"/>
      <c r="F171" s="222" t="s">
        <v>518</v>
      </c>
      <c r="G171" s="36"/>
      <c r="H171" s="36"/>
      <c r="I171" s="122"/>
      <c r="J171" s="36"/>
      <c r="K171" s="36"/>
      <c r="L171" s="39"/>
      <c r="M171" s="223"/>
      <c r="N171" s="224"/>
      <c r="O171" s="71"/>
      <c r="P171" s="71"/>
      <c r="Q171" s="71"/>
      <c r="R171" s="71"/>
      <c r="S171" s="71"/>
      <c r="T171" s="72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7" t="s">
        <v>183</v>
      </c>
      <c r="AU171" s="17" t="s">
        <v>87</v>
      </c>
    </row>
    <row r="172" spans="1:65" s="13" customFormat="1" ht="11.25">
      <c r="B172" s="225"/>
      <c r="C172" s="226"/>
      <c r="D172" s="221" t="s">
        <v>185</v>
      </c>
      <c r="E172" s="227" t="s">
        <v>1</v>
      </c>
      <c r="F172" s="228" t="s">
        <v>1162</v>
      </c>
      <c r="G172" s="226"/>
      <c r="H172" s="229">
        <v>54.6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AT172" s="235" t="s">
        <v>185</v>
      </c>
      <c r="AU172" s="235" t="s">
        <v>87</v>
      </c>
      <c r="AV172" s="13" t="s">
        <v>87</v>
      </c>
      <c r="AW172" s="13" t="s">
        <v>34</v>
      </c>
      <c r="AX172" s="13" t="s">
        <v>78</v>
      </c>
      <c r="AY172" s="235" t="s">
        <v>174</v>
      </c>
    </row>
    <row r="173" spans="1:65" s="14" customFormat="1" ht="11.25">
      <c r="B173" s="236"/>
      <c r="C173" s="237"/>
      <c r="D173" s="221" t="s">
        <v>185</v>
      </c>
      <c r="E173" s="238" t="s">
        <v>1</v>
      </c>
      <c r="F173" s="239" t="s">
        <v>187</v>
      </c>
      <c r="G173" s="237"/>
      <c r="H173" s="240">
        <v>54.6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AT173" s="246" t="s">
        <v>185</v>
      </c>
      <c r="AU173" s="246" t="s">
        <v>87</v>
      </c>
      <c r="AV173" s="14" t="s">
        <v>181</v>
      </c>
      <c r="AW173" s="14" t="s">
        <v>34</v>
      </c>
      <c r="AX173" s="14" t="s">
        <v>85</v>
      </c>
      <c r="AY173" s="246" t="s">
        <v>174</v>
      </c>
    </row>
    <row r="174" spans="1:65" s="2" customFormat="1" ht="16.5" customHeight="1">
      <c r="A174" s="34"/>
      <c r="B174" s="35"/>
      <c r="C174" s="208" t="s">
        <v>272</v>
      </c>
      <c r="D174" s="208" t="s">
        <v>176</v>
      </c>
      <c r="E174" s="209" t="s">
        <v>520</v>
      </c>
      <c r="F174" s="210" t="s">
        <v>521</v>
      </c>
      <c r="G174" s="211" t="s">
        <v>304</v>
      </c>
      <c r="H174" s="212">
        <v>54.6</v>
      </c>
      <c r="I174" s="213"/>
      <c r="J174" s="214">
        <f>ROUND(I174*H174,2)</f>
        <v>0</v>
      </c>
      <c r="K174" s="210" t="s">
        <v>180</v>
      </c>
      <c r="L174" s="39"/>
      <c r="M174" s="215" t="s">
        <v>1</v>
      </c>
      <c r="N174" s="216" t="s">
        <v>43</v>
      </c>
      <c r="O174" s="71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9" t="s">
        <v>181</v>
      </c>
      <c r="AT174" s="219" t="s">
        <v>176</v>
      </c>
      <c r="AU174" s="219" t="s">
        <v>87</v>
      </c>
      <c r="AY174" s="17" t="s">
        <v>174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17" t="s">
        <v>85</v>
      </c>
      <c r="BK174" s="220">
        <f>ROUND(I174*H174,2)</f>
        <v>0</v>
      </c>
      <c r="BL174" s="17" t="s">
        <v>181</v>
      </c>
      <c r="BM174" s="219" t="s">
        <v>1164</v>
      </c>
    </row>
    <row r="175" spans="1:65" s="2" customFormat="1" ht="11.25">
      <c r="A175" s="34"/>
      <c r="B175" s="35"/>
      <c r="C175" s="36"/>
      <c r="D175" s="221" t="s">
        <v>183</v>
      </c>
      <c r="E175" s="36"/>
      <c r="F175" s="222" t="s">
        <v>523</v>
      </c>
      <c r="G175" s="36"/>
      <c r="H175" s="36"/>
      <c r="I175" s="122"/>
      <c r="J175" s="36"/>
      <c r="K175" s="36"/>
      <c r="L175" s="39"/>
      <c r="M175" s="223"/>
      <c r="N175" s="224"/>
      <c r="O175" s="71"/>
      <c r="P175" s="71"/>
      <c r="Q175" s="71"/>
      <c r="R175" s="71"/>
      <c r="S175" s="71"/>
      <c r="T175" s="72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183</v>
      </c>
      <c r="AU175" s="17" t="s">
        <v>87</v>
      </c>
    </row>
    <row r="176" spans="1:65" s="13" customFormat="1" ht="11.25">
      <c r="B176" s="225"/>
      <c r="C176" s="226"/>
      <c r="D176" s="221" t="s">
        <v>185</v>
      </c>
      <c r="E176" s="227" t="s">
        <v>1</v>
      </c>
      <c r="F176" s="228" t="s">
        <v>1162</v>
      </c>
      <c r="G176" s="226"/>
      <c r="H176" s="229">
        <v>54.6</v>
      </c>
      <c r="I176" s="230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AT176" s="235" t="s">
        <v>185</v>
      </c>
      <c r="AU176" s="235" t="s">
        <v>87</v>
      </c>
      <c r="AV176" s="13" t="s">
        <v>87</v>
      </c>
      <c r="AW176" s="13" t="s">
        <v>34</v>
      </c>
      <c r="AX176" s="13" t="s">
        <v>78</v>
      </c>
      <c r="AY176" s="235" t="s">
        <v>174</v>
      </c>
    </row>
    <row r="177" spans="1:65" s="14" customFormat="1" ht="11.25">
      <c r="B177" s="236"/>
      <c r="C177" s="237"/>
      <c r="D177" s="221" t="s">
        <v>185</v>
      </c>
      <c r="E177" s="238" t="s">
        <v>1</v>
      </c>
      <c r="F177" s="239" t="s">
        <v>187</v>
      </c>
      <c r="G177" s="237"/>
      <c r="H177" s="240">
        <v>54.6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AT177" s="246" t="s">
        <v>185</v>
      </c>
      <c r="AU177" s="246" t="s">
        <v>87</v>
      </c>
      <c r="AV177" s="14" t="s">
        <v>181</v>
      </c>
      <c r="AW177" s="14" t="s">
        <v>34</v>
      </c>
      <c r="AX177" s="14" t="s">
        <v>85</v>
      </c>
      <c r="AY177" s="246" t="s">
        <v>174</v>
      </c>
    </row>
    <row r="178" spans="1:65" s="2" customFormat="1" ht="24" customHeight="1">
      <c r="A178" s="34"/>
      <c r="B178" s="35"/>
      <c r="C178" s="208" t="s">
        <v>279</v>
      </c>
      <c r="D178" s="208" t="s">
        <v>176</v>
      </c>
      <c r="E178" s="209" t="s">
        <v>525</v>
      </c>
      <c r="F178" s="210" t="s">
        <v>526</v>
      </c>
      <c r="G178" s="211" t="s">
        <v>527</v>
      </c>
      <c r="H178" s="212">
        <v>109.2</v>
      </c>
      <c r="I178" s="213"/>
      <c r="J178" s="214">
        <f>ROUND(I178*H178,2)</f>
        <v>0</v>
      </c>
      <c r="K178" s="210" t="s">
        <v>180</v>
      </c>
      <c r="L178" s="39"/>
      <c r="M178" s="215" t="s">
        <v>1</v>
      </c>
      <c r="N178" s="216" t="s">
        <v>43</v>
      </c>
      <c r="O178" s="71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9" t="s">
        <v>181</v>
      </c>
      <c r="AT178" s="219" t="s">
        <v>176</v>
      </c>
      <c r="AU178" s="219" t="s">
        <v>87</v>
      </c>
      <c r="AY178" s="17" t="s">
        <v>174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17" t="s">
        <v>85</v>
      </c>
      <c r="BK178" s="220">
        <f>ROUND(I178*H178,2)</f>
        <v>0</v>
      </c>
      <c r="BL178" s="17" t="s">
        <v>181</v>
      </c>
      <c r="BM178" s="219" t="s">
        <v>1165</v>
      </c>
    </row>
    <row r="179" spans="1:65" s="2" customFormat="1" ht="29.25">
      <c r="A179" s="34"/>
      <c r="B179" s="35"/>
      <c r="C179" s="36"/>
      <c r="D179" s="221" t="s">
        <v>183</v>
      </c>
      <c r="E179" s="36"/>
      <c r="F179" s="222" t="s">
        <v>529</v>
      </c>
      <c r="G179" s="36"/>
      <c r="H179" s="36"/>
      <c r="I179" s="122"/>
      <c r="J179" s="36"/>
      <c r="K179" s="36"/>
      <c r="L179" s="39"/>
      <c r="M179" s="223"/>
      <c r="N179" s="224"/>
      <c r="O179" s="71"/>
      <c r="P179" s="71"/>
      <c r="Q179" s="71"/>
      <c r="R179" s="71"/>
      <c r="S179" s="71"/>
      <c r="T179" s="72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7" t="s">
        <v>183</v>
      </c>
      <c r="AU179" s="17" t="s">
        <v>87</v>
      </c>
    </row>
    <row r="180" spans="1:65" s="13" customFormat="1" ht="11.25">
      <c r="B180" s="225"/>
      <c r="C180" s="226"/>
      <c r="D180" s="221" t="s">
        <v>185</v>
      </c>
      <c r="E180" s="227" t="s">
        <v>1</v>
      </c>
      <c r="F180" s="228" t="s">
        <v>1166</v>
      </c>
      <c r="G180" s="226"/>
      <c r="H180" s="229">
        <v>109.2</v>
      </c>
      <c r="I180" s="230"/>
      <c r="J180" s="226"/>
      <c r="K180" s="226"/>
      <c r="L180" s="231"/>
      <c r="M180" s="232"/>
      <c r="N180" s="233"/>
      <c r="O180" s="233"/>
      <c r="P180" s="233"/>
      <c r="Q180" s="233"/>
      <c r="R180" s="233"/>
      <c r="S180" s="233"/>
      <c r="T180" s="234"/>
      <c r="AT180" s="235" t="s">
        <v>185</v>
      </c>
      <c r="AU180" s="235" t="s">
        <v>87</v>
      </c>
      <c r="AV180" s="13" t="s">
        <v>87</v>
      </c>
      <c r="AW180" s="13" t="s">
        <v>34</v>
      </c>
      <c r="AX180" s="13" t="s">
        <v>78</v>
      </c>
      <c r="AY180" s="235" t="s">
        <v>174</v>
      </c>
    </row>
    <row r="181" spans="1:65" s="14" customFormat="1" ht="11.25">
      <c r="B181" s="236"/>
      <c r="C181" s="237"/>
      <c r="D181" s="221" t="s">
        <v>185</v>
      </c>
      <c r="E181" s="238" t="s">
        <v>1</v>
      </c>
      <c r="F181" s="239" t="s">
        <v>187</v>
      </c>
      <c r="G181" s="237"/>
      <c r="H181" s="240">
        <v>109.2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AT181" s="246" t="s">
        <v>185</v>
      </c>
      <c r="AU181" s="246" t="s">
        <v>87</v>
      </c>
      <c r="AV181" s="14" t="s">
        <v>181</v>
      </c>
      <c r="AW181" s="14" t="s">
        <v>34</v>
      </c>
      <c r="AX181" s="14" t="s">
        <v>85</v>
      </c>
      <c r="AY181" s="246" t="s">
        <v>174</v>
      </c>
    </row>
    <row r="182" spans="1:65" s="2" customFormat="1" ht="24" customHeight="1">
      <c r="A182" s="34"/>
      <c r="B182" s="35"/>
      <c r="C182" s="208" t="s">
        <v>285</v>
      </c>
      <c r="D182" s="208" t="s">
        <v>176</v>
      </c>
      <c r="E182" s="209" t="s">
        <v>547</v>
      </c>
      <c r="F182" s="210" t="s">
        <v>548</v>
      </c>
      <c r="G182" s="211" t="s">
        <v>304</v>
      </c>
      <c r="H182" s="212">
        <v>128.1</v>
      </c>
      <c r="I182" s="213"/>
      <c r="J182" s="214">
        <f>ROUND(I182*H182,2)</f>
        <v>0</v>
      </c>
      <c r="K182" s="210" t="s">
        <v>180</v>
      </c>
      <c r="L182" s="39"/>
      <c r="M182" s="215" t="s">
        <v>1</v>
      </c>
      <c r="N182" s="216" t="s">
        <v>43</v>
      </c>
      <c r="O182" s="71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9" t="s">
        <v>181</v>
      </c>
      <c r="AT182" s="219" t="s">
        <v>176</v>
      </c>
      <c r="AU182" s="219" t="s">
        <v>87</v>
      </c>
      <c r="AY182" s="17" t="s">
        <v>174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7" t="s">
        <v>85</v>
      </c>
      <c r="BK182" s="220">
        <f>ROUND(I182*H182,2)</f>
        <v>0</v>
      </c>
      <c r="BL182" s="17" t="s">
        <v>181</v>
      </c>
      <c r="BM182" s="219" t="s">
        <v>1167</v>
      </c>
    </row>
    <row r="183" spans="1:65" s="2" customFormat="1" ht="29.25">
      <c r="A183" s="34"/>
      <c r="B183" s="35"/>
      <c r="C183" s="36"/>
      <c r="D183" s="221" t="s">
        <v>183</v>
      </c>
      <c r="E183" s="36"/>
      <c r="F183" s="222" t="s">
        <v>550</v>
      </c>
      <c r="G183" s="36"/>
      <c r="H183" s="36"/>
      <c r="I183" s="122"/>
      <c r="J183" s="36"/>
      <c r="K183" s="36"/>
      <c r="L183" s="39"/>
      <c r="M183" s="223"/>
      <c r="N183" s="224"/>
      <c r="O183" s="71"/>
      <c r="P183" s="71"/>
      <c r="Q183" s="71"/>
      <c r="R183" s="71"/>
      <c r="S183" s="71"/>
      <c r="T183" s="72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7" t="s">
        <v>183</v>
      </c>
      <c r="AU183" s="17" t="s">
        <v>87</v>
      </c>
    </row>
    <row r="184" spans="1:65" s="13" customFormat="1" ht="11.25">
      <c r="B184" s="225"/>
      <c r="C184" s="226"/>
      <c r="D184" s="221" t="s">
        <v>185</v>
      </c>
      <c r="E184" s="227" t="s">
        <v>1</v>
      </c>
      <c r="F184" s="228" t="s">
        <v>1168</v>
      </c>
      <c r="G184" s="226"/>
      <c r="H184" s="229">
        <v>128.1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AT184" s="235" t="s">
        <v>185</v>
      </c>
      <c r="AU184" s="235" t="s">
        <v>87</v>
      </c>
      <c r="AV184" s="13" t="s">
        <v>87</v>
      </c>
      <c r="AW184" s="13" t="s">
        <v>34</v>
      </c>
      <c r="AX184" s="13" t="s">
        <v>78</v>
      </c>
      <c r="AY184" s="235" t="s">
        <v>174</v>
      </c>
    </row>
    <row r="185" spans="1:65" s="14" customFormat="1" ht="11.25">
      <c r="B185" s="236"/>
      <c r="C185" s="237"/>
      <c r="D185" s="221" t="s">
        <v>185</v>
      </c>
      <c r="E185" s="238" t="s">
        <v>1</v>
      </c>
      <c r="F185" s="239" t="s">
        <v>187</v>
      </c>
      <c r="G185" s="237"/>
      <c r="H185" s="240">
        <v>128.1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AT185" s="246" t="s">
        <v>185</v>
      </c>
      <c r="AU185" s="246" t="s">
        <v>87</v>
      </c>
      <c r="AV185" s="14" t="s">
        <v>181</v>
      </c>
      <c r="AW185" s="14" t="s">
        <v>34</v>
      </c>
      <c r="AX185" s="14" t="s">
        <v>85</v>
      </c>
      <c r="AY185" s="246" t="s">
        <v>174</v>
      </c>
    </row>
    <row r="186" spans="1:65" s="2" customFormat="1" ht="24" customHeight="1">
      <c r="A186" s="34"/>
      <c r="B186" s="35"/>
      <c r="C186" s="208" t="s">
        <v>8</v>
      </c>
      <c r="D186" s="208" t="s">
        <v>176</v>
      </c>
      <c r="E186" s="209" t="s">
        <v>568</v>
      </c>
      <c r="F186" s="210" t="s">
        <v>569</v>
      </c>
      <c r="G186" s="211" t="s">
        <v>304</v>
      </c>
      <c r="H186" s="212">
        <v>42.9</v>
      </c>
      <c r="I186" s="213"/>
      <c r="J186" s="214">
        <f>ROUND(I186*H186,2)</f>
        <v>0</v>
      </c>
      <c r="K186" s="210" t="s">
        <v>180</v>
      </c>
      <c r="L186" s="39"/>
      <c r="M186" s="215" t="s">
        <v>1</v>
      </c>
      <c r="N186" s="216" t="s">
        <v>43</v>
      </c>
      <c r="O186" s="71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9" t="s">
        <v>181</v>
      </c>
      <c r="AT186" s="219" t="s">
        <v>176</v>
      </c>
      <c r="AU186" s="219" t="s">
        <v>87</v>
      </c>
      <c r="AY186" s="17" t="s">
        <v>174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17" t="s">
        <v>85</v>
      </c>
      <c r="BK186" s="220">
        <f>ROUND(I186*H186,2)</f>
        <v>0</v>
      </c>
      <c r="BL186" s="17" t="s">
        <v>181</v>
      </c>
      <c r="BM186" s="219" t="s">
        <v>1169</v>
      </c>
    </row>
    <row r="187" spans="1:65" s="2" customFormat="1" ht="48.75">
      <c r="A187" s="34"/>
      <c r="B187" s="35"/>
      <c r="C187" s="36"/>
      <c r="D187" s="221" t="s">
        <v>183</v>
      </c>
      <c r="E187" s="36"/>
      <c r="F187" s="222" t="s">
        <v>571</v>
      </c>
      <c r="G187" s="36"/>
      <c r="H187" s="36"/>
      <c r="I187" s="122"/>
      <c r="J187" s="36"/>
      <c r="K187" s="36"/>
      <c r="L187" s="39"/>
      <c r="M187" s="223"/>
      <c r="N187" s="224"/>
      <c r="O187" s="71"/>
      <c r="P187" s="71"/>
      <c r="Q187" s="71"/>
      <c r="R187" s="71"/>
      <c r="S187" s="71"/>
      <c r="T187" s="72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183</v>
      </c>
      <c r="AU187" s="17" t="s">
        <v>87</v>
      </c>
    </row>
    <row r="188" spans="1:65" s="13" customFormat="1" ht="11.25">
      <c r="B188" s="225"/>
      <c r="C188" s="226"/>
      <c r="D188" s="221" t="s">
        <v>185</v>
      </c>
      <c r="E188" s="227" t="s">
        <v>1</v>
      </c>
      <c r="F188" s="228" t="s">
        <v>1170</v>
      </c>
      <c r="G188" s="226"/>
      <c r="H188" s="229">
        <v>42.9</v>
      </c>
      <c r="I188" s="230"/>
      <c r="J188" s="226"/>
      <c r="K188" s="226"/>
      <c r="L188" s="231"/>
      <c r="M188" s="232"/>
      <c r="N188" s="233"/>
      <c r="O188" s="233"/>
      <c r="P188" s="233"/>
      <c r="Q188" s="233"/>
      <c r="R188" s="233"/>
      <c r="S188" s="233"/>
      <c r="T188" s="234"/>
      <c r="AT188" s="235" t="s">
        <v>185</v>
      </c>
      <c r="AU188" s="235" t="s">
        <v>87</v>
      </c>
      <c r="AV188" s="13" t="s">
        <v>87</v>
      </c>
      <c r="AW188" s="13" t="s">
        <v>34</v>
      </c>
      <c r="AX188" s="13" t="s">
        <v>78</v>
      </c>
      <c r="AY188" s="235" t="s">
        <v>174</v>
      </c>
    </row>
    <row r="189" spans="1:65" s="14" customFormat="1" ht="11.25">
      <c r="B189" s="236"/>
      <c r="C189" s="237"/>
      <c r="D189" s="221" t="s">
        <v>185</v>
      </c>
      <c r="E189" s="238" t="s">
        <v>1</v>
      </c>
      <c r="F189" s="239" t="s">
        <v>187</v>
      </c>
      <c r="G189" s="237"/>
      <c r="H189" s="240">
        <v>42.9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AT189" s="246" t="s">
        <v>185</v>
      </c>
      <c r="AU189" s="246" t="s">
        <v>87</v>
      </c>
      <c r="AV189" s="14" t="s">
        <v>181</v>
      </c>
      <c r="AW189" s="14" t="s">
        <v>34</v>
      </c>
      <c r="AX189" s="14" t="s">
        <v>85</v>
      </c>
      <c r="AY189" s="246" t="s">
        <v>174</v>
      </c>
    </row>
    <row r="190" spans="1:65" s="2" customFormat="1" ht="16.5" customHeight="1">
      <c r="A190" s="34"/>
      <c r="B190" s="35"/>
      <c r="C190" s="247" t="s">
        <v>295</v>
      </c>
      <c r="D190" s="247" t="s">
        <v>406</v>
      </c>
      <c r="E190" s="248" t="s">
        <v>589</v>
      </c>
      <c r="F190" s="249" t="s">
        <v>590</v>
      </c>
      <c r="G190" s="250" t="s">
        <v>527</v>
      </c>
      <c r="H190" s="251">
        <v>85.8</v>
      </c>
      <c r="I190" s="252"/>
      <c r="J190" s="253">
        <f>ROUND(I190*H190,2)</f>
        <v>0</v>
      </c>
      <c r="K190" s="249" t="s">
        <v>180</v>
      </c>
      <c r="L190" s="254"/>
      <c r="M190" s="255" t="s">
        <v>1</v>
      </c>
      <c r="N190" s="256" t="s">
        <v>43</v>
      </c>
      <c r="O190" s="71"/>
      <c r="P190" s="217">
        <f>O190*H190</f>
        <v>0</v>
      </c>
      <c r="Q190" s="217">
        <v>1</v>
      </c>
      <c r="R190" s="217">
        <f>Q190*H190</f>
        <v>85.8</v>
      </c>
      <c r="S190" s="217">
        <v>0</v>
      </c>
      <c r="T190" s="218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9" t="s">
        <v>241</v>
      </c>
      <c r="AT190" s="219" t="s">
        <v>406</v>
      </c>
      <c r="AU190" s="219" t="s">
        <v>87</v>
      </c>
      <c r="AY190" s="17" t="s">
        <v>174</v>
      </c>
      <c r="BE190" s="220">
        <f>IF(N190="základní",J190,0)</f>
        <v>0</v>
      </c>
      <c r="BF190" s="220">
        <f>IF(N190="snížená",J190,0)</f>
        <v>0</v>
      </c>
      <c r="BG190" s="220">
        <f>IF(N190="zákl. přenesená",J190,0)</f>
        <v>0</v>
      </c>
      <c r="BH190" s="220">
        <f>IF(N190="sníž. přenesená",J190,0)</f>
        <v>0</v>
      </c>
      <c r="BI190" s="220">
        <f>IF(N190="nulová",J190,0)</f>
        <v>0</v>
      </c>
      <c r="BJ190" s="17" t="s">
        <v>85</v>
      </c>
      <c r="BK190" s="220">
        <f>ROUND(I190*H190,2)</f>
        <v>0</v>
      </c>
      <c r="BL190" s="17" t="s">
        <v>181</v>
      </c>
      <c r="BM190" s="219" t="s">
        <v>1171</v>
      </c>
    </row>
    <row r="191" spans="1:65" s="2" customFormat="1" ht="11.25">
      <c r="A191" s="34"/>
      <c r="B191" s="35"/>
      <c r="C191" s="36"/>
      <c r="D191" s="221" t="s">
        <v>183</v>
      </c>
      <c r="E191" s="36"/>
      <c r="F191" s="222" t="s">
        <v>590</v>
      </c>
      <c r="G191" s="36"/>
      <c r="H191" s="36"/>
      <c r="I191" s="122"/>
      <c r="J191" s="36"/>
      <c r="K191" s="36"/>
      <c r="L191" s="39"/>
      <c r="M191" s="223"/>
      <c r="N191" s="224"/>
      <c r="O191" s="71"/>
      <c r="P191" s="71"/>
      <c r="Q191" s="71"/>
      <c r="R191" s="71"/>
      <c r="S191" s="71"/>
      <c r="T191" s="72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17" t="s">
        <v>183</v>
      </c>
      <c r="AU191" s="17" t="s">
        <v>87</v>
      </c>
    </row>
    <row r="192" spans="1:65" s="13" customFormat="1" ht="11.25">
      <c r="B192" s="225"/>
      <c r="C192" s="226"/>
      <c r="D192" s="221" t="s">
        <v>185</v>
      </c>
      <c r="E192" s="227" t="s">
        <v>1</v>
      </c>
      <c r="F192" s="228" t="s">
        <v>1172</v>
      </c>
      <c r="G192" s="226"/>
      <c r="H192" s="229">
        <v>42.9</v>
      </c>
      <c r="I192" s="230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AT192" s="235" t="s">
        <v>185</v>
      </c>
      <c r="AU192" s="235" t="s">
        <v>87</v>
      </c>
      <c r="AV192" s="13" t="s">
        <v>87</v>
      </c>
      <c r="AW192" s="13" t="s">
        <v>34</v>
      </c>
      <c r="AX192" s="13" t="s">
        <v>78</v>
      </c>
      <c r="AY192" s="235" t="s">
        <v>174</v>
      </c>
    </row>
    <row r="193" spans="1:65" s="14" customFormat="1" ht="11.25">
      <c r="B193" s="236"/>
      <c r="C193" s="237"/>
      <c r="D193" s="221" t="s">
        <v>185</v>
      </c>
      <c r="E193" s="238" t="s">
        <v>1</v>
      </c>
      <c r="F193" s="239" t="s">
        <v>187</v>
      </c>
      <c r="G193" s="237"/>
      <c r="H193" s="240">
        <v>42.9</v>
      </c>
      <c r="I193" s="241"/>
      <c r="J193" s="237"/>
      <c r="K193" s="237"/>
      <c r="L193" s="242"/>
      <c r="M193" s="243"/>
      <c r="N193" s="244"/>
      <c r="O193" s="244"/>
      <c r="P193" s="244"/>
      <c r="Q193" s="244"/>
      <c r="R193" s="244"/>
      <c r="S193" s="244"/>
      <c r="T193" s="245"/>
      <c r="AT193" s="246" t="s">
        <v>185</v>
      </c>
      <c r="AU193" s="246" t="s">
        <v>87</v>
      </c>
      <c r="AV193" s="14" t="s">
        <v>181</v>
      </c>
      <c r="AW193" s="14" t="s">
        <v>34</v>
      </c>
      <c r="AX193" s="14" t="s">
        <v>85</v>
      </c>
      <c r="AY193" s="246" t="s">
        <v>174</v>
      </c>
    </row>
    <row r="194" spans="1:65" s="13" customFormat="1" ht="11.25">
      <c r="B194" s="225"/>
      <c r="C194" s="226"/>
      <c r="D194" s="221" t="s">
        <v>185</v>
      </c>
      <c r="E194" s="226"/>
      <c r="F194" s="228" t="s">
        <v>1173</v>
      </c>
      <c r="G194" s="226"/>
      <c r="H194" s="229">
        <v>85.8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AT194" s="235" t="s">
        <v>185</v>
      </c>
      <c r="AU194" s="235" t="s">
        <v>87</v>
      </c>
      <c r="AV194" s="13" t="s">
        <v>87</v>
      </c>
      <c r="AW194" s="13" t="s">
        <v>4</v>
      </c>
      <c r="AX194" s="13" t="s">
        <v>85</v>
      </c>
      <c r="AY194" s="235" t="s">
        <v>174</v>
      </c>
    </row>
    <row r="195" spans="1:65" s="2" customFormat="1" ht="24" customHeight="1">
      <c r="A195" s="34"/>
      <c r="B195" s="35"/>
      <c r="C195" s="208" t="s">
        <v>301</v>
      </c>
      <c r="D195" s="208" t="s">
        <v>176</v>
      </c>
      <c r="E195" s="209" t="s">
        <v>595</v>
      </c>
      <c r="F195" s="210" t="s">
        <v>596</v>
      </c>
      <c r="G195" s="211" t="s">
        <v>194</v>
      </c>
      <c r="H195" s="212">
        <v>14.5</v>
      </c>
      <c r="I195" s="213"/>
      <c r="J195" s="214">
        <f>ROUND(I195*H195,2)</f>
        <v>0</v>
      </c>
      <c r="K195" s="210" t="s">
        <v>180</v>
      </c>
      <c r="L195" s="39"/>
      <c r="M195" s="215" t="s">
        <v>1</v>
      </c>
      <c r="N195" s="216" t="s">
        <v>43</v>
      </c>
      <c r="O195" s="71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9" t="s">
        <v>181</v>
      </c>
      <c r="AT195" s="219" t="s">
        <v>176</v>
      </c>
      <c r="AU195" s="219" t="s">
        <v>87</v>
      </c>
      <c r="AY195" s="17" t="s">
        <v>174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7" t="s">
        <v>85</v>
      </c>
      <c r="BK195" s="220">
        <f>ROUND(I195*H195,2)</f>
        <v>0</v>
      </c>
      <c r="BL195" s="17" t="s">
        <v>181</v>
      </c>
      <c r="BM195" s="219" t="s">
        <v>1174</v>
      </c>
    </row>
    <row r="196" spans="1:65" s="2" customFormat="1" ht="19.5">
      <c r="A196" s="34"/>
      <c r="B196" s="35"/>
      <c r="C196" s="36"/>
      <c r="D196" s="221" t="s">
        <v>183</v>
      </c>
      <c r="E196" s="36"/>
      <c r="F196" s="222" t="s">
        <v>598</v>
      </c>
      <c r="G196" s="36"/>
      <c r="H196" s="36"/>
      <c r="I196" s="122"/>
      <c r="J196" s="36"/>
      <c r="K196" s="36"/>
      <c r="L196" s="39"/>
      <c r="M196" s="223"/>
      <c r="N196" s="224"/>
      <c r="O196" s="71"/>
      <c r="P196" s="71"/>
      <c r="Q196" s="71"/>
      <c r="R196" s="71"/>
      <c r="S196" s="71"/>
      <c r="T196" s="72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7" t="s">
        <v>183</v>
      </c>
      <c r="AU196" s="17" t="s">
        <v>87</v>
      </c>
    </row>
    <row r="197" spans="1:65" s="13" customFormat="1" ht="11.25">
      <c r="B197" s="225"/>
      <c r="C197" s="226"/>
      <c r="D197" s="221" t="s">
        <v>185</v>
      </c>
      <c r="E197" s="227" t="s">
        <v>1</v>
      </c>
      <c r="F197" s="228" t="s">
        <v>1175</v>
      </c>
      <c r="G197" s="226"/>
      <c r="H197" s="229">
        <v>14.5</v>
      </c>
      <c r="I197" s="230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AT197" s="235" t="s">
        <v>185</v>
      </c>
      <c r="AU197" s="235" t="s">
        <v>87</v>
      </c>
      <c r="AV197" s="13" t="s">
        <v>87</v>
      </c>
      <c r="AW197" s="13" t="s">
        <v>34</v>
      </c>
      <c r="AX197" s="13" t="s">
        <v>78</v>
      </c>
      <c r="AY197" s="235" t="s">
        <v>174</v>
      </c>
    </row>
    <row r="198" spans="1:65" s="14" customFormat="1" ht="11.25">
      <c r="B198" s="236"/>
      <c r="C198" s="237"/>
      <c r="D198" s="221" t="s">
        <v>185</v>
      </c>
      <c r="E198" s="238" t="s">
        <v>1</v>
      </c>
      <c r="F198" s="239" t="s">
        <v>187</v>
      </c>
      <c r="G198" s="237"/>
      <c r="H198" s="240">
        <v>14.5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AT198" s="246" t="s">
        <v>185</v>
      </c>
      <c r="AU198" s="246" t="s">
        <v>87</v>
      </c>
      <c r="AV198" s="14" t="s">
        <v>181</v>
      </c>
      <c r="AW198" s="14" t="s">
        <v>34</v>
      </c>
      <c r="AX198" s="14" t="s">
        <v>85</v>
      </c>
      <c r="AY198" s="246" t="s">
        <v>174</v>
      </c>
    </row>
    <row r="199" spans="1:65" s="2" customFormat="1" ht="24" customHeight="1">
      <c r="A199" s="34"/>
      <c r="B199" s="35"/>
      <c r="C199" s="208" t="s">
        <v>323</v>
      </c>
      <c r="D199" s="208" t="s">
        <v>176</v>
      </c>
      <c r="E199" s="209" t="s">
        <v>616</v>
      </c>
      <c r="F199" s="210" t="s">
        <v>617</v>
      </c>
      <c r="G199" s="211" t="s">
        <v>194</v>
      </c>
      <c r="H199" s="212">
        <v>14.5</v>
      </c>
      <c r="I199" s="213"/>
      <c r="J199" s="214">
        <f>ROUND(I199*H199,2)</f>
        <v>0</v>
      </c>
      <c r="K199" s="210" t="s">
        <v>180</v>
      </c>
      <c r="L199" s="39"/>
      <c r="M199" s="215" t="s">
        <v>1</v>
      </c>
      <c r="N199" s="216" t="s">
        <v>43</v>
      </c>
      <c r="O199" s="71"/>
      <c r="P199" s="217">
        <f>O199*H199</f>
        <v>0</v>
      </c>
      <c r="Q199" s="217">
        <v>0</v>
      </c>
      <c r="R199" s="217">
        <f>Q199*H199</f>
        <v>0</v>
      </c>
      <c r="S199" s="217">
        <v>0</v>
      </c>
      <c r="T199" s="218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9" t="s">
        <v>181</v>
      </c>
      <c r="AT199" s="219" t="s">
        <v>176</v>
      </c>
      <c r="AU199" s="219" t="s">
        <v>87</v>
      </c>
      <c r="AY199" s="17" t="s">
        <v>174</v>
      </c>
      <c r="BE199" s="220">
        <f>IF(N199="základní",J199,0)</f>
        <v>0</v>
      </c>
      <c r="BF199" s="220">
        <f>IF(N199="snížená",J199,0)</f>
        <v>0</v>
      </c>
      <c r="BG199" s="220">
        <f>IF(N199="zákl. přenesená",J199,0)</f>
        <v>0</v>
      </c>
      <c r="BH199" s="220">
        <f>IF(N199="sníž. přenesená",J199,0)</f>
        <v>0</v>
      </c>
      <c r="BI199" s="220">
        <f>IF(N199="nulová",J199,0)</f>
        <v>0</v>
      </c>
      <c r="BJ199" s="17" t="s">
        <v>85</v>
      </c>
      <c r="BK199" s="220">
        <f>ROUND(I199*H199,2)</f>
        <v>0</v>
      </c>
      <c r="BL199" s="17" t="s">
        <v>181</v>
      </c>
      <c r="BM199" s="219" t="s">
        <v>1176</v>
      </c>
    </row>
    <row r="200" spans="1:65" s="2" customFormat="1" ht="19.5">
      <c r="A200" s="34"/>
      <c r="B200" s="35"/>
      <c r="C200" s="36"/>
      <c r="D200" s="221" t="s">
        <v>183</v>
      </c>
      <c r="E200" s="36"/>
      <c r="F200" s="222" t="s">
        <v>619</v>
      </c>
      <c r="G200" s="36"/>
      <c r="H200" s="36"/>
      <c r="I200" s="122"/>
      <c r="J200" s="36"/>
      <c r="K200" s="36"/>
      <c r="L200" s="39"/>
      <c r="M200" s="223"/>
      <c r="N200" s="224"/>
      <c r="O200" s="71"/>
      <c r="P200" s="71"/>
      <c r="Q200" s="71"/>
      <c r="R200" s="71"/>
      <c r="S200" s="71"/>
      <c r="T200" s="72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7" t="s">
        <v>183</v>
      </c>
      <c r="AU200" s="17" t="s">
        <v>87</v>
      </c>
    </row>
    <row r="201" spans="1:65" s="13" customFormat="1" ht="11.25">
      <c r="B201" s="225"/>
      <c r="C201" s="226"/>
      <c r="D201" s="221" t="s">
        <v>185</v>
      </c>
      <c r="E201" s="227" t="s">
        <v>1</v>
      </c>
      <c r="F201" s="228" t="s">
        <v>1175</v>
      </c>
      <c r="G201" s="226"/>
      <c r="H201" s="229">
        <v>14.5</v>
      </c>
      <c r="I201" s="230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AT201" s="235" t="s">
        <v>185</v>
      </c>
      <c r="AU201" s="235" t="s">
        <v>87</v>
      </c>
      <c r="AV201" s="13" t="s">
        <v>87</v>
      </c>
      <c r="AW201" s="13" t="s">
        <v>34</v>
      </c>
      <c r="AX201" s="13" t="s">
        <v>78</v>
      </c>
      <c r="AY201" s="235" t="s">
        <v>174</v>
      </c>
    </row>
    <row r="202" spans="1:65" s="14" customFormat="1" ht="11.25">
      <c r="B202" s="236"/>
      <c r="C202" s="237"/>
      <c r="D202" s="221" t="s">
        <v>185</v>
      </c>
      <c r="E202" s="238" t="s">
        <v>1</v>
      </c>
      <c r="F202" s="239" t="s">
        <v>187</v>
      </c>
      <c r="G202" s="237"/>
      <c r="H202" s="240">
        <v>14.5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AT202" s="246" t="s">
        <v>185</v>
      </c>
      <c r="AU202" s="246" t="s">
        <v>87</v>
      </c>
      <c r="AV202" s="14" t="s">
        <v>181</v>
      </c>
      <c r="AW202" s="14" t="s">
        <v>34</v>
      </c>
      <c r="AX202" s="14" t="s">
        <v>85</v>
      </c>
      <c r="AY202" s="246" t="s">
        <v>174</v>
      </c>
    </row>
    <row r="203" spans="1:65" s="2" customFormat="1" ht="16.5" customHeight="1">
      <c r="A203" s="34"/>
      <c r="B203" s="35"/>
      <c r="C203" s="247" t="s">
        <v>340</v>
      </c>
      <c r="D203" s="247" t="s">
        <v>406</v>
      </c>
      <c r="E203" s="248" t="s">
        <v>621</v>
      </c>
      <c r="F203" s="249" t="s">
        <v>622</v>
      </c>
      <c r="G203" s="250" t="s">
        <v>623</v>
      </c>
      <c r="H203" s="251">
        <v>0.218</v>
      </c>
      <c r="I203" s="252"/>
      <c r="J203" s="253">
        <f>ROUND(I203*H203,2)</f>
        <v>0</v>
      </c>
      <c r="K203" s="249" t="s">
        <v>180</v>
      </c>
      <c r="L203" s="254"/>
      <c r="M203" s="255" t="s">
        <v>1</v>
      </c>
      <c r="N203" s="256" t="s">
        <v>43</v>
      </c>
      <c r="O203" s="71"/>
      <c r="P203" s="217">
        <f>O203*H203</f>
        <v>0</v>
      </c>
      <c r="Q203" s="217">
        <v>1E-3</v>
      </c>
      <c r="R203" s="217">
        <f>Q203*H203</f>
        <v>2.1800000000000001E-4</v>
      </c>
      <c r="S203" s="217">
        <v>0</v>
      </c>
      <c r="T203" s="21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9" t="s">
        <v>241</v>
      </c>
      <c r="AT203" s="219" t="s">
        <v>406</v>
      </c>
      <c r="AU203" s="219" t="s">
        <v>87</v>
      </c>
      <c r="AY203" s="17" t="s">
        <v>174</v>
      </c>
      <c r="BE203" s="220">
        <f>IF(N203="základní",J203,0)</f>
        <v>0</v>
      </c>
      <c r="BF203" s="220">
        <f>IF(N203="snížená",J203,0)</f>
        <v>0</v>
      </c>
      <c r="BG203" s="220">
        <f>IF(N203="zákl. přenesená",J203,0)</f>
        <v>0</v>
      </c>
      <c r="BH203" s="220">
        <f>IF(N203="sníž. přenesená",J203,0)</f>
        <v>0</v>
      </c>
      <c r="BI203" s="220">
        <f>IF(N203="nulová",J203,0)</f>
        <v>0</v>
      </c>
      <c r="BJ203" s="17" t="s">
        <v>85</v>
      </c>
      <c r="BK203" s="220">
        <f>ROUND(I203*H203,2)</f>
        <v>0</v>
      </c>
      <c r="BL203" s="17" t="s">
        <v>181</v>
      </c>
      <c r="BM203" s="219" t="s">
        <v>1177</v>
      </c>
    </row>
    <row r="204" spans="1:65" s="2" customFormat="1" ht="11.25">
      <c r="A204" s="34"/>
      <c r="B204" s="35"/>
      <c r="C204" s="36"/>
      <c r="D204" s="221" t="s">
        <v>183</v>
      </c>
      <c r="E204" s="36"/>
      <c r="F204" s="222" t="s">
        <v>622</v>
      </c>
      <c r="G204" s="36"/>
      <c r="H204" s="36"/>
      <c r="I204" s="122"/>
      <c r="J204" s="36"/>
      <c r="K204" s="36"/>
      <c r="L204" s="39"/>
      <c r="M204" s="223"/>
      <c r="N204" s="224"/>
      <c r="O204" s="71"/>
      <c r="P204" s="71"/>
      <c r="Q204" s="71"/>
      <c r="R204" s="71"/>
      <c r="S204" s="71"/>
      <c r="T204" s="72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7" t="s">
        <v>183</v>
      </c>
      <c r="AU204" s="17" t="s">
        <v>87</v>
      </c>
    </row>
    <row r="205" spans="1:65" s="13" customFormat="1" ht="11.25">
      <c r="B205" s="225"/>
      <c r="C205" s="226"/>
      <c r="D205" s="221" t="s">
        <v>185</v>
      </c>
      <c r="E205" s="227" t="s">
        <v>1</v>
      </c>
      <c r="F205" s="228" t="s">
        <v>1178</v>
      </c>
      <c r="G205" s="226"/>
      <c r="H205" s="229">
        <v>14.5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AT205" s="235" t="s">
        <v>185</v>
      </c>
      <c r="AU205" s="235" t="s">
        <v>87</v>
      </c>
      <c r="AV205" s="13" t="s">
        <v>87</v>
      </c>
      <c r="AW205" s="13" t="s">
        <v>34</v>
      </c>
      <c r="AX205" s="13" t="s">
        <v>78</v>
      </c>
      <c r="AY205" s="235" t="s">
        <v>174</v>
      </c>
    </row>
    <row r="206" spans="1:65" s="14" customFormat="1" ht="11.25">
      <c r="B206" s="236"/>
      <c r="C206" s="237"/>
      <c r="D206" s="221" t="s">
        <v>185</v>
      </c>
      <c r="E206" s="238" t="s">
        <v>1</v>
      </c>
      <c r="F206" s="239" t="s">
        <v>187</v>
      </c>
      <c r="G206" s="237"/>
      <c r="H206" s="240">
        <v>14.5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AT206" s="246" t="s">
        <v>185</v>
      </c>
      <c r="AU206" s="246" t="s">
        <v>87</v>
      </c>
      <c r="AV206" s="14" t="s">
        <v>181</v>
      </c>
      <c r="AW206" s="14" t="s">
        <v>34</v>
      </c>
      <c r="AX206" s="14" t="s">
        <v>85</v>
      </c>
      <c r="AY206" s="246" t="s">
        <v>174</v>
      </c>
    </row>
    <row r="207" spans="1:65" s="13" customFormat="1" ht="11.25">
      <c r="B207" s="225"/>
      <c r="C207" s="226"/>
      <c r="D207" s="221" t="s">
        <v>185</v>
      </c>
      <c r="E207" s="226"/>
      <c r="F207" s="228" t="s">
        <v>1179</v>
      </c>
      <c r="G207" s="226"/>
      <c r="H207" s="229">
        <v>0.218</v>
      </c>
      <c r="I207" s="230"/>
      <c r="J207" s="226"/>
      <c r="K207" s="226"/>
      <c r="L207" s="231"/>
      <c r="M207" s="232"/>
      <c r="N207" s="233"/>
      <c r="O207" s="233"/>
      <c r="P207" s="233"/>
      <c r="Q207" s="233"/>
      <c r="R207" s="233"/>
      <c r="S207" s="233"/>
      <c r="T207" s="234"/>
      <c r="AT207" s="235" t="s">
        <v>185</v>
      </c>
      <c r="AU207" s="235" t="s">
        <v>87</v>
      </c>
      <c r="AV207" s="13" t="s">
        <v>87</v>
      </c>
      <c r="AW207" s="13" t="s">
        <v>4</v>
      </c>
      <c r="AX207" s="13" t="s">
        <v>85</v>
      </c>
      <c r="AY207" s="235" t="s">
        <v>174</v>
      </c>
    </row>
    <row r="208" spans="1:65" s="2" customFormat="1" ht="16.5" customHeight="1">
      <c r="A208" s="34"/>
      <c r="B208" s="35"/>
      <c r="C208" s="208" t="s">
        <v>349</v>
      </c>
      <c r="D208" s="208" t="s">
        <v>176</v>
      </c>
      <c r="E208" s="209" t="s">
        <v>628</v>
      </c>
      <c r="F208" s="210" t="s">
        <v>629</v>
      </c>
      <c r="G208" s="211" t="s">
        <v>194</v>
      </c>
      <c r="H208" s="212">
        <v>14.5</v>
      </c>
      <c r="I208" s="213"/>
      <c r="J208" s="214">
        <f>ROUND(I208*H208,2)</f>
        <v>0</v>
      </c>
      <c r="K208" s="210" t="s">
        <v>180</v>
      </c>
      <c r="L208" s="39"/>
      <c r="M208" s="215" t="s">
        <v>1</v>
      </c>
      <c r="N208" s="216" t="s">
        <v>43</v>
      </c>
      <c r="O208" s="71"/>
      <c r="P208" s="217">
        <f>O208*H208</f>
        <v>0</v>
      </c>
      <c r="Q208" s="217">
        <v>0</v>
      </c>
      <c r="R208" s="217">
        <f>Q208*H208</f>
        <v>0</v>
      </c>
      <c r="S208" s="217">
        <v>0</v>
      </c>
      <c r="T208" s="218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9" t="s">
        <v>181</v>
      </c>
      <c r="AT208" s="219" t="s">
        <v>176</v>
      </c>
      <c r="AU208" s="219" t="s">
        <v>87</v>
      </c>
      <c r="AY208" s="17" t="s">
        <v>174</v>
      </c>
      <c r="BE208" s="220">
        <f>IF(N208="základní",J208,0)</f>
        <v>0</v>
      </c>
      <c r="BF208" s="220">
        <f>IF(N208="snížená",J208,0)</f>
        <v>0</v>
      </c>
      <c r="BG208" s="220">
        <f>IF(N208="zákl. přenesená",J208,0)</f>
        <v>0</v>
      </c>
      <c r="BH208" s="220">
        <f>IF(N208="sníž. přenesená",J208,0)</f>
        <v>0</v>
      </c>
      <c r="BI208" s="220">
        <f>IF(N208="nulová",J208,0)</f>
        <v>0</v>
      </c>
      <c r="BJ208" s="17" t="s">
        <v>85</v>
      </c>
      <c r="BK208" s="220">
        <f>ROUND(I208*H208,2)</f>
        <v>0</v>
      </c>
      <c r="BL208" s="17" t="s">
        <v>181</v>
      </c>
      <c r="BM208" s="219" t="s">
        <v>1180</v>
      </c>
    </row>
    <row r="209" spans="1:65" s="2" customFormat="1" ht="11.25">
      <c r="A209" s="34"/>
      <c r="B209" s="35"/>
      <c r="C209" s="36"/>
      <c r="D209" s="221" t="s">
        <v>183</v>
      </c>
      <c r="E209" s="36"/>
      <c r="F209" s="222" t="s">
        <v>631</v>
      </c>
      <c r="G209" s="36"/>
      <c r="H209" s="36"/>
      <c r="I209" s="122"/>
      <c r="J209" s="36"/>
      <c r="K209" s="36"/>
      <c r="L209" s="39"/>
      <c r="M209" s="223"/>
      <c r="N209" s="224"/>
      <c r="O209" s="71"/>
      <c r="P209" s="71"/>
      <c r="Q209" s="71"/>
      <c r="R209" s="71"/>
      <c r="S209" s="71"/>
      <c r="T209" s="72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7" t="s">
        <v>183</v>
      </c>
      <c r="AU209" s="17" t="s">
        <v>87</v>
      </c>
    </row>
    <row r="210" spans="1:65" s="13" customFormat="1" ht="11.25">
      <c r="B210" s="225"/>
      <c r="C210" s="226"/>
      <c r="D210" s="221" t="s">
        <v>185</v>
      </c>
      <c r="E210" s="227" t="s">
        <v>1</v>
      </c>
      <c r="F210" s="228" t="s">
        <v>1175</v>
      </c>
      <c r="G210" s="226"/>
      <c r="H210" s="229">
        <v>14.5</v>
      </c>
      <c r="I210" s="230"/>
      <c r="J210" s="226"/>
      <c r="K210" s="226"/>
      <c r="L210" s="231"/>
      <c r="M210" s="232"/>
      <c r="N210" s="233"/>
      <c r="O210" s="233"/>
      <c r="P210" s="233"/>
      <c r="Q210" s="233"/>
      <c r="R210" s="233"/>
      <c r="S210" s="233"/>
      <c r="T210" s="234"/>
      <c r="AT210" s="235" t="s">
        <v>185</v>
      </c>
      <c r="AU210" s="235" t="s">
        <v>87</v>
      </c>
      <c r="AV210" s="13" t="s">
        <v>87</v>
      </c>
      <c r="AW210" s="13" t="s">
        <v>34</v>
      </c>
      <c r="AX210" s="13" t="s">
        <v>78</v>
      </c>
      <c r="AY210" s="235" t="s">
        <v>174</v>
      </c>
    </row>
    <row r="211" spans="1:65" s="14" customFormat="1" ht="11.25">
      <c r="B211" s="236"/>
      <c r="C211" s="237"/>
      <c r="D211" s="221" t="s">
        <v>185</v>
      </c>
      <c r="E211" s="238" t="s">
        <v>1</v>
      </c>
      <c r="F211" s="239" t="s">
        <v>187</v>
      </c>
      <c r="G211" s="237"/>
      <c r="H211" s="240">
        <v>14.5</v>
      </c>
      <c r="I211" s="241"/>
      <c r="J211" s="237"/>
      <c r="K211" s="237"/>
      <c r="L211" s="242"/>
      <c r="M211" s="243"/>
      <c r="N211" s="244"/>
      <c r="O211" s="244"/>
      <c r="P211" s="244"/>
      <c r="Q211" s="244"/>
      <c r="R211" s="244"/>
      <c r="S211" s="244"/>
      <c r="T211" s="245"/>
      <c r="AT211" s="246" t="s">
        <v>185</v>
      </c>
      <c r="AU211" s="246" t="s">
        <v>87</v>
      </c>
      <c r="AV211" s="14" t="s">
        <v>181</v>
      </c>
      <c r="AW211" s="14" t="s">
        <v>34</v>
      </c>
      <c r="AX211" s="14" t="s">
        <v>85</v>
      </c>
      <c r="AY211" s="246" t="s">
        <v>174</v>
      </c>
    </row>
    <row r="212" spans="1:65" s="2" customFormat="1" ht="24" customHeight="1">
      <c r="A212" s="34"/>
      <c r="B212" s="35"/>
      <c r="C212" s="208" t="s">
        <v>7</v>
      </c>
      <c r="D212" s="208" t="s">
        <v>176</v>
      </c>
      <c r="E212" s="209" t="s">
        <v>633</v>
      </c>
      <c r="F212" s="210" t="s">
        <v>634</v>
      </c>
      <c r="G212" s="211" t="s">
        <v>194</v>
      </c>
      <c r="H212" s="212">
        <v>14.5</v>
      </c>
      <c r="I212" s="213"/>
      <c r="J212" s="214">
        <f>ROUND(I212*H212,2)</f>
        <v>0</v>
      </c>
      <c r="K212" s="210" t="s">
        <v>180</v>
      </c>
      <c r="L212" s="39"/>
      <c r="M212" s="215" t="s">
        <v>1</v>
      </c>
      <c r="N212" s="216" t="s">
        <v>43</v>
      </c>
      <c r="O212" s="71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9" t="s">
        <v>181</v>
      </c>
      <c r="AT212" s="219" t="s">
        <v>176</v>
      </c>
      <c r="AU212" s="219" t="s">
        <v>87</v>
      </c>
      <c r="AY212" s="17" t="s">
        <v>174</v>
      </c>
      <c r="BE212" s="220">
        <f>IF(N212="základní",J212,0)</f>
        <v>0</v>
      </c>
      <c r="BF212" s="220">
        <f>IF(N212="snížená",J212,0)</f>
        <v>0</v>
      </c>
      <c r="BG212" s="220">
        <f>IF(N212="zákl. přenesená",J212,0)</f>
        <v>0</v>
      </c>
      <c r="BH212" s="220">
        <f>IF(N212="sníž. přenesená",J212,0)</f>
        <v>0</v>
      </c>
      <c r="BI212" s="220">
        <f>IF(N212="nulová",J212,0)</f>
        <v>0</v>
      </c>
      <c r="BJ212" s="17" t="s">
        <v>85</v>
      </c>
      <c r="BK212" s="220">
        <f>ROUND(I212*H212,2)</f>
        <v>0</v>
      </c>
      <c r="BL212" s="17" t="s">
        <v>181</v>
      </c>
      <c r="BM212" s="219" t="s">
        <v>1181</v>
      </c>
    </row>
    <row r="213" spans="1:65" s="2" customFormat="1" ht="29.25">
      <c r="A213" s="34"/>
      <c r="B213" s="35"/>
      <c r="C213" s="36"/>
      <c r="D213" s="221" t="s">
        <v>183</v>
      </c>
      <c r="E213" s="36"/>
      <c r="F213" s="222" t="s">
        <v>636</v>
      </c>
      <c r="G213" s="36"/>
      <c r="H213" s="36"/>
      <c r="I213" s="122"/>
      <c r="J213" s="36"/>
      <c r="K213" s="36"/>
      <c r="L213" s="39"/>
      <c r="M213" s="223"/>
      <c r="N213" s="224"/>
      <c r="O213" s="71"/>
      <c r="P213" s="71"/>
      <c r="Q213" s="71"/>
      <c r="R213" s="71"/>
      <c r="S213" s="71"/>
      <c r="T213" s="72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7" t="s">
        <v>183</v>
      </c>
      <c r="AU213" s="17" t="s">
        <v>87</v>
      </c>
    </row>
    <row r="214" spans="1:65" s="13" customFormat="1" ht="11.25">
      <c r="B214" s="225"/>
      <c r="C214" s="226"/>
      <c r="D214" s="221" t="s">
        <v>185</v>
      </c>
      <c r="E214" s="227" t="s">
        <v>1</v>
      </c>
      <c r="F214" s="228" t="s">
        <v>1175</v>
      </c>
      <c r="G214" s="226"/>
      <c r="H214" s="229">
        <v>14.5</v>
      </c>
      <c r="I214" s="230"/>
      <c r="J214" s="226"/>
      <c r="K214" s="226"/>
      <c r="L214" s="231"/>
      <c r="M214" s="232"/>
      <c r="N214" s="233"/>
      <c r="O214" s="233"/>
      <c r="P214" s="233"/>
      <c r="Q214" s="233"/>
      <c r="R214" s="233"/>
      <c r="S214" s="233"/>
      <c r="T214" s="234"/>
      <c r="AT214" s="235" t="s">
        <v>185</v>
      </c>
      <c r="AU214" s="235" t="s">
        <v>87</v>
      </c>
      <c r="AV214" s="13" t="s">
        <v>87</v>
      </c>
      <c r="AW214" s="13" t="s">
        <v>34</v>
      </c>
      <c r="AX214" s="13" t="s">
        <v>78</v>
      </c>
      <c r="AY214" s="235" t="s">
        <v>174</v>
      </c>
    </row>
    <row r="215" spans="1:65" s="14" customFormat="1" ht="11.25">
      <c r="B215" s="236"/>
      <c r="C215" s="237"/>
      <c r="D215" s="221" t="s">
        <v>185</v>
      </c>
      <c r="E215" s="238" t="s">
        <v>1</v>
      </c>
      <c r="F215" s="239" t="s">
        <v>187</v>
      </c>
      <c r="G215" s="237"/>
      <c r="H215" s="240">
        <v>14.5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AT215" s="246" t="s">
        <v>185</v>
      </c>
      <c r="AU215" s="246" t="s">
        <v>87</v>
      </c>
      <c r="AV215" s="14" t="s">
        <v>181</v>
      </c>
      <c r="AW215" s="14" t="s">
        <v>34</v>
      </c>
      <c r="AX215" s="14" t="s">
        <v>85</v>
      </c>
      <c r="AY215" s="246" t="s">
        <v>174</v>
      </c>
    </row>
    <row r="216" spans="1:65" s="2" customFormat="1" ht="24" customHeight="1">
      <c r="A216" s="34"/>
      <c r="B216" s="35"/>
      <c r="C216" s="208" t="s">
        <v>392</v>
      </c>
      <c r="D216" s="208" t="s">
        <v>176</v>
      </c>
      <c r="E216" s="209" t="s">
        <v>638</v>
      </c>
      <c r="F216" s="210" t="s">
        <v>639</v>
      </c>
      <c r="G216" s="211" t="s">
        <v>527</v>
      </c>
      <c r="H216" s="212">
        <v>1E-3</v>
      </c>
      <c r="I216" s="213"/>
      <c r="J216" s="214">
        <f>ROUND(I216*H216,2)</f>
        <v>0</v>
      </c>
      <c r="K216" s="210" t="s">
        <v>180</v>
      </c>
      <c r="L216" s="39"/>
      <c r="M216" s="215" t="s">
        <v>1</v>
      </c>
      <c r="N216" s="216" t="s">
        <v>43</v>
      </c>
      <c r="O216" s="71"/>
      <c r="P216" s="217">
        <f>O216*H216</f>
        <v>0</v>
      </c>
      <c r="Q216" s="217">
        <v>0</v>
      </c>
      <c r="R216" s="217">
        <f>Q216*H216</f>
        <v>0</v>
      </c>
      <c r="S216" s="217">
        <v>0</v>
      </c>
      <c r="T216" s="218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9" t="s">
        <v>181</v>
      </c>
      <c r="AT216" s="219" t="s">
        <v>176</v>
      </c>
      <c r="AU216" s="219" t="s">
        <v>87</v>
      </c>
      <c r="AY216" s="17" t="s">
        <v>174</v>
      </c>
      <c r="BE216" s="220">
        <f>IF(N216="základní",J216,0)</f>
        <v>0</v>
      </c>
      <c r="BF216" s="220">
        <f>IF(N216="snížená",J216,0)</f>
        <v>0</v>
      </c>
      <c r="BG216" s="220">
        <f>IF(N216="zákl. přenesená",J216,0)</f>
        <v>0</v>
      </c>
      <c r="BH216" s="220">
        <f>IF(N216="sníž. přenesená",J216,0)</f>
        <v>0</v>
      </c>
      <c r="BI216" s="220">
        <f>IF(N216="nulová",J216,0)</f>
        <v>0</v>
      </c>
      <c r="BJ216" s="17" t="s">
        <v>85</v>
      </c>
      <c r="BK216" s="220">
        <f>ROUND(I216*H216,2)</f>
        <v>0</v>
      </c>
      <c r="BL216" s="17" t="s">
        <v>181</v>
      </c>
      <c r="BM216" s="219" t="s">
        <v>1182</v>
      </c>
    </row>
    <row r="217" spans="1:65" s="2" customFormat="1" ht="19.5">
      <c r="A217" s="34"/>
      <c r="B217" s="35"/>
      <c r="C217" s="36"/>
      <c r="D217" s="221" t="s">
        <v>183</v>
      </c>
      <c r="E217" s="36"/>
      <c r="F217" s="222" t="s">
        <v>641</v>
      </c>
      <c r="G217" s="36"/>
      <c r="H217" s="36"/>
      <c r="I217" s="122"/>
      <c r="J217" s="36"/>
      <c r="K217" s="36"/>
      <c r="L217" s="39"/>
      <c r="M217" s="223"/>
      <c r="N217" s="224"/>
      <c r="O217" s="71"/>
      <c r="P217" s="71"/>
      <c r="Q217" s="71"/>
      <c r="R217" s="71"/>
      <c r="S217" s="71"/>
      <c r="T217" s="72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183</v>
      </c>
      <c r="AU217" s="17" t="s">
        <v>87</v>
      </c>
    </row>
    <row r="218" spans="1:65" s="13" customFormat="1" ht="11.25">
      <c r="B218" s="225"/>
      <c r="C218" s="226"/>
      <c r="D218" s="221" t="s">
        <v>185</v>
      </c>
      <c r="E218" s="227" t="s">
        <v>1</v>
      </c>
      <c r="F218" s="228" t="s">
        <v>1183</v>
      </c>
      <c r="G218" s="226"/>
      <c r="H218" s="229">
        <v>1E-3</v>
      </c>
      <c r="I218" s="230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AT218" s="235" t="s">
        <v>185</v>
      </c>
      <c r="AU218" s="235" t="s">
        <v>87</v>
      </c>
      <c r="AV218" s="13" t="s">
        <v>87</v>
      </c>
      <c r="AW218" s="13" t="s">
        <v>34</v>
      </c>
      <c r="AX218" s="13" t="s">
        <v>78</v>
      </c>
      <c r="AY218" s="235" t="s">
        <v>174</v>
      </c>
    </row>
    <row r="219" spans="1:65" s="14" customFormat="1" ht="11.25">
      <c r="B219" s="236"/>
      <c r="C219" s="237"/>
      <c r="D219" s="221" t="s">
        <v>185</v>
      </c>
      <c r="E219" s="238" t="s">
        <v>1</v>
      </c>
      <c r="F219" s="239" t="s">
        <v>187</v>
      </c>
      <c r="G219" s="237"/>
      <c r="H219" s="240">
        <v>1E-3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AT219" s="246" t="s">
        <v>185</v>
      </c>
      <c r="AU219" s="246" t="s">
        <v>87</v>
      </c>
      <c r="AV219" s="14" t="s">
        <v>181</v>
      </c>
      <c r="AW219" s="14" t="s">
        <v>34</v>
      </c>
      <c r="AX219" s="14" t="s">
        <v>85</v>
      </c>
      <c r="AY219" s="246" t="s">
        <v>174</v>
      </c>
    </row>
    <row r="220" spans="1:65" s="2" customFormat="1" ht="16.5" customHeight="1">
      <c r="A220" s="34"/>
      <c r="B220" s="35"/>
      <c r="C220" s="247" t="s">
        <v>398</v>
      </c>
      <c r="D220" s="247" t="s">
        <v>406</v>
      </c>
      <c r="E220" s="248" t="s">
        <v>644</v>
      </c>
      <c r="F220" s="249" t="s">
        <v>645</v>
      </c>
      <c r="G220" s="250" t="s">
        <v>623</v>
      </c>
      <c r="H220" s="251">
        <v>0.50800000000000001</v>
      </c>
      <c r="I220" s="252"/>
      <c r="J220" s="253">
        <f>ROUND(I220*H220,2)</f>
        <v>0</v>
      </c>
      <c r="K220" s="249" t="s">
        <v>180</v>
      </c>
      <c r="L220" s="254"/>
      <c r="M220" s="255" t="s">
        <v>1</v>
      </c>
      <c r="N220" s="256" t="s">
        <v>43</v>
      </c>
      <c r="O220" s="71"/>
      <c r="P220" s="217">
        <f>O220*H220</f>
        <v>0</v>
      </c>
      <c r="Q220" s="217">
        <v>1E-3</v>
      </c>
      <c r="R220" s="217">
        <f>Q220*H220</f>
        <v>5.0799999999999999E-4</v>
      </c>
      <c r="S220" s="217">
        <v>0</v>
      </c>
      <c r="T220" s="218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9" t="s">
        <v>241</v>
      </c>
      <c r="AT220" s="219" t="s">
        <v>406</v>
      </c>
      <c r="AU220" s="219" t="s">
        <v>87</v>
      </c>
      <c r="AY220" s="17" t="s">
        <v>174</v>
      </c>
      <c r="BE220" s="220">
        <f>IF(N220="základní",J220,0)</f>
        <v>0</v>
      </c>
      <c r="BF220" s="220">
        <f>IF(N220="snížená",J220,0)</f>
        <v>0</v>
      </c>
      <c r="BG220" s="220">
        <f>IF(N220="zákl. přenesená",J220,0)</f>
        <v>0</v>
      </c>
      <c r="BH220" s="220">
        <f>IF(N220="sníž. přenesená",J220,0)</f>
        <v>0</v>
      </c>
      <c r="BI220" s="220">
        <f>IF(N220="nulová",J220,0)</f>
        <v>0</v>
      </c>
      <c r="BJ220" s="17" t="s">
        <v>85</v>
      </c>
      <c r="BK220" s="220">
        <f>ROUND(I220*H220,2)</f>
        <v>0</v>
      </c>
      <c r="BL220" s="17" t="s">
        <v>181</v>
      </c>
      <c r="BM220" s="219" t="s">
        <v>1184</v>
      </c>
    </row>
    <row r="221" spans="1:65" s="2" customFormat="1" ht="11.25">
      <c r="A221" s="34"/>
      <c r="B221" s="35"/>
      <c r="C221" s="36"/>
      <c r="D221" s="221" t="s">
        <v>183</v>
      </c>
      <c r="E221" s="36"/>
      <c r="F221" s="222" t="s">
        <v>645</v>
      </c>
      <c r="G221" s="36"/>
      <c r="H221" s="36"/>
      <c r="I221" s="122"/>
      <c r="J221" s="36"/>
      <c r="K221" s="36"/>
      <c r="L221" s="39"/>
      <c r="M221" s="223"/>
      <c r="N221" s="224"/>
      <c r="O221" s="71"/>
      <c r="P221" s="71"/>
      <c r="Q221" s="71"/>
      <c r="R221" s="71"/>
      <c r="S221" s="71"/>
      <c r="T221" s="72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T221" s="17" t="s">
        <v>183</v>
      </c>
      <c r="AU221" s="17" t="s">
        <v>87</v>
      </c>
    </row>
    <row r="222" spans="1:65" s="13" customFormat="1" ht="11.25">
      <c r="B222" s="225"/>
      <c r="C222" s="226"/>
      <c r="D222" s="221" t="s">
        <v>185</v>
      </c>
      <c r="E222" s="227" t="s">
        <v>1</v>
      </c>
      <c r="F222" s="228" t="s">
        <v>1185</v>
      </c>
      <c r="G222" s="226"/>
      <c r="H222" s="229">
        <v>0.50800000000000001</v>
      </c>
      <c r="I222" s="230"/>
      <c r="J222" s="226"/>
      <c r="K222" s="226"/>
      <c r="L222" s="231"/>
      <c r="M222" s="232"/>
      <c r="N222" s="233"/>
      <c r="O222" s="233"/>
      <c r="P222" s="233"/>
      <c r="Q222" s="233"/>
      <c r="R222" s="233"/>
      <c r="S222" s="233"/>
      <c r="T222" s="234"/>
      <c r="AT222" s="235" t="s">
        <v>185</v>
      </c>
      <c r="AU222" s="235" t="s">
        <v>87</v>
      </c>
      <c r="AV222" s="13" t="s">
        <v>87</v>
      </c>
      <c r="AW222" s="13" t="s">
        <v>34</v>
      </c>
      <c r="AX222" s="13" t="s">
        <v>78</v>
      </c>
      <c r="AY222" s="235" t="s">
        <v>174</v>
      </c>
    </row>
    <row r="223" spans="1:65" s="14" customFormat="1" ht="11.25">
      <c r="B223" s="236"/>
      <c r="C223" s="237"/>
      <c r="D223" s="221" t="s">
        <v>185</v>
      </c>
      <c r="E223" s="238" t="s">
        <v>1</v>
      </c>
      <c r="F223" s="239" t="s">
        <v>187</v>
      </c>
      <c r="G223" s="237"/>
      <c r="H223" s="240">
        <v>0.50800000000000001</v>
      </c>
      <c r="I223" s="241"/>
      <c r="J223" s="237"/>
      <c r="K223" s="237"/>
      <c r="L223" s="242"/>
      <c r="M223" s="243"/>
      <c r="N223" s="244"/>
      <c r="O223" s="244"/>
      <c r="P223" s="244"/>
      <c r="Q223" s="244"/>
      <c r="R223" s="244"/>
      <c r="S223" s="244"/>
      <c r="T223" s="245"/>
      <c r="AT223" s="246" t="s">
        <v>185</v>
      </c>
      <c r="AU223" s="246" t="s">
        <v>87</v>
      </c>
      <c r="AV223" s="14" t="s">
        <v>181</v>
      </c>
      <c r="AW223" s="14" t="s">
        <v>34</v>
      </c>
      <c r="AX223" s="14" t="s">
        <v>85</v>
      </c>
      <c r="AY223" s="246" t="s">
        <v>174</v>
      </c>
    </row>
    <row r="224" spans="1:65" s="2" customFormat="1" ht="16.5" customHeight="1">
      <c r="A224" s="34"/>
      <c r="B224" s="35"/>
      <c r="C224" s="208" t="s">
        <v>405</v>
      </c>
      <c r="D224" s="208" t="s">
        <v>176</v>
      </c>
      <c r="E224" s="209" t="s">
        <v>649</v>
      </c>
      <c r="F224" s="210" t="s">
        <v>650</v>
      </c>
      <c r="G224" s="211" t="s">
        <v>304</v>
      </c>
      <c r="H224" s="212">
        <v>0.28999999999999998</v>
      </c>
      <c r="I224" s="213"/>
      <c r="J224" s="214">
        <f>ROUND(I224*H224,2)</f>
        <v>0</v>
      </c>
      <c r="K224" s="210" t="s">
        <v>180</v>
      </c>
      <c r="L224" s="39"/>
      <c r="M224" s="215" t="s">
        <v>1</v>
      </c>
      <c r="N224" s="216" t="s">
        <v>43</v>
      </c>
      <c r="O224" s="71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9" t="s">
        <v>181</v>
      </c>
      <c r="AT224" s="219" t="s">
        <v>176</v>
      </c>
      <c r="AU224" s="219" t="s">
        <v>87</v>
      </c>
      <c r="AY224" s="17" t="s">
        <v>174</v>
      </c>
      <c r="BE224" s="220">
        <f>IF(N224="základní",J224,0)</f>
        <v>0</v>
      </c>
      <c r="BF224" s="220">
        <f>IF(N224="snížená",J224,0)</f>
        <v>0</v>
      </c>
      <c r="BG224" s="220">
        <f>IF(N224="zákl. přenesená",J224,0)</f>
        <v>0</v>
      </c>
      <c r="BH224" s="220">
        <f>IF(N224="sníž. přenesená",J224,0)</f>
        <v>0</v>
      </c>
      <c r="BI224" s="220">
        <f>IF(N224="nulová",J224,0)</f>
        <v>0</v>
      </c>
      <c r="BJ224" s="17" t="s">
        <v>85</v>
      </c>
      <c r="BK224" s="220">
        <f>ROUND(I224*H224,2)</f>
        <v>0</v>
      </c>
      <c r="BL224" s="17" t="s">
        <v>181</v>
      </c>
      <c r="BM224" s="219" t="s">
        <v>1186</v>
      </c>
    </row>
    <row r="225" spans="1:65" s="2" customFormat="1" ht="11.25">
      <c r="A225" s="34"/>
      <c r="B225" s="35"/>
      <c r="C225" s="36"/>
      <c r="D225" s="221" t="s">
        <v>183</v>
      </c>
      <c r="E225" s="36"/>
      <c r="F225" s="222" t="s">
        <v>652</v>
      </c>
      <c r="G225" s="36"/>
      <c r="H225" s="36"/>
      <c r="I225" s="122"/>
      <c r="J225" s="36"/>
      <c r="K225" s="36"/>
      <c r="L225" s="39"/>
      <c r="M225" s="223"/>
      <c r="N225" s="224"/>
      <c r="O225" s="71"/>
      <c r="P225" s="71"/>
      <c r="Q225" s="71"/>
      <c r="R225" s="71"/>
      <c r="S225" s="71"/>
      <c r="T225" s="72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17" t="s">
        <v>183</v>
      </c>
      <c r="AU225" s="17" t="s">
        <v>87</v>
      </c>
    </row>
    <row r="226" spans="1:65" s="13" customFormat="1" ht="11.25">
      <c r="B226" s="225"/>
      <c r="C226" s="226"/>
      <c r="D226" s="221" t="s">
        <v>185</v>
      </c>
      <c r="E226" s="227" t="s">
        <v>1</v>
      </c>
      <c r="F226" s="228" t="s">
        <v>1187</v>
      </c>
      <c r="G226" s="226"/>
      <c r="H226" s="229">
        <v>0.28999999999999998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AT226" s="235" t="s">
        <v>185</v>
      </c>
      <c r="AU226" s="235" t="s">
        <v>87</v>
      </c>
      <c r="AV226" s="13" t="s">
        <v>87</v>
      </c>
      <c r="AW226" s="13" t="s">
        <v>34</v>
      </c>
      <c r="AX226" s="13" t="s">
        <v>78</v>
      </c>
      <c r="AY226" s="235" t="s">
        <v>174</v>
      </c>
    </row>
    <row r="227" spans="1:65" s="14" customFormat="1" ht="11.25">
      <c r="B227" s="236"/>
      <c r="C227" s="237"/>
      <c r="D227" s="221" t="s">
        <v>185</v>
      </c>
      <c r="E227" s="238" t="s">
        <v>1</v>
      </c>
      <c r="F227" s="239" t="s">
        <v>187</v>
      </c>
      <c r="G227" s="237"/>
      <c r="H227" s="240">
        <v>0.28999999999999998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AT227" s="246" t="s">
        <v>185</v>
      </c>
      <c r="AU227" s="246" t="s">
        <v>87</v>
      </c>
      <c r="AV227" s="14" t="s">
        <v>181</v>
      </c>
      <c r="AW227" s="14" t="s">
        <v>34</v>
      </c>
      <c r="AX227" s="14" t="s">
        <v>85</v>
      </c>
      <c r="AY227" s="246" t="s">
        <v>174</v>
      </c>
    </row>
    <row r="228" spans="1:65" s="2" customFormat="1" ht="16.5" customHeight="1">
      <c r="A228" s="34"/>
      <c r="B228" s="35"/>
      <c r="C228" s="208" t="s">
        <v>412</v>
      </c>
      <c r="D228" s="208" t="s">
        <v>176</v>
      </c>
      <c r="E228" s="209" t="s">
        <v>655</v>
      </c>
      <c r="F228" s="210" t="s">
        <v>656</v>
      </c>
      <c r="G228" s="211" t="s">
        <v>304</v>
      </c>
      <c r="H228" s="212">
        <v>0.28999999999999998</v>
      </c>
      <c r="I228" s="213"/>
      <c r="J228" s="214">
        <f>ROUND(I228*H228,2)</f>
        <v>0</v>
      </c>
      <c r="K228" s="210" t="s">
        <v>180</v>
      </c>
      <c r="L228" s="39"/>
      <c r="M228" s="215" t="s">
        <v>1</v>
      </c>
      <c r="N228" s="216" t="s">
        <v>43</v>
      </c>
      <c r="O228" s="71"/>
      <c r="P228" s="217">
        <f>O228*H228</f>
        <v>0</v>
      </c>
      <c r="Q228" s="217">
        <v>0</v>
      </c>
      <c r="R228" s="217">
        <f>Q228*H228</f>
        <v>0</v>
      </c>
      <c r="S228" s="217">
        <v>0</v>
      </c>
      <c r="T228" s="218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9" t="s">
        <v>181</v>
      </c>
      <c r="AT228" s="219" t="s">
        <v>176</v>
      </c>
      <c r="AU228" s="219" t="s">
        <v>87</v>
      </c>
      <c r="AY228" s="17" t="s">
        <v>174</v>
      </c>
      <c r="BE228" s="220">
        <f>IF(N228="základní",J228,0)</f>
        <v>0</v>
      </c>
      <c r="BF228" s="220">
        <f>IF(N228="snížená",J228,0)</f>
        <v>0</v>
      </c>
      <c r="BG228" s="220">
        <f>IF(N228="zákl. přenesená",J228,0)</f>
        <v>0</v>
      </c>
      <c r="BH228" s="220">
        <f>IF(N228="sníž. přenesená",J228,0)</f>
        <v>0</v>
      </c>
      <c r="BI228" s="220">
        <f>IF(N228="nulová",J228,0)</f>
        <v>0</v>
      </c>
      <c r="BJ228" s="17" t="s">
        <v>85</v>
      </c>
      <c r="BK228" s="220">
        <f>ROUND(I228*H228,2)</f>
        <v>0</v>
      </c>
      <c r="BL228" s="17" t="s">
        <v>181</v>
      </c>
      <c r="BM228" s="219" t="s">
        <v>1188</v>
      </c>
    </row>
    <row r="229" spans="1:65" s="2" customFormat="1" ht="11.25">
      <c r="A229" s="34"/>
      <c r="B229" s="35"/>
      <c r="C229" s="36"/>
      <c r="D229" s="221" t="s">
        <v>183</v>
      </c>
      <c r="E229" s="36"/>
      <c r="F229" s="222" t="s">
        <v>658</v>
      </c>
      <c r="G229" s="36"/>
      <c r="H229" s="36"/>
      <c r="I229" s="122"/>
      <c r="J229" s="36"/>
      <c r="K229" s="36"/>
      <c r="L229" s="39"/>
      <c r="M229" s="223"/>
      <c r="N229" s="224"/>
      <c r="O229" s="71"/>
      <c r="P229" s="71"/>
      <c r="Q229" s="71"/>
      <c r="R229" s="71"/>
      <c r="S229" s="71"/>
      <c r="T229" s="72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T229" s="17" t="s">
        <v>183</v>
      </c>
      <c r="AU229" s="17" t="s">
        <v>87</v>
      </c>
    </row>
    <row r="230" spans="1:65" s="13" customFormat="1" ht="11.25">
      <c r="B230" s="225"/>
      <c r="C230" s="226"/>
      <c r="D230" s="221" t="s">
        <v>185</v>
      </c>
      <c r="E230" s="227" t="s">
        <v>1</v>
      </c>
      <c r="F230" s="228" t="s">
        <v>1187</v>
      </c>
      <c r="G230" s="226"/>
      <c r="H230" s="229">
        <v>0.28999999999999998</v>
      </c>
      <c r="I230" s="230"/>
      <c r="J230" s="226"/>
      <c r="K230" s="226"/>
      <c r="L230" s="231"/>
      <c r="M230" s="232"/>
      <c r="N230" s="233"/>
      <c r="O230" s="233"/>
      <c r="P230" s="233"/>
      <c r="Q230" s="233"/>
      <c r="R230" s="233"/>
      <c r="S230" s="233"/>
      <c r="T230" s="234"/>
      <c r="AT230" s="235" t="s">
        <v>185</v>
      </c>
      <c r="AU230" s="235" t="s">
        <v>87</v>
      </c>
      <c r="AV230" s="13" t="s">
        <v>87</v>
      </c>
      <c r="AW230" s="13" t="s">
        <v>34</v>
      </c>
      <c r="AX230" s="13" t="s">
        <v>78</v>
      </c>
      <c r="AY230" s="235" t="s">
        <v>174</v>
      </c>
    </row>
    <row r="231" spans="1:65" s="14" customFormat="1" ht="11.25">
      <c r="B231" s="236"/>
      <c r="C231" s="237"/>
      <c r="D231" s="221" t="s">
        <v>185</v>
      </c>
      <c r="E231" s="238" t="s">
        <v>1</v>
      </c>
      <c r="F231" s="239" t="s">
        <v>187</v>
      </c>
      <c r="G231" s="237"/>
      <c r="H231" s="240">
        <v>0.28999999999999998</v>
      </c>
      <c r="I231" s="241"/>
      <c r="J231" s="237"/>
      <c r="K231" s="237"/>
      <c r="L231" s="242"/>
      <c r="M231" s="243"/>
      <c r="N231" s="244"/>
      <c r="O231" s="244"/>
      <c r="P231" s="244"/>
      <c r="Q231" s="244"/>
      <c r="R231" s="244"/>
      <c r="S231" s="244"/>
      <c r="T231" s="245"/>
      <c r="AT231" s="246" t="s">
        <v>185</v>
      </c>
      <c r="AU231" s="246" t="s">
        <v>87</v>
      </c>
      <c r="AV231" s="14" t="s">
        <v>181</v>
      </c>
      <c r="AW231" s="14" t="s">
        <v>34</v>
      </c>
      <c r="AX231" s="14" t="s">
        <v>85</v>
      </c>
      <c r="AY231" s="246" t="s">
        <v>174</v>
      </c>
    </row>
    <row r="232" spans="1:65" s="12" customFormat="1" ht="22.9" customHeight="1">
      <c r="B232" s="192"/>
      <c r="C232" s="193"/>
      <c r="D232" s="194" t="s">
        <v>77</v>
      </c>
      <c r="E232" s="206" t="s">
        <v>181</v>
      </c>
      <c r="F232" s="206" t="s">
        <v>659</v>
      </c>
      <c r="G232" s="193"/>
      <c r="H232" s="193"/>
      <c r="I232" s="196"/>
      <c r="J232" s="207">
        <f>BK232</f>
        <v>0</v>
      </c>
      <c r="K232" s="193"/>
      <c r="L232" s="198"/>
      <c r="M232" s="199"/>
      <c r="N232" s="200"/>
      <c r="O232" s="200"/>
      <c r="P232" s="201">
        <f>SUM(P233:P266)</f>
        <v>0</v>
      </c>
      <c r="Q232" s="200"/>
      <c r="R232" s="201">
        <f>SUM(R233:R266)</f>
        <v>0.44369119999999995</v>
      </c>
      <c r="S232" s="200"/>
      <c r="T232" s="202">
        <f>SUM(T233:T266)</f>
        <v>0</v>
      </c>
      <c r="AR232" s="203" t="s">
        <v>85</v>
      </c>
      <c r="AT232" s="204" t="s">
        <v>77</v>
      </c>
      <c r="AU232" s="204" t="s">
        <v>85</v>
      </c>
      <c r="AY232" s="203" t="s">
        <v>174</v>
      </c>
      <c r="BK232" s="205">
        <f>SUM(BK233:BK266)</f>
        <v>0</v>
      </c>
    </row>
    <row r="233" spans="1:65" s="2" customFormat="1" ht="24" customHeight="1">
      <c r="A233" s="34"/>
      <c r="B233" s="35"/>
      <c r="C233" s="208" t="s">
        <v>419</v>
      </c>
      <c r="D233" s="208" t="s">
        <v>176</v>
      </c>
      <c r="E233" s="209" t="s">
        <v>661</v>
      </c>
      <c r="F233" s="210" t="s">
        <v>662</v>
      </c>
      <c r="G233" s="211" t="s">
        <v>304</v>
      </c>
      <c r="H233" s="212">
        <v>11.7</v>
      </c>
      <c r="I233" s="213"/>
      <c r="J233" s="214">
        <f>ROUND(I233*H233,2)</f>
        <v>0</v>
      </c>
      <c r="K233" s="210" t="s">
        <v>180</v>
      </c>
      <c r="L233" s="39"/>
      <c r="M233" s="215" t="s">
        <v>1</v>
      </c>
      <c r="N233" s="216" t="s">
        <v>43</v>
      </c>
      <c r="O233" s="71"/>
      <c r="P233" s="217">
        <f>O233*H233</f>
        <v>0</v>
      </c>
      <c r="Q233" s="217">
        <v>0</v>
      </c>
      <c r="R233" s="217">
        <f>Q233*H233</f>
        <v>0</v>
      </c>
      <c r="S233" s="217">
        <v>0</v>
      </c>
      <c r="T233" s="218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9" t="s">
        <v>181</v>
      </c>
      <c r="AT233" s="219" t="s">
        <v>176</v>
      </c>
      <c r="AU233" s="219" t="s">
        <v>87</v>
      </c>
      <c r="AY233" s="17" t="s">
        <v>174</v>
      </c>
      <c r="BE233" s="220">
        <f>IF(N233="základní",J233,0)</f>
        <v>0</v>
      </c>
      <c r="BF233" s="220">
        <f>IF(N233="snížená",J233,0)</f>
        <v>0</v>
      </c>
      <c r="BG233" s="220">
        <f>IF(N233="zákl. přenesená",J233,0)</f>
        <v>0</v>
      </c>
      <c r="BH233" s="220">
        <f>IF(N233="sníž. přenesená",J233,0)</f>
        <v>0</v>
      </c>
      <c r="BI233" s="220">
        <f>IF(N233="nulová",J233,0)</f>
        <v>0</v>
      </c>
      <c r="BJ233" s="17" t="s">
        <v>85</v>
      </c>
      <c r="BK233" s="220">
        <f>ROUND(I233*H233,2)</f>
        <v>0</v>
      </c>
      <c r="BL233" s="17" t="s">
        <v>181</v>
      </c>
      <c r="BM233" s="219" t="s">
        <v>1189</v>
      </c>
    </row>
    <row r="234" spans="1:65" s="2" customFormat="1" ht="19.5">
      <c r="A234" s="34"/>
      <c r="B234" s="35"/>
      <c r="C234" s="36"/>
      <c r="D234" s="221" t="s">
        <v>183</v>
      </c>
      <c r="E234" s="36"/>
      <c r="F234" s="222" t="s">
        <v>664</v>
      </c>
      <c r="G234" s="36"/>
      <c r="H234" s="36"/>
      <c r="I234" s="122"/>
      <c r="J234" s="36"/>
      <c r="K234" s="36"/>
      <c r="L234" s="39"/>
      <c r="M234" s="223"/>
      <c r="N234" s="224"/>
      <c r="O234" s="71"/>
      <c r="P234" s="71"/>
      <c r="Q234" s="71"/>
      <c r="R234" s="71"/>
      <c r="S234" s="71"/>
      <c r="T234" s="72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183</v>
      </c>
      <c r="AU234" s="17" t="s">
        <v>87</v>
      </c>
    </row>
    <row r="235" spans="1:65" s="13" customFormat="1" ht="11.25">
      <c r="B235" s="225"/>
      <c r="C235" s="226"/>
      <c r="D235" s="221" t="s">
        <v>185</v>
      </c>
      <c r="E235" s="227" t="s">
        <v>1</v>
      </c>
      <c r="F235" s="228" t="s">
        <v>1190</v>
      </c>
      <c r="G235" s="226"/>
      <c r="H235" s="229">
        <v>11.7</v>
      </c>
      <c r="I235" s="230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AT235" s="235" t="s">
        <v>185</v>
      </c>
      <c r="AU235" s="235" t="s">
        <v>87</v>
      </c>
      <c r="AV235" s="13" t="s">
        <v>87</v>
      </c>
      <c r="AW235" s="13" t="s">
        <v>34</v>
      </c>
      <c r="AX235" s="13" t="s">
        <v>78</v>
      </c>
      <c r="AY235" s="235" t="s">
        <v>174</v>
      </c>
    </row>
    <row r="236" spans="1:65" s="14" customFormat="1" ht="11.25">
      <c r="B236" s="236"/>
      <c r="C236" s="237"/>
      <c r="D236" s="221" t="s">
        <v>185</v>
      </c>
      <c r="E236" s="238" t="s">
        <v>1</v>
      </c>
      <c r="F236" s="239" t="s">
        <v>187</v>
      </c>
      <c r="G236" s="237"/>
      <c r="H236" s="240">
        <v>11.7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AT236" s="246" t="s">
        <v>185</v>
      </c>
      <c r="AU236" s="246" t="s">
        <v>87</v>
      </c>
      <c r="AV236" s="14" t="s">
        <v>181</v>
      </c>
      <c r="AW236" s="14" t="s">
        <v>34</v>
      </c>
      <c r="AX236" s="14" t="s">
        <v>85</v>
      </c>
      <c r="AY236" s="246" t="s">
        <v>174</v>
      </c>
    </row>
    <row r="237" spans="1:65" s="2" customFormat="1" ht="16.5" customHeight="1">
      <c r="A237" s="34"/>
      <c r="B237" s="35"/>
      <c r="C237" s="208" t="s">
        <v>425</v>
      </c>
      <c r="D237" s="208" t="s">
        <v>176</v>
      </c>
      <c r="E237" s="209" t="s">
        <v>682</v>
      </c>
      <c r="F237" s="210" t="s">
        <v>683</v>
      </c>
      <c r="G237" s="211" t="s">
        <v>179</v>
      </c>
      <c r="H237" s="212">
        <v>4</v>
      </c>
      <c r="I237" s="213"/>
      <c r="J237" s="214">
        <f>ROUND(I237*H237,2)</f>
        <v>0</v>
      </c>
      <c r="K237" s="210" t="s">
        <v>180</v>
      </c>
      <c r="L237" s="39"/>
      <c r="M237" s="215" t="s">
        <v>1</v>
      </c>
      <c r="N237" s="216" t="s">
        <v>43</v>
      </c>
      <c r="O237" s="71"/>
      <c r="P237" s="217">
        <f>O237*H237</f>
        <v>0</v>
      </c>
      <c r="Q237" s="217">
        <v>6.6E-3</v>
      </c>
      <c r="R237" s="217">
        <f>Q237*H237</f>
        <v>2.64E-2</v>
      </c>
      <c r="S237" s="217">
        <v>0</v>
      </c>
      <c r="T237" s="218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9" t="s">
        <v>181</v>
      </c>
      <c r="AT237" s="219" t="s">
        <v>176</v>
      </c>
      <c r="AU237" s="219" t="s">
        <v>87</v>
      </c>
      <c r="AY237" s="17" t="s">
        <v>174</v>
      </c>
      <c r="BE237" s="220">
        <f>IF(N237="základní",J237,0)</f>
        <v>0</v>
      </c>
      <c r="BF237" s="220">
        <f>IF(N237="snížená",J237,0)</f>
        <v>0</v>
      </c>
      <c r="BG237" s="220">
        <f>IF(N237="zákl. přenesená",J237,0)</f>
        <v>0</v>
      </c>
      <c r="BH237" s="220">
        <f>IF(N237="sníž. přenesená",J237,0)</f>
        <v>0</v>
      </c>
      <c r="BI237" s="220">
        <f>IF(N237="nulová",J237,0)</f>
        <v>0</v>
      </c>
      <c r="BJ237" s="17" t="s">
        <v>85</v>
      </c>
      <c r="BK237" s="220">
        <f>ROUND(I237*H237,2)</f>
        <v>0</v>
      </c>
      <c r="BL237" s="17" t="s">
        <v>181</v>
      </c>
      <c r="BM237" s="219" t="s">
        <v>1191</v>
      </c>
    </row>
    <row r="238" spans="1:65" s="2" customFormat="1" ht="19.5">
      <c r="A238" s="34"/>
      <c r="B238" s="35"/>
      <c r="C238" s="36"/>
      <c r="D238" s="221" t="s">
        <v>183</v>
      </c>
      <c r="E238" s="36"/>
      <c r="F238" s="222" t="s">
        <v>685</v>
      </c>
      <c r="G238" s="36"/>
      <c r="H238" s="36"/>
      <c r="I238" s="122"/>
      <c r="J238" s="36"/>
      <c r="K238" s="36"/>
      <c r="L238" s="39"/>
      <c r="M238" s="223"/>
      <c r="N238" s="224"/>
      <c r="O238" s="71"/>
      <c r="P238" s="71"/>
      <c r="Q238" s="71"/>
      <c r="R238" s="71"/>
      <c r="S238" s="71"/>
      <c r="T238" s="72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7" t="s">
        <v>183</v>
      </c>
      <c r="AU238" s="17" t="s">
        <v>87</v>
      </c>
    </row>
    <row r="239" spans="1:65" s="13" customFormat="1" ht="11.25">
      <c r="B239" s="225"/>
      <c r="C239" s="226"/>
      <c r="D239" s="221" t="s">
        <v>185</v>
      </c>
      <c r="E239" s="227" t="s">
        <v>1</v>
      </c>
      <c r="F239" s="228" t="s">
        <v>1192</v>
      </c>
      <c r="G239" s="226"/>
      <c r="H239" s="229">
        <v>2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AT239" s="235" t="s">
        <v>185</v>
      </c>
      <c r="AU239" s="235" t="s">
        <v>87</v>
      </c>
      <c r="AV239" s="13" t="s">
        <v>87</v>
      </c>
      <c r="AW239" s="13" t="s">
        <v>34</v>
      </c>
      <c r="AX239" s="13" t="s">
        <v>78</v>
      </c>
      <c r="AY239" s="235" t="s">
        <v>174</v>
      </c>
    </row>
    <row r="240" spans="1:65" s="13" customFormat="1" ht="11.25">
      <c r="B240" s="225"/>
      <c r="C240" s="226"/>
      <c r="D240" s="221" t="s">
        <v>185</v>
      </c>
      <c r="E240" s="227" t="s">
        <v>1</v>
      </c>
      <c r="F240" s="228" t="s">
        <v>1193</v>
      </c>
      <c r="G240" s="226"/>
      <c r="H240" s="229">
        <v>1</v>
      </c>
      <c r="I240" s="230"/>
      <c r="J240" s="226"/>
      <c r="K240" s="226"/>
      <c r="L240" s="231"/>
      <c r="M240" s="232"/>
      <c r="N240" s="233"/>
      <c r="O240" s="233"/>
      <c r="P240" s="233"/>
      <c r="Q240" s="233"/>
      <c r="R240" s="233"/>
      <c r="S240" s="233"/>
      <c r="T240" s="234"/>
      <c r="AT240" s="235" t="s">
        <v>185</v>
      </c>
      <c r="AU240" s="235" t="s">
        <v>87</v>
      </c>
      <c r="AV240" s="13" t="s">
        <v>87</v>
      </c>
      <c r="AW240" s="13" t="s">
        <v>34</v>
      </c>
      <c r="AX240" s="13" t="s">
        <v>78</v>
      </c>
      <c r="AY240" s="235" t="s">
        <v>174</v>
      </c>
    </row>
    <row r="241" spans="1:65" s="13" customFormat="1" ht="11.25">
      <c r="B241" s="225"/>
      <c r="C241" s="226"/>
      <c r="D241" s="221" t="s">
        <v>185</v>
      </c>
      <c r="E241" s="227" t="s">
        <v>1</v>
      </c>
      <c r="F241" s="228" t="s">
        <v>1194</v>
      </c>
      <c r="G241" s="226"/>
      <c r="H241" s="229">
        <v>1</v>
      </c>
      <c r="I241" s="230"/>
      <c r="J241" s="226"/>
      <c r="K241" s="226"/>
      <c r="L241" s="231"/>
      <c r="M241" s="232"/>
      <c r="N241" s="233"/>
      <c r="O241" s="233"/>
      <c r="P241" s="233"/>
      <c r="Q241" s="233"/>
      <c r="R241" s="233"/>
      <c r="S241" s="233"/>
      <c r="T241" s="234"/>
      <c r="AT241" s="235" t="s">
        <v>185</v>
      </c>
      <c r="AU241" s="235" t="s">
        <v>87</v>
      </c>
      <c r="AV241" s="13" t="s">
        <v>87</v>
      </c>
      <c r="AW241" s="13" t="s">
        <v>34</v>
      </c>
      <c r="AX241" s="13" t="s">
        <v>78</v>
      </c>
      <c r="AY241" s="235" t="s">
        <v>174</v>
      </c>
    </row>
    <row r="242" spans="1:65" s="14" customFormat="1" ht="11.25">
      <c r="B242" s="236"/>
      <c r="C242" s="237"/>
      <c r="D242" s="221" t="s">
        <v>185</v>
      </c>
      <c r="E242" s="238" t="s">
        <v>1</v>
      </c>
      <c r="F242" s="239" t="s">
        <v>187</v>
      </c>
      <c r="G242" s="237"/>
      <c r="H242" s="240">
        <v>4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AT242" s="246" t="s">
        <v>185</v>
      </c>
      <c r="AU242" s="246" t="s">
        <v>87</v>
      </c>
      <c r="AV242" s="14" t="s">
        <v>181</v>
      </c>
      <c r="AW242" s="14" t="s">
        <v>34</v>
      </c>
      <c r="AX242" s="14" t="s">
        <v>85</v>
      </c>
      <c r="AY242" s="246" t="s">
        <v>174</v>
      </c>
    </row>
    <row r="243" spans="1:65" s="2" customFormat="1" ht="24" customHeight="1">
      <c r="A243" s="34"/>
      <c r="B243" s="35"/>
      <c r="C243" s="247" t="s">
        <v>447</v>
      </c>
      <c r="D243" s="247" t="s">
        <v>406</v>
      </c>
      <c r="E243" s="248" t="s">
        <v>701</v>
      </c>
      <c r="F243" s="249" t="s">
        <v>702</v>
      </c>
      <c r="G243" s="250" t="s">
        <v>179</v>
      </c>
      <c r="H243" s="251">
        <v>1</v>
      </c>
      <c r="I243" s="252"/>
      <c r="J243" s="253">
        <f>ROUND(I243*H243,2)</f>
        <v>0</v>
      </c>
      <c r="K243" s="249" t="s">
        <v>180</v>
      </c>
      <c r="L243" s="254"/>
      <c r="M243" s="255" t="s">
        <v>1</v>
      </c>
      <c r="N243" s="256" t="s">
        <v>43</v>
      </c>
      <c r="O243" s="71"/>
      <c r="P243" s="217">
        <f>O243*H243</f>
        <v>0</v>
      </c>
      <c r="Q243" s="217">
        <v>0.04</v>
      </c>
      <c r="R243" s="217">
        <f>Q243*H243</f>
        <v>0.04</v>
      </c>
      <c r="S243" s="217">
        <v>0</v>
      </c>
      <c r="T243" s="218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9" t="s">
        <v>241</v>
      </c>
      <c r="AT243" s="219" t="s">
        <v>406</v>
      </c>
      <c r="AU243" s="219" t="s">
        <v>87</v>
      </c>
      <c r="AY243" s="17" t="s">
        <v>174</v>
      </c>
      <c r="BE243" s="220">
        <f>IF(N243="základní",J243,0)</f>
        <v>0</v>
      </c>
      <c r="BF243" s="220">
        <f>IF(N243="snížená",J243,0)</f>
        <v>0</v>
      </c>
      <c r="BG243" s="220">
        <f>IF(N243="zákl. přenesená",J243,0)</f>
        <v>0</v>
      </c>
      <c r="BH243" s="220">
        <f>IF(N243="sníž. přenesená",J243,0)</f>
        <v>0</v>
      </c>
      <c r="BI243" s="220">
        <f>IF(N243="nulová",J243,0)</f>
        <v>0</v>
      </c>
      <c r="BJ243" s="17" t="s">
        <v>85</v>
      </c>
      <c r="BK243" s="220">
        <f>ROUND(I243*H243,2)</f>
        <v>0</v>
      </c>
      <c r="BL243" s="17" t="s">
        <v>181</v>
      </c>
      <c r="BM243" s="219" t="s">
        <v>1195</v>
      </c>
    </row>
    <row r="244" spans="1:65" s="2" customFormat="1" ht="11.25">
      <c r="A244" s="34"/>
      <c r="B244" s="35"/>
      <c r="C244" s="36"/>
      <c r="D244" s="221" t="s">
        <v>183</v>
      </c>
      <c r="E244" s="36"/>
      <c r="F244" s="222" t="s">
        <v>702</v>
      </c>
      <c r="G244" s="36"/>
      <c r="H244" s="36"/>
      <c r="I244" s="122"/>
      <c r="J244" s="36"/>
      <c r="K244" s="36"/>
      <c r="L244" s="39"/>
      <c r="M244" s="223"/>
      <c r="N244" s="224"/>
      <c r="O244" s="71"/>
      <c r="P244" s="71"/>
      <c r="Q244" s="71"/>
      <c r="R244" s="71"/>
      <c r="S244" s="71"/>
      <c r="T244" s="72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7" t="s">
        <v>183</v>
      </c>
      <c r="AU244" s="17" t="s">
        <v>87</v>
      </c>
    </row>
    <row r="245" spans="1:65" s="13" customFormat="1" ht="11.25">
      <c r="B245" s="225"/>
      <c r="C245" s="226"/>
      <c r="D245" s="221" t="s">
        <v>185</v>
      </c>
      <c r="E245" s="227" t="s">
        <v>1</v>
      </c>
      <c r="F245" s="228" t="s">
        <v>1196</v>
      </c>
      <c r="G245" s="226"/>
      <c r="H245" s="229">
        <v>1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AT245" s="235" t="s">
        <v>185</v>
      </c>
      <c r="AU245" s="235" t="s">
        <v>87</v>
      </c>
      <c r="AV245" s="13" t="s">
        <v>87</v>
      </c>
      <c r="AW245" s="13" t="s">
        <v>34</v>
      </c>
      <c r="AX245" s="13" t="s">
        <v>78</v>
      </c>
      <c r="AY245" s="235" t="s">
        <v>174</v>
      </c>
    </row>
    <row r="246" spans="1:65" s="14" customFormat="1" ht="11.25">
      <c r="B246" s="236"/>
      <c r="C246" s="237"/>
      <c r="D246" s="221" t="s">
        <v>185</v>
      </c>
      <c r="E246" s="238" t="s">
        <v>1</v>
      </c>
      <c r="F246" s="239" t="s">
        <v>187</v>
      </c>
      <c r="G246" s="237"/>
      <c r="H246" s="240">
        <v>1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AT246" s="246" t="s">
        <v>185</v>
      </c>
      <c r="AU246" s="246" t="s">
        <v>87</v>
      </c>
      <c r="AV246" s="14" t="s">
        <v>181</v>
      </c>
      <c r="AW246" s="14" t="s">
        <v>34</v>
      </c>
      <c r="AX246" s="14" t="s">
        <v>85</v>
      </c>
      <c r="AY246" s="246" t="s">
        <v>174</v>
      </c>
    </row>
    <row r="247" spans="1:65" s="2" customFormat="1" ht="24" customHeight="1">
      <c r="A247" s="34"/>
      <c r="B247" s="35"/>
      <c r="C247" s="247" t="s">
        <v>453</v>
      </c>
      <c r="D247" s="247" t="s">
        <v>406</v>
      </c>
      <c r="E247" s="248" t="s">
        <v>706</v>
      </c>
      <c r="F247" s="249" t="s">
        <v>707</v>
      </c>
      <c r="G247" s="250" t="s">
        <v>179</v>
      </c>
      <c r="H247" s="251">
        <v>1</v>
      </c>
      <c r="I247" s="252"/>
      <c r="J247" s="253">
        <f>ROUND(I247*H247,2)</f>
        <v>0</v>
      </c>
      <c r="K247" s="249" t="s">
        <v>180</v>
      </c>
      <c r="L247" s="254"/>
      <c r="M247" s="255" t="s">
        <v>1</v>
      </c>
      <c r="N247" s="256" t="s">
        <v>43</v>
      </c>
      <c r="O247" s="71"/>
      <c r="P247" s="217">
        <f>O247*H247</f>
        <v>0</v>
      </c>
      <c r="Q247" s="217">
        <v>5.0999999999999997E-2</v>
      </c>
      <c r="R247" s="217">
        <f>Q247*H247</f>
        <v>5.0999999999999997E-2</v>
      </c>
      <c r="S247" s="217">
        <v>0</v>
      </c>
      <c r="T247" s="218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9" t="s">
        <v>241</v>
      </c>
      <c r="AT247" s="219" t="s">
        <v>406</v>
      </c>
      <c r="AU247" s="219" t="s">
        <v>87</v>
      </c>
      <c r="AY247" s="17" t="s">
        <v>174</v>
      </c>
      <c r="BE247" s="220">
        <f>IF(N247="základní",J247,0)</f>
        <v>0</v>
      </c>
      <c r="BF247" s="220">
        <f>IF(N247="snížená",J247,0)</f>
        <v>0</v>
      </c>
      <c r="BG247" s="220">
        <f>IF(N247="zákl. přenesená",J247,0)</f>
        <v>0</v>
      </c>
      <c r="BH247" s="220">
        <f>IF(N247="sníž. přenesená",J247,0)</f>
        <v>0</v>
      </c>
      <c r="BI247" s="220">
        <f>IF(N247="nulová",J247,0)</f>
        <v>0</v>
      </c>
      <c r="BJ247" s="17" t="s">
        <v>85</v>
      </c>
      <c r="BK247" s="220">
        <f>ROUND(I247*H247,2)</f>
        <v>0</v>
      </c>
      <c r="BL247" s="17" t="s">
        <v>181</v>
      </c>
      <c r="BM247" s="219" t="s">
        <v>1197</v>
      </c>
    </row>
    <row r="248" spans="1:65" s="2" customFormat="1" ht="11.25">
      <c r="A248" s="34"/>
      <c r="B248" s="35"/>
      <c r="C248" s="36"/>
      <c r="D248" s="221" t="s">
        <v>183</v>
      </c>
      <c r="E248" s="36"/>
      <c r="F248" s="222" t="s">
        <v>707</v>
      </c>
      <c r="G248" s="36"/>
      <c r="H248" s="36"/>
      <c r="I248" s="122"/>
      <c r="J248" s="36"/>
      <c r="K248" s="36"/>
      <c r="L248" s="39"/>
      <c r="M248" s="223"/>
      <c r="N248" s="224"/>
      <c r="O248" s="71"/>
      <c r="P248" s="71"/>
      <c r="Q248" s="71"/>
      <c r="R248" s="71"/>
      <c r="S248" s="71"/>
      <c r="T248" s="72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7" t="s">
        <v>183</v>
      </c>
      <c r="AU248" s="17" t="s">
        <v>87</v>
      </c>
    </row>
    <row r="249" spans="1:65" s="13" customFormat="1" ht="11.25">
      <c r="B249" s="225"/>
      <c r="C249" s="226"/>
      <c r="D249" s="221" t="s">
        <v>185</v>
      </c>
      <c r="E249" s="227" t="s">
        <v>1</v>
      </c>
      <c r="F249" s="228" t="s">
        <v>1198</v>
      </c>
      <c r="G249" s="226"/>
      <c r="H249" s="229">
        <v>1</v>
      </c>
      <c r="I249" s="230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AT249" s="235" t="s">
        <v>185</v>
      </c>
      <c r="AU249" s="235" t="s">
        <v>87</v>
      </c>
      <c r="AV249" s="13" t="s">
        <v>87</v>
      </c>
      <c r="AW249" s="13" t="s">
        <v>34</v>
      </c>
      <c r="AX249" s="13" t="s">
        <v>78</v>
      </c>
      <c r="AY249" s="235" t="s">
        <v>174</v>
      </c>
    </row>
    <row r="250" spans="1:65" s="14" customFormat="1" ht="11.25">
      <c r="B250" s="236"/>
      <c r="C250" s="237"/>
      <c r="D250" s="221" t="s">
        <v>185</v>
      </c>
      <c r="E250" s="238" t="s">
        <v>1</v>
      </c>
      <c r="F250" s="239" t="s">
        <v>187</v>
      </c>
      <c r="G250" s="237"/>
      <c r="H250" s="240">
        <v>1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AT250" s="246" t="s">
        <v>185</v>
      </c>
      <c r="AU250" s="246" t="s">
        <v>87</v>
      </c>
      <c r="AV250" s="14" t="s">
        <v>181</v>
      </c>
      <c r="AW250" s="14" t="s">
        <v>34</v>
      </c>
      <c r="AX250" s="14" t="s">
        <v>85</v>
      </c>
      <c r="AY250" s="246" t="s">
        <v>174</v>
      </c>
    </row>
    <row r="251" spans="1:65" s="2" customFormat="1" ht="24" customHeight="1">
      <c r="A251" s="34"/>
      <c r="B251" s="35"/>
      <c r="C251" s="247" t="s">
        <v>462</v>
      </c>
      <c r="D251" s="247" t="s">
        <v>406</v>
      </c>
      <c r="E251" s="248" t="s">
        <v>711</v>
      </c>
      <c r="F251" s="249" t="s">
        <v>712</v>
      </c>
      <c r="G251" s="250" t="s">
        <v>179</v>
      </c>
      <c r="H251" s="251">
        <v>2</v>
      </c>
      <c r="I251" s="252"/>
      <c r="J251" s="253">
        <f>ROUND(I251*H251,2)</f>
        <v>0</v>
      </c>
      <c r="K251" s="249" t="s">
        <v>180</v>
      </c>
      <c r="L251" s="254"/>
      <c r="M251" s="255" t="s">
        <v>1</v>
      </c>
      <c r="N251" s="256" t="s">
        <v>43</v>
      </c>
      <c r="O251" s="71"/>
      <c r="P251" s="217">
        <f>O251*H251</f>
        <v>0</v>
      </c>
      <c r="Q251" s="217">
        <v>6.8000000000000005E-2</v>
      </c>
      <c r="R251" s="217">
        <f>Q251*H251</f>
        <v>0.13600000000000001</v>
      </c>
      <c r="S251" s="217">
        <v>0</v>
      </c>
      <c r="T251" s="218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9" t="s">
        <v>241</v>
      </c>
      <c r="AT251" s="219" t="s">
        <v>406</v>
      </c>
      <c r="AU251" s="219" t="s">
        <v>87</v>
      </c>
      <c r="AY251" s="17" t="s">
        <v>174</v>
      </c>
      <c r="BE251" s="220">
        <f>IF(N251="základní",J251,0)</f>
        <v>0</v>
      </c>
      <c r="BF251" s="220">
        <f>IF(N251="snížená",J251,0)</f>
        <v>0</v>
      </c>
      <c r="BG251" s="220">
        <f>IF(N251="zákl. přenesená",J251,0)</f>
        <v>0</v>
      </c>
      <c r="BH251" s="220">
        <f>IF(N251="sníž. přenesená",J251,0)</f>
        <v>0</v>
      </c>
      <c r="BI251" s="220">
        <f>IF(N251="nulová",J251,0)</f>
        <v>0</v>
      </c>
      <c r="BJ251" s="17" t="s">
        <v>85</v>
      </c>
      <c r="BK251" s="220">
        <f>ROUND(I251*H251,2)</f>
        <v>0</v>
      </c>
      <c r="BL251" s="17" t="s">
        <v>181</v>
      </c>
      <c r="BM251" s="219" t="s">
        <v>1199</v>
      </c>
    </row>
    <row r="252" spans="1:65" s="2" customFormat="1" ht="11.25">
      <c r="A252" s="34"/>
      <c r="B252" s="35"/>
      <c r="C252" s="36"/>
      <c r="D252" s="221" t="s">
        <v>183</v>
      </c>
      <c r="E252" s="36"/>
      <c r="F252" s="222" t="s">
        <v>712</v>
      </c>
      <c r="G252" s="36"/>
      <c r="H252" s="36"/>
      <c r="I252" s="122"/>
      <c r="J252" s="36"/>
      <c r="K252" s="36"/>
      <c r="L252" s="39"/>
      <c r="M252" s="223"/>
      <c r="N252" s="224"/>
      <c r="O252" s="71"/>
      <c r="P252" s="71"/>
      <c r="Q252" s="71"/>
      <c r="R252" s="71"/>
      <c r="S252" s="71"/>
      <c r="T252" s="72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7" t="s">
        <v>183</v>
      </c>
      <c r="AU252" s="17" t="s">
        <v>87</v>
      </c>
    </row>
    <row r="253" spans="1:65" s="13" customFormat="1" ht="11.25">
      <c r="B253" s="225"/>
      <c r="C253" s="226"/>
      <c r="D253" s="221" t="s">
        <v>185</v>
      </c>
      <c r="E253" s="227" t="s">
        <v>1</v>
      </c>
      <c r="F253" s="228" t="s">
        <v>1200</v>
      </c>
      <c r="G253" s="226"/>
      <c r="H253" s="229">
        <v>2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AT253" s="235" t="s">
        <v>185</v>
      </c>
      <c r="AU253" s="235" t="s">
        <v>87</v>
      </c>
      <c r="AV253" s="13" t="s">
        <v>87</v>
      </c>
      <c r="AW253" s="13" t="s">
        <v>34</v>
      </c>
      <c r="AX253" s="13" t="s">
        <v>78</v>
      </c>
      <c r="AY253" s="235" t="s">
        <v>174</v>
      </c>
    </row>
    <row r="254" spans="1:65" s="14" customFormat="1" ht="11.25">
      <c r="B254" s="236"/>
      <c r="C254" s="237"/>
      <c r="D254" s="221" t="s">
        <v>185</v>
      </c>
      <c r="E254" s="238" t="s">
        <v>1</v>
      </c>
      <c r="F254" s="239" t="s">
        <v>187</v>
      </c>
      <c r="G254" s="237"/>
      <c r="H254" s="240">
        <v>2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AT254" s="246" t="s">
        <v>185</v>
      </c>
      <c r="AU254" s="246" t="s">
        <v>87</v>
      </c>
      <c r="AV254" s="14" t="s">
        <v>181</v>
      </c>
      <c r="AW254" s="14" t="s">
        <v>34</v>
      </c>
      <c r="AX254" s="14" t="s">
        <v>85</v>
      </c>
      <c r="AY254" s="246" t="s">
        <v>174</v>
      </c>
    </row>
    <row r="255" spans="1:65" s="2" customFormat="1" ht="24" customHeight="1">
      <c r="A255" s="34"/>
      <c r="B255" s="35"/>
      <c r="C255" s="208" t="s">
        <v>468</v>
      </c>
      <c r="D255" s="208" t="s">
        <v>176</v>
      </c>
      <c r="E255" s="209" t="s">
        <v>727</v>
      </c>
      <c r="F255" s="210" t="s">
        <v>728</v>
      </c>
      <c r="G255" s="211" t="s">
        <v>304</v>
      </c>
      <c r="H255" s="212">
        <v>0.97199999999999998</v>
      </c>
      <c r="I255" s="213"/>
      <c r="J255" s="214">
        <f>ROUND(I255*H255,2)</f>
        <v>0</v>
      </c>
      <c r="K255" s="210" t="s">
        <v>180</v>
      </c>
      <c r="L255" s="39"/>
      <c r="M255" s="215" t="s">
        <v>1</v>
      </c>
      <c r="N255" s="216" t="s">
        <v>43</v>
      </c>
      <c r="O255" s="71"/>
      <c r="P255" s="217">
        <f>O255*H255</f>
        <v>0</v>
      </c>
      <c r="Q255" s="217">
        <v>0</v>
      </c>
      <c r="R255" s="217">
        <f>Q255*H255</f>
        <v>0</v>
      </c>
      <c r="S255" s="217">
        <v>0</v>
      </c>
      <c r="T255" s="218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9" t="s">
        <v>181</v>
      </c>
      <c r="AT255" s="219" t="s">
        <v>176</v>
      </c>
      <c r="AU255" s="219" t="s">
        <v>87</v>
      </c>
      <c r="AY255" s="17" t="s">
        <v>174</v>
      </c>
      <c r="BE255" s="220">
        <f>IF(N255="základní",J255,0)</f>
        <v>0</v>
      </c>
      <c r="BF255" s="220">
        <f>IF(N255="snížená",J255,0)</f>
        <v>0</v>
      </c>
      <c r="BG255" s="220">
        <f>IF(N255="zákl. přenesená",J255,0)</f>
        <v>0</v>
      </c>
      <c r="BH255" s="220">
        <f>IF(N255="sníž. přenesená",J255,0)</f>
        <v>0</v>
      </c>
      <c r="BI255" s="220">
        <f>IF(N255="nulová",J255,0)</f>
        <v>0</v>
      </c>
      <c r="BJ255" s="17" t="s">
        <v>85</v>
      </c>
      <c r="BK255" s="220">
        <f>ROUND(I255*H255,2)</f>
        <v>0</v>
      </c>
      <c r="BL255" s="17" t="s">
        <v>181</v>
      </c>
      <c r="BM255" s="219" t="s">
        <v>1201</v>
      </c>
    </row>
    <row r="256" spans="1:65" s="2" customFormat="1" ht="29.25">
      <c r="A256" s="34"/>
      <c r="B256" s="35"/>
      <c r="C256" s="36"/>
      <c r="D256" s="221" t="s">
        <v>183</v>
      </c>
      <c r="E256" s="36"/>
      <c r="F256" s="222" t="s">
        <v>730</v>
      </c>
      <c r="G256" s="36"/>
      <c r="H256" s="36"/>
      <c r="I256" s="122"/>
      <c r="J256" s="36"/>
      <c r="K256" s="36"/>
      <c r="L256" s="39"/>
      <c r="M256" s="223"/>
      <c r="N256" s="224"/>
      <c r="O256" s="71"/>
      <c r="P256" s="71"/>
      <c r="Q256" s="71"/>
      <c r="R256" s="71"/>
      <c r="S256" s="71"/>
      <c r="T256" s="72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T256" s="17" t="s">
        <v>183</v>
      </c>
      <c r="AU256" s="17" t="s">
        <v>87</v>
      </c>
    </row>
    <row r="257" spans="1:65" s="13" customFormat="1" ht="11.25">
      <c r="B257" s="225"/>
      <c r="C257" s="226"/>
      <c r="D257" s="221" t="s">
        <v>185</v>
      </c>
      <c r="E257" s="227" t="s">
        <v>1</v>
      </c>
      <c r="F257" s="228" t="s">
        <v>1202</v>
      </c>
      <c r="G257" s="226"/>
      <c r="H257" s="229">
        <v>0.97199999999999998</v>
      </c>
      <c r="I257" s="230"/>
      <c r="J257" s="226"/>
      <c r="K257" s="226"/>
      <c r="L257" s="231"/>
      <c r="M257" s="232"/>
      <c r="N257" s="233"/>
      <c r="O257" s="233"/>
      <c r="P257" s="233"/>
      <c r="Q257" s="233"/>
      <c r="R257" s="233"/>
      <c r="S257" s="233"/>
      <c r="T257" s="234"/>
      <c r="AT257" s="235" t="s">
        <v>185</v>
      </c>
      <c r="AU257" s="235" t="s">
        <v>87</v>
      </c>
      <c r="AV257" s="13" t="s">
        <v>87</v>
      </c>
      <c r="AW257" s="13" t="s">
        <v>34</v>
      </c>
      <c r="AX257" s="13" t="s">
        <v>78</v>
      </c>
      <c r="AY257" s="235" t="s">
        <v>174</v>
      </c>
    </row>
    <row r="258" spans="1:65" s="14" customFormat="1" ht="11.25">
      <c r="B258" s="236"/>
      <c r="C258" s="237"/>
      <c r="D258" s="221" t="s">
        <v>185</v>
      </c>
      <c r="E258" s="238" t="s">
        <v>1</v>
      </c>
      <c r="F258" s="239" t="s">
        <v>187</v>
      </c>
      <c r="G258" s="237"/>
      <c r="H258" s="240">
        <v>0.97199999999999998</v>
      </c>
      <c r="I258" s="241"/>
      <c r="J258" s="237"/>
      <c r="K258" s="237"/>
      <c r="L258" s="242"/>
      <c r="M258" s="243"/>
      <c r="N258" s="244"/>
      <c r="O258" s="244"/>
      <c r="P258" s="244"/>
      <c r="Q258" s="244"/>
      <c r="R258" s="244"/>
      <c r="S258" s="244"/>
      <c r="T258" s="245"/>
      <c r="AT258" s="246" t="s">
        <v>185</v>
      </c>
      <c r="AU258" s="246" t="s">
        <v>87</v>
      </c>
      <c r="AV258" s="14" t="s">
        <v>181</v>
      </c>
      <c r="AW258" s="14" t="s">
        <v>34</v>
      </c>
      <c r="AX258" s="14" t="s">
        <v>85</v>
      </c>
      <c r="AY258" s="246" t="s">
        <v>174</v>
      </c>
    </row>
    <row r="259" spans="1:65" s="2" customFormat="1" ht="24" customHeight="1">
      <c r="A259" s="34"/>
      <c r="B259" s="35"/>
      <c r="C259" s="208" t="s">
        <v>493</v>
      </c>
      <c r="D259" s="208" t="s">
        <v>176</v>
      </c>
      <c r="E259" s="209" t="s">
        <v>733</v>
      </c>
      <c r="F259" s="210" t="s">
        <v>734</v>
      </c>
      <c r="G259" s="211" t="s">
        <v>194</v>
      </c>
      <c r="H259" s="212">
        <v>2.16</v>
      </c>
      <c r="I259" s="213"/>
      <c r="J259" s="214">
        <f>ROUND(I259*H259,2)</f>
        <v>0</v>
      </c>
      <c r="K259" s="210" t="s">
        <v>180</v>
      </c>
      <c r="L259" s="39"/>
      <c r="M259" s="215" t="s">
        <v>1</v>
      </c>
      <c r="N259" s="216" t="s">
        <v>43</v>
      </c>
      <c r="O259" s="71"/>
      <c r="P259" s="217">
        <f>O259*H259</f>
        <v>0</v>
      </c>
      <c r="Q259" s="217">
        <v>6.3200000000000001E-3</v>
      </c>
      <c r="R259" s="217">
        <f>Q259*H259</f>
        <v>1.36512E-2</v>
      </c>
      <c r="S259" s="217">
        <v>0</v>
      </c>
      <c r="T259" s="218">
        <f>S259*H259</f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9" t="s">
        <v>181</v>
      </c>
      <c r="AT259" s="219" t="s">
        <v>176</v>
      </c>
      <c r="AU259" s="219" t="s">
        <v>87</v>
      </c>
      <c r="AY259" s="17" t="s">
        <v>174</v>
      </c>
      <c r="BE259" s="220">
        <f>IF(N259="základní",J259,0)</f>
        <v>0</v>
      </c>
      <c r="BF259" s="220">
        <f>IF(N259="snížená",J259,0)</f>
        <v>0</v>
      </c>
      <c r="BG259" s="220">
        <f>IF(N259="zákl. přenesená",J259,0)</f>
        <v>0</v>
      </c>
      <c r="BH259" s="220">
        <f>IF(N259="sníž. přenesená",J259,0)</f>
        <v>0</v>
      </c>
      <c r="BI259" s="220">
        <f>IF(N259="nulová",J259,0)</f>
        <v>0</v>
      </c>
      <c r="BJ259" s="17" t="s">
        <v>85</v>
      </c>
      <c r="BK259" s="220">
        <f>ROUND(I259*H259,2)</f>
        <v>0</v>
      </c>
      <c r="BL259" s="17" t="s">
        <v>181</v>
      </c>
      <c r="BM259" s="219" t="s">
        <v>1203</v>
      </c>
    </row>
    <row r="260" spans="1:65" s="2" customFormat="1" ht="29.25">
      <c r="A260" s="34"/>
      <c r="B260" s="35"/>
      <c r="C260" s="36"/>
      <c r="D260" s="221" t="s">
        <v>183</v>
      </c>
      <c r="E260" s="36"/>
      <c r="F260" s="222" t="s">
        <v>736</v>
      </c>
      <c r="G260" s="36"/>
      <c r="H260" s="36"/>
      <c r="I260" s="122"/>
      <c r="J260" s="36"/>
      <c r="K260" s="36"/>
      <c r="L260" s="39"/>
      <c r="M260" s="223"/>
      <c r="N260" s="224"/>
      <c r="O260" s="71"/>
      <c r="P260" s="71"/>
      <c r="Q260" s="71"/>
      <c r="R260" s="71"/>
      <c r="S260" s="71"/>
      <c r="T260" s="72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17" t="s">
        <v>183</v>
      </c>
      <c r="AU260" s="17" t="s">
        <v>87</v>
      </c>
    </row>
    <row r="261" spans="1:65" s="13" customFormat="1" ht="11.25">
      <c r="B261" s="225"/>
      <c r="C261" s="226"/>
      <c r="D261" s="221" t="s">
        <v>185</v>
      </c>
      <c r="E261" s="227" t="s">
        <v>1</v>
      </c>
      <c r="F261" s="228" t="s">
        <v>1204</v>
      </c>
      <c r="G261" s="226"/>
      <c r="H261" s="229">
        <v>2.16</v>
      </c>
      <c r="I261" s="230"/>
      <c r="J261" s="226"/>
      <c r="K261" s="226"/>
      <c r="L261" s="231"/>
      <c r="M261" s="232"/>
      <c r="N261" s="233"/>
      <c r="O261" s="233"/>
      <c r="P261" s="233"/>
      <c r="Q261" s="233"/>
      <c r="R261" s="233"/>
      <c r="S261" s="233"/>
      <c r="T261" s="234"/>
      <c r="AT261" s="235" t="s">
        <v>185</v>
      </c>
      <c r="AU261" s="235" t="s">
        <v>87</v>
      </c>
      <c r="AV261" s="13" t="s">
        <v>87</v>
      </c>
      <c r="AW261" s="13" t="s">
        <v>34</v>
      </c>
      <c r="AX261" s="13" t="s">
        <v>78</v>
      </c>
      <c r="AY261" s="235" t="s">
        <v>174</v>
      </c>
    </row>
    <row r="262" spans="1:65" s="14" customFormat="1" ht="11.25">
      <c r="B262" s="236"/>
      <c r="C262" s="237"/>
      <c r="D262" s="221" t="s">
        <v>185</v>
      </c>
      <c r="E262" s="238" t="s">
        <v>1</v>
      </c>
      <c r="F262" s="239" t="s">
        <v>187</v>
      </c>
      <c r="G262" s="237"/>
      <c r="H262" s="240">
        <v>2.16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AT262" s="246" t="s">
        <v>185</v>
      </c>
      <c r="AU262" s="246" t="s">
        <v>87</v>
      </c>
      <c r="AV262" s="14" t="s">
        <v>181</v>
      </c>
      <c r="AW262" s="14" t="s">
        <v>34</v>
      </c>
      <c r="AX262" s="14" t="s">
        <v>85</v>
      </c>
      <c r="AY262" s="246" t="s">
        <v>174</v>
      </c>
    </row>
    <row r="263" spans="1:65" s="2" customFormat="1" ht="24" customHeight="1">
      <c r="A263" s="34"/>
      <c r="B263" s="35"/>
      <c r="C263" s="208" t="s">
        <v>514</v>
      </c>
      <c r="D263" s="208" t="s">
        <v>176</v>
      </c>
      <c r="E263" s="209" t="s">
        <v>739</v>
      </c>
      <c r="F263" s="210" t="s">
        <v>740</v>
      </c>
      <c r="G263" s="211" t="s">
        <v>179</v>
      </c>
      <c r="H263" s="212">
        <v>2</v>
      </c>
      <c r="I263" s="213"/>
      <c r="J263" s="214">
        <f>ROUND(I263*H263,2)</f>
        <v>0</v>
      </c>
      <c r="K263" s="210" t="s">
        <v>180</v>
      </c>
      <c r="L263" s="39"/>
      <c r="M263" s="215" t="s">
        <v>1</v>
      </c>
      <c r="N263" s="216" t="s">
        <v>43</v>
      </c>
      <c r="O263" s="71"/>
      <c r="P263" s="217">
        <f>O263*H263</f>
        <v>0</v>
      </c>
      <c r="Q263" s="217">
        <v>8.8319999999999996E-2</v>
      </c>
      <c r="R263" s="217">
        <f>Q263*H263</f>
        <v>0.17663999999999999</v>
      </c>
      <c r="S263" s="217">
        <v>0</v>
      </c>
      <c r="T263" s="218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9" t="s">
        <v>181</v>
      </c>
      <c r="AT263" s="219" t="s">
        <v>176</v>
      </c>
      <c r="AU263" s="219" t="s">
        <v>87</v>
      </c>
      <c r="AY263" s="17" t="s">
        <v>174</v>
      </c>
      <c r="BE263" s="220">
        <f>IF(N263="základní",J263,0)</f>
        <v>0</v>
      </c>
      <c r="BF263" s="220">
        <f>IF(N263="snížená",J263,0)</f>
        <v>0</v>
      </c>
      <c r="BG263" s="220">
        <f>IF(N263="zákl. přenesená",J263,0)</f>
        <v>0</v>
      </c>
      <c r="BH263" s="220">
        <f>IF(N263="sníž. přenesená",J263,0)</f>
        <v>0</v>
      </c>
      <c r="BI263" s="220">
        <f>IF(N263="nulová",J263,0)</f>
        <v>0</v>
      </c>
      <c r="BJ263" s="17" t="s">
        <v>85</v>
      </c>
      <c r="BK263" s="220">
        <f>ROUND(I263*H263,2)</f>
        <v>0</v>
      </c>
      <c r="BL263" s="17" t="s">
        <v>181</v>
      </c>
      <c r="BM263" s="219" t="s">
        <v>1205</v>
      </c>
    </row>
    <row r="264" spans="1:65" s="2" customFormat="1" ht="29.25">
      <c r="A264" s="34"/>
      <c r="B264" s="35"/>
      <c r="C264" s="36"/>
      <c r="D264" s="221" t="s">
        <v>183</v>
      </c>
      <c r="E264" s="36"/>
      <c r="F264" s="222" t="s">
        <v>742</v>
      </c>
      <c r="G264" s="36"/>
      <c r="H264" s="36"/>
      <c r="I264" s="122"/>
      <c r="J264" s="36"/>
      <c r="K264" s="36"/>
      <c r="L264" s="39"/>
      <c r="M264" s="223"/>
      <c r="N264" s="224"/>
      <c r="O264" s="71"/>
      <c r="P264" s="71"/>
      <c r="Q264" s="71"/>
      <c r="R264" s="71"/>
      <c r="S264" s="71"/>
      <c r="T264" s="72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183</v>
      </c>
      <c r="AU264" s="17" t="s">
        <v>87</v>
      </c>
    </row>
    <row r="265" spans="1:65" s="13" customFormat="1" ht="11.25">
      <c r="B265" s="225"/>
      <c r="C265" s="226"/>
      <c r="D265" s="221" t="s">
        <v>185</v>
      </c>
      <c r="E265" s="227" t="s">
        <v>1</v>
      </c>
      <c r="F265" s="228" t="s">
        <v>1206</v>
      </c>
      <c r="G265" s="226"/>
      <c r="H265" s="229">
        <v>2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AT265" s="235" t="s">
        <v>185</v>
      </c>
      <c r="AU265" s="235" t="s">
        <v>87</v>
      </c>
      <c r="AV265" s="13" t="s">
        <v>87</v>
      </c>
      <c r="AW265" s="13" t="s">
        <v>34</v>
      </c>
      <c r="AX265" s="13" t="s">
        <v>78</v>
      </c>
      <c r="AY265" s="235" t="s">
        <v>174</v>
      </c>
    </row>
    <row r="266" spans="1:65" s="14" customFormat="1" ht="11.25">
      <c r="B266" s="236"/>
      <c r="C266" s="237"/>
      <c r="D266" s="221" t="s">
        <v>185</v>
      </c>
      <c r="E266" s="238" t="s">
        <v>1</v>
      </c>
      <c r="F266" s="239" t="s">
        <v>187</v>
      </c>
      <c r="G266" s="237"/>
      <c r="H266" s="240">
        <v>2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AT266" s="246" t="s">
        <v>185</v>
      </c>
      <c r="AU266" s="246" t="s">
        <v>87</v>
      </c>
      <c r="AV266" s="14" t="s">
        <v>181</v>
      </c>
      <c r="AW266" s="14" t="s">
        <v>34</v>
      </c>
      <c r="AX266" s="14" t="s">
        <v>85</v>
      </c>
      <c r="AY266" s="246" t="s">
        <v>174</v>
      </c>
    </row>
    <row r="267" spans="1:65" s="12" customFormat="1" ht="22.9" customHeight="1">
      <c r="B267" s="192"/>
      <c r="C267" s="193"/>
      <c r="D267" s="194" t="s">
        <v>77</v>
      </c>
      <c r="E267" s="206" t="s">
        <v>218</v>
      </c>
      <c r="F267" s="206" t="s">
        <v>744</v>
      </c>
      <c r="G267" s="193"/>
      <c r="H267" s="193"/>
      <c r="I267" s="196"/>
      <c r="J267" s="207">
        <f>BK267</f>
        <v>0</v>
      </c>
      <c r="K267" s="193"/>
      <c r="L267" s="198"/>
      <c r="M267" s="199"/>
      <c r="N267" s="200"/>
      <c r="O267" s="200"/>
      <c r="P267" s="201">
        <f>SUM(P268:P291)</f>
        <v>0</v>
      </c>
      <c r="Q267" s="200"/>
      <c r="R267" s="201">
        <f>SUM(R268:R291)</f>
        <v>0</v>
      </c>
      <c r="S267" s="200"/>
      <c r="T267" s="202">
        <f>SUM(T268:T291)</f>
        <v>0</v>
      </c>
      <c r="AR267" s="203" t="s">
        <v>85</v>
      </c>
      <c r="AT267" s="204" t="s">
        <v>77</v>
      </c>
      <c r="AU267" s="204" t="s">
        <v>85</v>
      </c>
      <c r="AY267" s="203" t="s">
        <v>174</v>
      </c>
      <c r="BK267" s="205">
        <f>SUM(BK268:BK291)</f>
        <v>0</v>
      </c>
    </row>
    <row r="268" spans="1:65" s="2" customFormat="1" ht="24" customHeight="1">
      <c r="A268" s="34"/>
      <c r="B268" s="35"/>
      <c r="C268" s="208" t="s">
        <v>519</v>
      </c>
      <c r="D268" s="208" t="s">
        <v>176</v>
      </c>
      <c r="E268" s="209" t="s">
        <v>755</v>
      </c>
      <c r="F268" s="210" t="s">
        <v>756</v>
      </c>
      <c r="G268" s="211" t="s">
        <v>194</v>
      </c>
      <c r="H268" s="212">
        <v>90.78</v>
      </c>
      <c r="I268" s="213"/>
      <c r="J268" s="214">
        <f>ROUND(I268*H268,2)</f>
        <v>0</v>
      </c>
      <c r="K268" s="210" t="s">
        <v>180</v>
      </c>
      <c r="L268" s="39"/>
      <c r="M268" s="215" t="s">
        <v>1</v>
      </c>
      <c r="N268" s="216" t="s">
        <v>43</v>
      </c>
      <c r="O268" s="71"/>
      <c r="P268" s="217">
        <f>O268*H268</f>
        <v>0</v>
      </c>
      <c r="Q268" s="217">
        <v>0</v>
      </c>
      <c r="R268" s="217">
        <f>Q268*H268</f>
        <v>0</v>
      </c>
      <c r="S268" s="217">
        <v>0</v>
      </c>
      <c r="T268" s="218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9" t="s">
        <v>181</v>
      </c>
      <c r="AT268" s="219" t="s">
        <v>176</v>
      </c>
      <c r="AU268" s="219" t="s">
        <v>87</v>
      </c>
      <c r="AY268" s="17" t="s">
        <v>174</v>
      </c>
      <c r="BE268" s="220">
        <f>IF(N268="základní",J268,0)</f>
        <v>0</v>
      </c>
      <c r="BF268" s="220">
        <f>IF(N268="snížená",J268,0)</f>
        <v>0</v>
      </c>
      <c r="BG268" s="220">
        <f>IF(N268="zákl. přenesená",J268,0)</f>
        <v>0</v>
      </c>
      <c r="BH268" s="220">
        <f>IF(N268="sníž. přenesená",J268,0)</f>
        <v>0</v>
      </c>
      <c r="BI268" s="220">
        <f>IF(N268="nulová",J268,0)</f>
        <v>0</v>
      </c>
      <c r="BJ268" s="17" t="s">
        <v>85</v>
      </c>
      <c r="BK268" s="220">
        <f>ROUND(I268*H268,2)</f>
        <v>0</v>
      </c>
      <c r="BL268" s="17" t="s">
        <v>181</v>
      </c>
      <c r="BM268" s="219" t="s">
        <v>1207</v>
      </c>
    </row>
    <row r="269" spans="1:65" s="2" customFormat="1" ht="19.5">
      <c r="A269" s="34"/>
      <c r="B269" s="35"/>
      <c r="C269" s="36"/>
      <c r="D269" s="221" t="s">
        <v>183</v>
      </c>
      <c r="E269" s="36"/>
      <c r="F269" s="222" t="s">
        <v>758</v>
      </c>
      <c r="G269" s="36"/>
      <c r="H269" s="36"/>
      <c r="I269" s="122"/>
      <c r="J269" s="36"/>
      <c r="K269" s="36"/>
      <c r="L269" s="39"/>
      <c r="M269" s="223"/>
      <c r="N269" s="224"/>
      <c r="O269" s="71"/>
      <c r="P269" s="71"/>
      <c r="Q269" s="71"/>
      <c r="R269" s="71"/>
      <c r="S269" s="71"/>
      <c r="T269" s="72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7" t="s">
        <v>183</v>
      </c>
      <c r="AU269" s="17" t="s">
        <v>87</v>
      </c>
    </row>
    <row r="270" spans="1:65" s="13" customFormat="1" ht="11.25">
      <c r="B270" s="225"/>
      <c r="C270" s="226"/>
      <c r="D270" s="221" t="s">
        <v>185</v>
      </c>
      <c r="E270" s="227" t="s">
        <v>1</v>
      </c>
      <c r="F270" s="228" t="s">
        <v>801</v>
      </c>
      <c r="G270" s="226"/>
      <c r="H270" s="229">
        <v>90.78</v>
      </c>
      <c r="I270" s="230"/>
      <c r="J270" s="226"/>
      <c r="K270" s="226"/>
      <c r="L270" s="231"/>
      <c r="M270" s="232"/>
      <c r="N270" s="233"/>
      <c r="O270" s="233"/>
      <c r="P270" s="233"/>
      <c r="Q270" s="233"/>
      <c r="R270" s="233"/>
      <c r="S270" s="233"/>
      <c r="T270" s="234"/>
      <c r="AT270" s="235" t="s">
        <v>185</v>
      </c>
      <c r="AU270" s="235" t="s">
        <v>87</v>
      </c>
      <c r="AV270" s="13" t="s">
        <v>87</v>
      </c>
      <c r="AW270" s="13" t="s">
        <v>34</v>
      </c>
      <c r="AX270" s="13" t="s">
        <v>78</v>
      </c>
      <c r="AY270" s="235" t="s">
        <v>174</v>
      </c>
    </row>
    <row r="271" spans="1:65" s="14" customFormat="1" ht="11.25">
      <c r="B271" s="236"/>
      <c r="C271" s="237"/>
      <c r="D271" s="221" t="s">
        <v>185</v>
      </c>
      <c r="E271" s="238" t="s">
        <v>1</v>
      </c>
      <c r="F271" s="239" t="s">
        <v>187</v>
      </c>
      <c r="G271" s="237"/>
      <c r="H271" s="240">
        <v>90.78</v>
      </c>
      <c r="I271" s="241"/>
      <c r="J271" s="237"/>
      <c r="K271" s="237"/>
      <c r="L271" s="242"/>
      <c r="M271" s="243"/>
      <c r="N271" s="244"/>
      <c r="O271" s="244"/>
      <c r="P271" s="244"/>
      <c r="Q271" s="244"/>
      <c r="R271" s="244"/>
      <c r="S271" s="244"/>
      <c r="T271" s="245"/>
      <c r="AT271" s="246" t="s">
        <v>185</v>
      </c>
      <c r="AU271" s="246" t="s">
        <v>87</v>
      </c>
      <c r="AV271" s="14" t="s">
        <v>181</v>
      </c>
      <c r="AW271" s="14" t="s">
        <v>34</v>
      </c>
      <c r="AX271" s="14" t="s">
        <v>85</v>
      </c>
      <c r="AY271" s="246" t="s">
        <v>174</v>
      </c>
    </row>
    <row r="272" spans="1:65" s="2" customFormat="1" ht="16.5" customHeight="1">
      <c r="A272" s="34"/>
      <c r="B272" s="35"/>
      <c r="C272" s="208" t="s">
        <v>524</v>
      </c>
      <c r="D272" s="208" t="s">
        <v>176</v>
      </c>
      <c r="E272" s="209" t="s">
        <v>779</v>
      </c>
      <c r="F272" s="210" t="s">
        <v>780</v>
      </c>
      <c r="G272" s="211" t="s">
        <v>194</v>
      </c>
      <c r="H272" s="212">
        <v>90.78</v>
      </c>
      <c r="I272" s="213"/>
      <c r="J272" s="214">
        <f>ROUND(I272*H272,2)</f>
        <v>0</v>
      </c>
      <c r="K272" s="210" t="s">
        <v>180</v>
      </c>
      <c r="L272" s="39"/>
      <c r="M272" s="215" t="s">
        <v>1</v>
      </c>
      <c r="N272" s="216" t="s">
        <v>43</v>
      </c>
      <c r="O272" s="71"/>
      <c r="P272" s="217">
        <f>O272*H272</f>
        <v>0</v>
      </c>
      <c r="Q272" s="217">
        <v>0</v>
      </c>
      <c r="R272" s="217">
        <f>Q272*H272</f>
        <v>0</v>
      </c>
      <c r="S272" s="217">
        <v>0</v>
      </c>
      <c r="T272" s="218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9" t="s">
        <v>181</v>
      </c>
      <c r="AT272" s="219" t="s">
        <v>176</v>
      </c>
      <c r="AU272" s="219" t="s">
        <v>87</v>
      </c>
      <c r="AY272" s="17" t="s">
        <v>174</v>
      </c>
      <c r="BE272" s="220">
        <f>IF(N272="základní",J272,0)</f>
        <v>0</v>
      </c>
      <c r="BF272" s="220">
        <f>IF(N272="snížená",J272,0)</f>
        <v>0</v>
      </c>
      <c r="BG272" s="220">
        <f>IF(N272="zákl. přenesená",J272,0)</f>
        <v>0</v>
      </c>
      <c r="BH272" s="220">
        <f>IF(N272="sníž. přenesená",J272,0)</f>
        <v>0</v>
      </c>
      <c r="BI272" s="220">
        <f>IF(N272="nulová",J272,0)</f>
        <v>0</v>
      </c>
      <c r="BJ272" s="17" t="s">
        <v>85</v>
      </c>
      <c r="BK272" s="220">
        <f>ROUND(I272*H272,2)</f>
        <v>0</v>
      </c>
      <c r="BL272" s="17" t="s">
        <v>181</v>
      </c>
      <c r="BM272" s="219" t="s">
        <v>1208</v>
      </c>
    </row>
    <row r="273" spans="1:65" s="2" customFormat="1" ht="19.5">
      <c r="A273" s="34"/>
      <c r="B273" s="35"/>
      <c r="C273" s="36"/>
      <c r="D273" s="221" t="s">
        <v>183</v>
      </c>
      <c r="E273" s="36"/>
      <c r="F273" s="222" t="s">
        <v>782</v>
      </c>
      <c r="G273" s="36"/>
      <c r="H273" s="36"/>
      <c r="I273" s="122"/>
      <c r="J273" s="36"/>
      <c r="K273" s="36"/>
      <c r="L273" s="39"/>
      <c r="M273" s="223"/>
      <c r="N273" s="224"/>
      <c r="O273" s="71"/>
      <c r="P273" s="71"/>
      <c r="Q273" s="71"/>
      <c r="R273" s="71"/>
      <c r="S273" s="71"/>
      <c r="T273" s="72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T273" s="17" t="s">
        <v>183</v>
      </c>
      <c r="AU273" s="17" t="s">
        <v>87</v>
      </c>
    </row>
    <row r="274" spans="1:65" s="13" customFormat="1" ht="11.25">
      <c r="B274" s="225"/>
      <c r="C274" s="226"/>
      <c r="D274" s="221" t="s">
        <v>185</v>
      </c>
      <c r="E274" s="227" t="s">
        <v>1</v>
      </c>
      <c r="F274" s="228" t="s">
        <v>801</v>
      </c>
      <c r="G274" s="226"/>
      <c r="H274" s="229">
        <v>90.78</v>
      </c>
      <c r="I274" s="230"/>
      <c r="J274" s="226"/>
      <c r="K274" s="226"/>
      <c r="L274" s="231"/>
      <c r="M274" s="232"/>
      <c r="N274" s="233"/>
      <c r="O274" s="233"/>
      <c r="P274" s="233"/>
      <c r="Q274" s="233"/>
      <c r="R274" s="233"/>
      <c r="S274" s="233"/>
      <c r="T274" s="234"/>
      <c r="AT274" s="235" t="s">
        <v>185</v>
      </c>
      <c r="AU274" s="235" t="s">
        <v>87</v>
      </c>
      <c r="AV274" s="13" t="s">
        <v>87</v>
      </c>
      <c r="AW274" s="13" t="s">
        <v>34</v>
      </c>
      <c r="AX274" s="13" t="s">
        <v>78</v>
      </c>
      <c r="AY274" s="235" t="s">
        <v>174</v>
      </c>
    </row>
    <row r="275" spans="1:65" s="14" customFormat="1" ht="11.25">
      <c r="B275" s="236"/>
      <c r="C275" s="237"/>
      <c r="D275" s="221" t="s">
        <v>185</v>
      </c>
      <c r="E275" s="238" t="s">
        <v>1</v>
      </c>
      <c r="F275" s="239" t="s">
        <v>187</v>
      </c>
      <c r="G275" s="237"/>
      <c r="H275" s="240">
        <v>90.78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AT275" s="246" t="s">
        <v>185</v>
      </c>
      <c r="AU275" s="246" t="s">
        <v>87</v>
      </c>
      <c r="AV275" s="14" t="s">
        <v>181</v>
      </c>
      <c r="AW275" s="14" t="s">
        <v>34</v>
      </c>
      <c r="AX275" s="14" t="s">
        <v>85</v>
      </c>
      <c r="AY275" s="246" t="s">
        <v>174</v>
      </c>
    </row>
    <row r="276" spans="1:65" s="2" customFormat="1" ht="24" customHeight="1">
      <c r="A276" s="34"/>
      <c r="B276" s="35"/>
      <c r="C276" s="208" t="s">
        <v>546</v>
      </c>
      <c r="D276" s="208" t="s">
        <v>176</v>
      </c>
      <c r="E276" s="209" t="s">
        <v>790</v>
      </c>
      <c r="F276" s="210" t="s">
        <v>791</v>
      </c>
      <c r="G276" s="211" t="s">
        <v>194</v>
      </c>
      <c r="H276" s="212">
        <v>90.78</v>
      </c>
      <c r="I276" s="213"/>
      <c r="J276" s="214">
        <f>ROUND(I276*H276,2)</f>
        <v>0</v>
      </c>
      <c r="K276" s="210" t="s">
        <v>180</v>
      </c>
      <c r="L276" s="39"/>
      <c r="M276" s="215" t="s">
        <v>1</v>
      </c>
      <c r="N276" s="216" t="s">
        <v>43</v>
      </c>
      <c r="O276" s="71"/>
      <c r="P276" s="217">
        <f>O276*H276</f>
        <v>0</v>
      </c>
      <c r="Q276" s="217">
        <v>0</v>
      </c>
      <c r="R276" s="217">
        <f>Q276*H276</f>
        <v>0</v>
      </c>
      <c r="S276" s="217">
        <v>0</v>
      </c>
      <c r="T276" s="218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9" t="s">
        <v>181</v>
      </c>
      <c r="AT276" s="219" t="s">
        <v>176</v>
      </c>
      <c r="AU276" s="219" t="s">
        <v>87</v>
      </c>
      <c r="AY276" s="17" t="s">
        <v>174</v>
      </c>
      <c r="BE276" s="220">
        <f>IF(N276="základní",J276,0)</f>
        <v>0</v>
      </c>
      <c r="BF276" s="220">
        <f>IF(N276="snížená",J276,0)</f>
        <v>0</v>
      </c>
      <c r="BG276" s="220">
        <f>IF(N276="zákl. přenesená",J276,0)</f>
        <v>0</v>
      </c>
      <c r="BH276" s="220">
        <f>IF(N276="sníž. přenesená",J276,0)</f>
        <v>0</v>
      </c>
      <c r="BI276" s="220">
        <f>IF(N276="nulová",J276,0)</f>
        <v>0</v>
      </c>
      <c r="BJ276" s="17" t="s">
        <v>85</v>
      </c>
      <c r="BK276" s="220">
        <f>ROUND(I276*H276,2)</f>
        <v>0</v>
      </c>
      <c r="BL276" s="17" t="s">
        <v>181</v>
      </c>
      <c r="BM276" s="219" t="s">
        <v>1209</v>
      </c>
    </row>
    <row r="277" spans="1:65" s="2" customFormat="1" ht="29.25">
      <c r="A277" s="34"/>
      <c r="B277" s="35"/>
      <c r="C277" s="36"/>
      <c r="D277" s="221" t="s">
        <v>183</v>
      </c>
      <c r="E277" s="36"/>
      <c r="F277" s="222" t="s">
        <v>793</v>
      </c>
      <c r="G277" s="36"/>
      <c r="H277" s="36"/>
      <c r="I277" s="122"/>
      <c r="J277" s="36"/>
      <c r="K277" s="36"/>
      <c r="L277" s="39"/>
      <c r="M277" s="223"/>
      <c r="N277" s="224"/>
      <c r="O277" s="71"/>
      <c r="P277" s="71"/>
      <c r="Q277" s="71"/>
      <c r="R277" s="71"/>
      <c r="S277" s="71"/>
      <c r="T277" s="72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7" t="s">
        <v>183</v>
      </c>
      <c r="AU277" s="17" t="s">
        <v>87</v>
      </c>
    </row>
    <row r="278" spans="1:65" s="13" customFormat="1" ht="11.25">
      <c r="B278" s="225"/>
      <c r="C278" s="226"/>
      <c r="D278" s="221" t="s">
        <v>185</v>
      </c>
      <c r="E278" s="227" t="s">
        <v>1</v>
      </c>
      <c r="F278" s="228" t="s">
        <v>1210</v>
      </c>
      <c r="G278" s="226"/>
      <c r="H278" s="229">
        <v>90.78</v>
      </c>
      <c r="I278" s="230"/>
      <c r="J278" s="226"/>
      <c r="K278" s="226"/>
      <c r="L278" s="231"/>
      <c r="M278" s="232"/>
      <c r="N278" s="233"/>
      <c r="O278" s="233"/>
      <c r="P278" s="233"/>
      <c r="Q278" s="233"/>
      <c r="R278" s="233"/>
      <c r="S278" s="233"/>
      <c r="T278" s="234"/>
      <c r="AT278" s="235" t="s">
        <v>185</v>
      </c>
      <c r="AU278" s="235" t="s">
        <v>87</v>
      </c>
      <c r="AV278" s="13" t="s">
        <v>87</v>
      </c>
      <c r="AW278" s="13" t="s">
        <v>34</v>
      </c>
      <c r="AX278" s="13" t="s">
        <v>78</v>
      </c>
      <c r="AY278" s="235" t="s">
        <v>174</v>
      </c>
    </row>
    <row r="279" spans="1:65" s="14" customFormat="1" ht="11.25">
      <c r="B279" s="236"/>
      <c r="C279" s="237"/>
      <c r="D279" s="221" t="s">
        <v>185</v>
      </c>
      <c r="E279" s="238" t="s">
        <v>1</v>
      </c>
      <c r="F279" s="239" t="s">
        <v>187</v>
      </c>
      <c r="G279" s="237"/>
      <c r="H279" s="240">
        <v>90.78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AT279" s="246" t="s">
        <v>185</v>
      </c>
      <c r="AU279" s="246" t="s">
        <v>87</v>
      </c>
      <c r="AV279" s="14" t="s">
        <v>181</v>
      </c>
      <c r="AW279" s="14" t="s">
        <v>34</v>
      </c>
      <c r="AX279" s="14" t="s">
        <v>85</v>
      </c>
      <c r="AY279" s="246" t="s">
        <v>174</v>
      </c>
    </row>
    <row r="280" spans="1:65" s="2" customFormat="1" ht="24" customHeight="1">
      <c r="A280" s="34"/>
      <c r="B280" s="35"/>
      <c r="C280" s="208" t="s">
        <v>567</v>
      </c>
      <c r="D280" s="208" t="s">
        <v>176</v>
      </c>
      <c r="E280" s="209" t="s">
        <v>803</v>
      </c>
      <c r="F280" s="210" t="s">
        <v>804</v>
      </c>
      <c r="G280" s="211" t="s">
        <v>194</v>
      </c>
      <c r="H280" s="212">
        <v>181.56</v>
      </c>
      <c r="I280" s="213"/>
      <c r="J280" s="214">
        <f>ROUND(I280*H280,2)</f>
        <v>0</v>
      </c>
      <c r="K280" s="210" t="s">
        <v>180</v>
      </c>
      <c r="L280" s="39"/>
      <c r="M280" s="215" t="s">
        <v>1</v>
      </c>
      <c r="N280" s="216" t="s">
        <v>43</v>
      </c>
      <c r="O280" s="71"/>
      <c r="P280" s="217">
        <f>O280*H280</f>
        <v>0</v>
      </c>
      <c r="Q280" s="217">
        <v>0</v>
      </c>
      <c r="R280" s="217">
        <f>Q280*H280</f>
        <v>0</v>
      </c>
      <c r="S280" s="217">
        <v>0</v>
      </c>
      <c r="T280" s="218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9" t="s">
        <v>181</v>
      </c>
      <c r="AT280" s="219" t="s">
        <v>176</v>
      </c>
      <c r="AU280" s="219" t="s">
        <v>87</v>
      </c>
      <c r="AY280" s="17" t="s">
        <v>174</v>
      </c>
      <c r="BE280" s="220">
        <f>IF(N280="základní",J280,0)</f>
        <v>0</v>
      </c>
      <c r="BF280" s="220">
        <f>IF(N280="snížená",J280,0)</f>
        <v>0</v>
      </c>
      <c r="BG280" s="220">
        <f>IF(N280="zákl. přenesená",J280,0)</f>
        <v>0</v>
      </c>
      <c r="BH280" s="220">
        <f>IF(N280="sníž. přenesená",J280,0)</f>
        <v>0</v>
      </c>
      <c r="BI280" s="220">
        <f>IF(N280="nulová",J280,0)</f>
        <v>0</v>
      </c>
      <c r="BJ280" s="17" t="s">
        <v>85</v>
      </c>
      <c r="BK280" s="220">
        <f>ROUND(I280*H280,2)</f>
        <v>0</v>
      </c>
      <c r="BL280" s="17" t="s">
        <v>181</v>
      </c>
      <c r="BM280" s="219" t="s">
        <v>1211</v>
      </c>
    </row>
    <row r="281" spans="1:65" s="2" customFormat="1" ht="19.5">
      <c r="A281" s="34"/>
      <c r="B281" s="35"/>
      <c r="C281" s="36"/>
      <c r="D281" s="221" t="s">
        <v>183</v>
      </c>
      <c r="E281" s="36"/>
      <c r="F281" s="222" t="s">
        <v>806</v>
      </c>
      <c r="G281" s="36"/>
      <c r="H281" s="36"/>
      <c r="I281" s="122"/>
      <c r="J281" s="36"/>
      <c r="K281" s="36"/>
      <c r="L281" s="39"/>
      <c r="M281" s="223"/>
      <c r="N281" s="224"/>
      <c r="O281" s="71"/>
      <c r="P281" s="71"/>
      <c r="Q281" s="71"/>
      <c r="R281" s="71"/>
      <c r="S281" s="71"/>
      <c r="T281" s="72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T281" s="17" t="s">
        <v>183</v>
      </c>
      <c r="AU281" s="17" t="s">
        <v>87</v>
      </c>
    </row>
    <row r="282" spans="1:65" s="13" customFormat="1" ht="11.25">
      <c r="B282" s="225"/>
      <c r="C282" s="226"/>
      <c r="D282" s="221" t="s">
        <v>185</v>
      </c>
      <c r="E282" s="227" t="s">
        <v>1</v>
      </c>
      <c r="F282" s="228" t="s">
        <v>1212</v>
      </c>
      <c r="G282" s="226"/>
      <c r="H282" s="229">
        <v>181.56</v>
      </c>
      <c r="I282" s="230"/>
      <c r="J282" s="226"/>
      <c r="K282" s="226"/>
      <c r="L282" s="231"/>
      <c r="M282" s="232"/>
      <c r="N282" s="233"/>
      <c r="O282" s="233"/>
      <c r="P282" s="233"/>
      <c r="Q282" s="233"/>
      <c r="R282" s="233"/>
      <c r="S282" s="233"/>
      <c r="T282" s="234"/>
      <c r="AT282" s="235" t="s">
        <v>185</v>
      </c>
      <c r="AU282" s="235" t="s">
        <v>87</v>
      </c>
      <c r="AV282" s="13" t="s">
        <v>87</v>
      </c>
      <c r="AW282" s="13" t="s">
        <v>34</v>
      </c>
      <c r="AX282" s="13" t="s">
        <v>78</v>
      </c>
      <c r="AY282" s="235" t="s">
        <v>174</v>
      </c>
    </row>
    <row r="283" spans="1:65" s="14" customFormat="1" ht="11.25">
      <c r="B283" s="236"/>
      <c r="C283" s="237"/>
      <c r="D283" s="221" t="s">
        <v>185</v>
      </c>
      <c r="E283" s="238" t="s">
        <v>1</v>
      </c>
      <c r="F283" s="239" t="s">
        <v>187</v>
      </c>
      <c r="G283" s="237"/>
      <c r="H283" s="240">
        <v>181.56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AT283" s="246" t="s">
        <v>185</v>
      </c>
      <c r="AU283" s="246" t="s">
        <v>87</v>
      </c>
      <c r="AV283" s="14" t="s">
        <v>181</v>
      </c>
      <c r="AW283" s="14" t="s">
        <v>34</v>
      </c>
      <c r="AX283" s="14" t="s">
        <v>85</v>
      </c>
      <c r="AY283" s="246" t="s">
        <v>174</v>
      </c>
    </row>
    <row r="284" spans="1:65" s="2" customFormat="1" ht="24" customHeight="1">
      <c r="A284" s="34"/>
      <c r="B284" s="35"/>
      <c r="C284" s="208" t="s">
        <v>588</v>
      </c>
      <c r="D284" s="208" t="s">
        <v>176</v>
      </c>
      <c r="E284" s="209" t="s">
        <v>819</v>
      </c>
      <c r="F284" s="210" t="s">
        <v>820</v>
      </c>
      <c r="G284" s="211" t="s">
        <v>194</v>
      </c>
      <c r="H284" s="212">
        <v>181.56</v>
      </c>
      <c r="I284" s="213"/>
      <c r="J284" s="214">
        <f>ROUND(I284*H284,2)</f>
        <v>0</v>
      </c>
      <c r="K284" s="210" t="s">
        <v>180</v>
      </c>
      <c r="L284" s="39"/>
      <c r="M284" s="215" t="s">
        <v>1</v>
      </c>
      <c r="N284" s="216" t="s">
        <v>43</v>
      </c>
      <c r="O284" s="71"/>
      <c r="P284" s="217">
        <f>O284*H284</f>
        <v>0</v>
      </c>
      <c r="Q284" s="217">
        <v>0</v>
      </c>
      <c r="R284" s="217">
        <f>Q284*H284</f>
        <v>0</v>
      </c>
      <c r="S284" s="217">
        <v>0</v>
      </c>
      <c r="T284" s="218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9" t="s">
        <v>181</v>
      </c>
      <c r="AT284" s="219" t="s">
        <v>176</v>
      </c>
      <c r="AU284" s="219" t="s">
        <v>87</v>
      </c>
      <c r="AY284" s="17" t="s">
        <v>174</v>
      </c>
      <c r="BE284" s="220">
        <f>IF(N284="základní",J284,0)</f>
        <v>0</v>
      </c>
      <c r="BF284" s="220">
        <f>IF(N284="snížená",J284,0)</f>
        <v>0</v>
      </c>
      <c r="BG284" s="220">
        <f>IF(N284="zákl. přenesená",J284,0)</f>
        <v>0</v>
      </c>
      <c r="BH284" s="220">
        <f>IF(N284="sníž. přenesená",J284,0)</f>
        <v>0</v>
      </c>
      <c r="BI284" s="220">
        <f>IF(N284="nulová",J284,0)</f>
        <v>0</v>
      </c>
      <c r="BJ284" s="17" t="s">
        <v>85</v>
      </c>
      <c r="BK284" s="220">
        <f>ROUND(I284*H284,2)</f>
        <v>0</v>
      </c>
      <c r="BL284" s="17" t="s">
        <v>181</v>
      </c>
      <c r="BM284" s="219" t="s">
        <v>1213</v>
      </c>
    </row>
    <row r="285" spans="1:65" s="2" customFormat="1" ht="19.5">
      <c r="A285" s="34"/>
      <c r="B285" s="35"/>
      <c r="C285" s="36"/>
      <c r="D285" s="221" t="s">
        <v>183</v>
      </c>
      <c r="E285" s="36"/>
      <c r="F285" s="222" t="s">
        <v>822</v>
      </c>
      <c r="G285" s="36"/>
      <c r="H285" s="36"/>
      <c r="I285" s="122"/>
      <c r="J285" s="36"/>
      <c r="K285" s="36"/>
      <c r="L285" s="39"/>
      <c r="M285" s="223"/>
      <c r="N285" s="224"/>
      <c r="O285" s="71"/>
      <c r="P285" s="71"/>
      <c r="Q285" s="71"/>
      <c r="R285" s="71"/>
      <c r="S285" s="71"/>
      <c r="T285" s="72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T285" s="17" t="s">
        <v>183</v>
      </c>
      <c r="AU285" s="17" t="s">
        <v>87</v>
      </c>
    </row>
    <row r="286" spans="1:65" s="13" customFormat="1" ht="11.25">
      <c r="B286" s="225"/>
      <c r="C286" s="226"/>
      <c r="D286" s="221" t="s">
        <v>185</v>
      </c>
      <c r="E286" s="227" t="s">
        <v>1</v>
      </c>
      <c r="F286" s="228" t="s">
        <v>1214</v>
      </c>
      <c r="G286" s="226"/>
      <c r="H286" s="229">
        <v>181.56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AT286" s="235" t="s">
        <v>185</v>
      </c>
      <c r="AU286" s="235" t="s">
        <v>87</v>
      </c>
      <c r="AV286" s="13" t="s">
        <v>87</v>
      </c>
      <c r="AW286" s="13" t="s">
        <v>34</v>
      </c>
      <c r="AX286" s="13" t="s">
        <v>78</v>
      </c>
      <c r="AY286" s="235" t="s">
        <v>174</v>
      </c>
    </row>
    <row r="287" spans="1:65" s="14" customFormat="1" ht="11.25">
      <c r="B287" s="236"/>
      <c r="C287" s="237"/>
      <c r="D287" s="221" t="s">
        <v>185</v>
      </c>
      <c r="E287" s="238" t="s">
        <v>1</v>
      </c>
      <c r="F287" s="239" t="s">
        <v>187</v>
      </c>
      <c r="G287" s="237"/>
      <c r="H287" s="240">
        <v>181.56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AT287" s="246" t="s">
        <v>185</v>
      </c>
      <c r="AU287" s="246" t="s">
        <v>87</v>
      </c>
      <c r="AV287" s="14" t="s">
        <v>181</v>
      </c>
      <c r="AW287" s="14" t="s">
        <v>34</v>
      </c>
      <c r="AX287" s="14" t="s">
        <v>85</v>
      </c>
      <c r="AY287" s="246" t="s">
        <v>174</v>
      </c>
    </row>
    <row r="288" spans="1:65" s="2" customFormat="1" ht="24" customHeight="1">
      <c r="A288" s="34"/>
      <c r="B288" s="35"/>
      <c r="C288" s="208" t="s">
        <v>594</v>
      </c>
      <c r="D288" s="208" t="s">
        <v>176</v>
      </c>
      <c r="E288" s="209" t="s">
        <v>833</v>
      </c>
      <c r="F288" s="210" t="s">
        <v>834</v>
      </c>
      <c r="G288" s="211" t="s">
        <v>194</v>
      </c>
      <c r="H288" s="212">
        <v>90.78</v>
      </c>
      <c r="I288" s="213"/>
      <c r="J288" s="214">
        <f>ROUND(I288*H288,2)</f>
        <v>0</v>
      </c>
      <c r="K288" s="210" t="s">
        <v>180</v>
      </c>
      <c r="L288" s="39"/>
      <c r="M288" s="215" t="s">
        <v>1</v>
      </c>
      <c r="N288" s="216" t="s">
        <v>43</v>
      </c>
      <c r="O288" s="71"/>
      <c r="P288" s="217">
        <f>O288*H288</f>
        <v>0</v>
      </c>
      <c r="Q288" s="217">
        <v>0</v>
      </c>
      <c r="R288" s="217">
        <f>Q288*H288</f>
        <v>0</v>
      </c>
      <c r="S288" s="217">
        <v>0</v>
      </c>
      <c r="T288" s="218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9" t="s">
        <v>181</v>
      </c>
      <c r="AT288" s="219" t="s">
        <v>176</v>
      </c>
      <c r="AU288" s="219" t="s">
        <v>87</v>
      </c>
      <c r="AY288" s="17" t="s">
        <v>174</v>
      </c>
      <c r="BE288" s="220">
        <f>IF(N288="základní",J288,0)</f>
        <v>0</v>
      </c>
      <c r="BF288" s="220">
        <f>IF(N288="snížená",J288,0)</f>
        <v>0</v>
      </c>
      <c r="BG288" s="220">
        <f>IF(N288="zákl. přenesená",J288,0)</f>
        <v>0</v>
      </c>
      <c r="BH288" s="220">
        <f>IF(N288="sníž. přenesená",J288,0)</f>
        <v>0</v>
      </c>
      <c r="BI288" s="220">
        <f>IF(N288="nulová",J288,0)</f>
        <v>0</v>
      </c>
      <c r="BJ288" s="17" t="s">
        <v>85</v>
      </c>
      <c r="BK288" s="220">
        <f>ROUND(I288*H288,2)</f>
        <v>0</v>
      </c>
      <c r="BL288" s="17" t="s">
        <v>181</v>
      </c>
      <c r="BM288" s="219" t="s">
        <v>1215</v>
      </c>
    </row>
    <row r="289" spans="1:65" s="2" customFormat="1" ht="29.25">
      <c r="A289" s="34"/>
      <c r="B289" s="35"/>
      <c r="C289" s="36"/>
      <c r="D289" s="221" t="s">
        <v>183</v>
      </c>
      <c r="E289" s="36"/>
      <c r="F289" s="222" t="s">
        <v>836</v>
      </c>
      <c r="G289" s="36"/>
      <c r="H289" s="36"/>
      <c r="I289" s="122"/>
      <c r="J289" s="36"/>
      <c r="K289" s="36"/>
      <c r="L289" s="39"/>
      <c r="M289" s="223"/>
      <c r="N289" s="224"/>
      <c r="O289" s="71"/>
      <c r="P289" s="71"/>
      <c r="Q289" s="71"/>
      <c r="R289" s="71"/>
      <c r="S289" s="71"/>
      <c r="T289" s="72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7" t="s">
        <v>183</v>
      </c>
      <c r="AU289" s="17" t="s">
        <v>87</v>
      </c>
    </row>
    <row r="290" spans="1:65" s="13" customFormat="1" ht="11.25">
      <c r="B290" s="225"/>
      <c r="C290" s="226"/>
      <c r="D290" s="221" t="s">
        <v>185</v>
      </c>
      <c r="E290" s="227" t="s">
        <v>1</v>
      </c>
      <c r="F290" s="228" t="s">
        <v>1216</v>
      </c>
      <c r="G290" s="226"/>
      <c r="H290" s="229">
        <v>90.78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AT290" s="235" t="s">
        <v>185</v>
      </c>
      <c r="AU290" s="235" t="s">
        <v>87</v>
      </c>
      <c r="AV290" s="13" t="s">
        <v>87</v>
      </c>
      <c r="AW290" s="13" t="s">
        <v>34</v>
      </c>
      <c r="AX290" s="13" t="s">
        <v>78</v>
      </c>
      <c r="AY290" s="235" t="s">
        <v>174</v>
      </c>
    </row>
    <row r="291" spans="1:65" s="14" customFormat="1" ht="11.25">
      <c r="B291" s="236"/>
      <c r="C291" s="237"/>
      <c r="D291" s="221" t="s">
        <v>185</v>
      </c>
      <c r="E291" s="238" t="s">
        <v>1</v>
      </c>
      <c r="F291" s="239" t="s">
        <v>187</v>
      </c>
      <c r="G291" s="237"/>
      <c r="H291" s="240">
        <v>90.78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AT291" s="246" t="s">
        <v>185</v>
      </c>
      <c r="AU291" s="246" t="s">
        <v>87</v>
      </c>
      <c r="AV291" s="14" t="s">
        <v>181</v>
      </c>
      <c r="AW291" s="14" t="s">
        <v>34</v>
      </c>
      <c r="AX291" s="14" t="s">
        <v>85</v>
      </c>
      <c r="AY291" s="246" t="s">
        <v>174</v>
      </c>
    </row>
    <row r="292" spans="1:65" s="12" customFormat="1" ht="22.9" customHeight="1">
      <c r="B292" s="192"/>
      <c r="C292" s="193"/>
      <c r="D292" s="194" t="s">
        <v>77</v>
      </c>
      <c r="E292" s="206" t="s">
        <v>241</v>
      </c>
      <c r="F292" s="206" t="s">
        <v>857</v>
      </c>
      <c r="G292" s="193"/>
      <c r="H292" s="193"/>
      <c r="I292" s="196"/>
      <c r="J292" s="207">
        <f>BK292</f>
        <v>0</v>
      </c>
      <c r="K292" s="193"/>
      <c r="L292" s="198"/>
      <c r="M292" s="199"/>
      <c r="N292" s="200"/>
      <c r="O292" s="200"/>
      <c r="P292" s="201">
        <f>SUM(P293:P349)</f>
        <v>0</v>
      </c>
      <c r="Q292" s="200"/>
      <c r="R292" s="201">
        <f>SUM(R293:R349)</f>
        <v>7.572994500000001</v>
      </c>
      <c r="S292" s="200"/>
      <c r="T292" s="202">
        <f>SUM(T293:T349)</f>
        <v>0</v>
      </c>
      <c r="AR292" s="203" t="s">
        <v>85</v>
      </c>
      <c r="AT292" s="204" t="s">
        <v>77</v>
      </c>
      <c r="AU292" s="204" t="s">
        <v>85</v>
      </c>
      <c r="AY292" s="203" t="s">
        <v>174</v>
      </c>
      <c r="BK292" s="205">
        <f>SUM(BK293:BK349)</f>
        <v>0</v>
      </c>
    </row>
    <row r="293" spans="1:65" s="2" customFormat="1" ht="24" customHeight="1">
      <c r="A293" s="34"/>
      <c r="B293" s="35"/>
      <c r="C293" s="208" t="s">
        <v>615</v>
      </c>
      <c r="D293" s="208" t="s">
        <v>176</v>
      </c>
      <c r="E293" s="209" t="s">
        <v>870</v>
      </c>
      <c r="F293" s="210" t="s">
        <v>871</v>
      </c>
      <c r="G293" s="211" t="s">
        <v>237</v>
      </c>
      <c r="H293" s="212">
        <v>65</v>
      </c>
      <c r="I293" s="213"/>
      <c r="J293" s="214">
        <f>ROUND(I293*H293,2)</f>
        <v>0</v>
      </c>
      <c r="K293" s="210" t="s">
        <v>180</v>
      </c>
      <c r="L293" s="39"/>
      <c r="M293" s="215" t="s">
        <v>1</v>
      </c>
      <c r="N293" s="216" t="s">
        <v>43</v>
      </c>
      <c r="O293" s="71"/>
      <c r="P293" s="217">
        <f>O293*H293</f>
        <v>0</v>
      </c>
      <c r="Q293" s="217">
        <v>2.0000000000000002E-5</v>
      </c>
      <c r="R293" s="217">
        <f>Q293*H293</f>
        <v>1.3000000000000002E-3</v>
      </c>
      <c r="S293" s="217">
        <v>0</v>
      </c>
      <c r="T293" s="218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9" t="s">
        <v>181</v>
      </c>
      <c r="AT293" s="219" t="s">
        <v>176</v>
      </c>
      <c r="AU293" s="219" t="s">
        <v>87</v>
      </c>
      <c r="AY293" s="17" t="s">
        <v>174</v>
      </c>
      <c r="BE293" s="220">
        <f>IF(N293="základní",J293,0)</f>
        <v>0</v>
      </c>
      <c r="BF293" s="220">
        <f>IF(N293="snížená",J293,0)</f>
        <v>0</v>
      </c>
      <c r="BG293" s="220">
        <f>IF(N293="zákl. přenesená",J293,0)</f>
        <v>0</v>
      </c>
      <c r="BH293" s="220">
        <f>IF(N293="sníž. přenesená",J293,0)</f>
        <v>0</v>
      </c>
      <c r="BI293" s="220">
        <f>IF(N293="nulová",J293,0)</f>
        <v>0</v>
      </c>
      <c r="BJ293" s="17" t="s">
        <v>85</v>
      </c>
      <c r="BK293" s="220">
        <f>ROUND(I293*H293,2)</f>
        <v>0</v>
      </c>
      <c r="BL293" s="17" t="s">
        <v>181</v>
      </c>
      <c r="BM293" s="219" t="s">
        <v>1217</v>
      </c>
    </row>
    <row r="294" spans="1:65" s="2" customFormat="1" ht="19.5">
      <c r="A294" s="34"/>
      <c r="B294" s="35"/>
      <c r="C294" s="36"/>
      <c r="D294" s="221" t="s">
        <v>183</v>
      </c>
      <c r="E294" s="36"/>
      <c r="F294" s="222" t="s">
        <v>873</v>
      </c>
      <c r="G294" s="36"/>
      <c r="H294" s="36"/>
      <c r="I294" s="122"/>
      <c r="J294" s="36"/>
      <c r="K294" s="36"/>
      <c r="L294" s="39"/>
      <c r="M294" s="223"/>
      <c r="N294" s="224"/>
      <c r="O294" s="71"/>
      <c r="P294" s="71"/>
      <c r="Q294" s="71"/>
      <c r="R294" s="71"/>
      <c r="S294" s="71"/>
      <c r="T294" s="72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7" t="s">
        <v>183</v>
      </c>
      <c r="AU294" s="17" t="s">
        <v>87</v>
      </c>
    </row>
    <row r="295" spans="1:65" s="13" customFormat="1" ht="11.25">
      <c r="B295" s="225"/>
      <c r="C295" s="226"/>
      <c r="D295" s="221" t="s">
        <v>185</v>
      </c>
      <c r="E295" s="227" t="s">
        <v>1</v>
      </c>
      <c r="F295" s="228" t="s">
        <v>1218</v>
      </c>
      <c r="G295" s="226"/>
      <c r="H295" s="229">
        <v>65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AT295" s="235" t="s">
        <v>185</v>
      </c>
      <c r="AU295" s="235" t="s">
        <v>87</v>
      </c>
      <c r="AV295" s="13" t="s">
        <v>87</v>
      </c>
      <c r="AW295" s="13" t="s">
        <v>34</v>
      </c>
      <c r="AX295" s="13" t="s">
        <v>78</v>
      </c>
      <c r="AY295" s="235" t="s">
        <v>174</v>
      </c>
    </row>
    <row r="296" spans="1:65" s="14" customFormat="1" ht="11.25">
      <c r="B296" s="236"/>
      <c r="C296" s="237"/>
      <c r="D296" s="221" t="s">
        <v>185</v>
      </c>
      <c r="E296" s="238" t="s">
        <v>1</v>
      </c>
      <c r="F296" s="239" t="s">
        <v>187</v>
      </c>
      <c r="G296" s="237"/>
      <c r="H296" s="240">
        <v>65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AT296" s="246" t="s">
        <v>185</v>
      </c>
      <c r="AU296" s="246" t="s">
        <v>87</v>
      </c>
      <c r="AV296" s="14" t="s">
        <v>181</v>
      </c>
      <c r="AW296" s="14" t="s">
        <v>34</v>
      </c>
      <c r="AX296" s="14" t="s">
        <v>85</v>
      </c>
      <c r="AY296" s="246" t="s">
        <v>174</v>
      </c>
    </row>
    <row r="297" spans="1:65" s="2" customFormat="1" ht="24" customHeight="1">
      <c r="A297" s="34"/>
      <c r="B297" s="35"/>
      <c r="C297" s="247" t="s">
        <v>620</v>
      </c>
      <c r="D297" s="247" t="s">
        <v>406</v>
      </c>
      <c r="E297" s="248" t="s">
        <v>892</v>
      </c>
      <c r="F297" s="249" t="s">
        <v>893</v>
      </c>
      <c r="G297" s="250" t="s">
        <v>237</v>
      </c>
      <c r="H297" s="251">
        <v>66.95</v>
      </c>
      <c r="I297" s="252"/>
      <c r="J297" s="253">
        <f>ROUND(I297*H297,2)</f>
        <v>0</v>
      </c>
      <c r="K297" s="249" t="s">
        <v>180</v>
      </c>
      <c r="L297" s="254"/>
      <c r="M297" s="255" t="s">
        <v>1</v>
      </c>
      <c r="N297" s="256" t="s">
        <v>43</v>
      </c>
      <c r="O297" s="71"/>
      <c r="P297" s="217">
        <f>O297*H297</f>
        <v>0</v>
      </c>
      <c r="Q297" s="217">
        <v>7.3099999999999997E-3</v>
      </c>
      <c r="R297" s="217">
        <f>Q297*H297</f>
        <v>0.48940450000000002</v>
      </c>
      <c r="S297" s="217">
        <v>0</v>
      </c>
      <c r="T297" s="218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9" t="s">
        <v>241</v>
      </c>
      <c r="AT297" s="219" t="s">
        <v>406</v>
      </c>
      <c r="AU297" s="219" t="s">
        <v>87</v>
      </c>
      <c r="AY297" s="17" t="s">
        <v>174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17" t="s">
        <v>85</v>
      </c>
      <c r="BK297" s="220">
        <f>ROUND(I297*H297,2)</f>
        <v>0</v>
      </c>
      <c r="BL297" s="17" t="s">
        <v>181</v>
      </c>
      <c r="BM297" s="219" t="s">
        <v>1219</v>
      </c>
    </row>
    <row r="298" spans="1:65" s="2" customFormat="1" ht="11.25">
      <c r="A298" s="34"/>
      <c r="B298" s="35"/>
      <c r="C298" s="36"/>
      <c r="D298" s="221" t="s">
        <v>183</v>
      </c>
      <c r="E298" s="36"/>
      <c r="F298" s="222" t="s">
        <v>893</v>
      </c>
      <c r="G298" s="36"/>
      <c r="H298" s="36"/>
      <c r="I298" s="122"/>
      <c r="J298" s="36"/>
      <c r="K298" s="36"/>
      <c r="L298" s="39"/>
      <c r="M298" s="223"/>
      <c r="N298" s="224"/>
      <c r="O298" s="71"/>
      <c r="P298" s="71"/>
      <c r="Q298" s="71"/>
      <c r="R298" s="71"/>
      <c r="S298" s="71"/>
      <c r="T298" s="72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T298" s="17" t="s">
        <v>183</v>
      </c>
      <c r="AU298" s="17" t="s">
        <v>87</v>
      </c>
    </row>
    <row r="299" spans="1:65" s="13" customFormat="1" ht="11.25">
      <c r="B299" s="225"/>
      <c r="C299" s="226"/>
      <c r="D299" s="221" t="s">
        <v>185</v>
      </c>
      <c r="E299" s="227" t="s">
        <v>1</v>
      </c>
      <c r="F299" s="228" t="s">
        <v>1220</v>
      </c>
      <c r="G299" s="226"/>
      <c r="H299" s="229">
        <v>66.95</v>
      </c>
      <c r="I299" s="230"/>
      <c r="J299" s="226"/>
      <c r="K299" s="226"/>
      <c r="L299" s="231"/>
      <c r="M299" s="232"/>
      <c r="N299" s="233"/>
      <c r="O299" s="233"/>
      <c r="P299" s="233"/>
      <c r="Q299" s="233"/>
      <c r="R299" s="233"/>
      <c r="S299" s="233"/>
      <c r="T299" s="234"/>
      <c r="AT299" s="235" t="s">
        <v>185</v>
      </c>
      <c r="AU299" s="235" t="s">
        <v>87</v>
      </c>
      <c r="AV299" s="13" t="s">
        <v>87</v>
      </c>
      <c r="AW299" s="13" t="s">
        <v>34</v>
      </c>
      <c r="AX299" s="13" t="s">
        <v>78</v>
      </c>
      <c r="AY299" s="235" t="s">
        <v>174</v>
      </c>
    </row>
    <row r="300" spans="1:65" s="14" customFormat="1" ht="11.25">
      <c r="B300" s="236"/>
      <c r="C300" s="237"/>
      <c r="D300" s="221" t="s">
        <v>185</v>
      </c>
      <c r="E300" s="238" t="s">
        <v>1</v>
      </c>
      <c r="F300" s="239" t="s">
        <v>187</v>
      </c>
      <c r="G300" s="237"/>
      <c r="H300" s="240">
        <v>66.95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AT300" s="246" t="s">
        <v>185</v>
      </c>
      <c r="AU300" s="246" t="s">
        <v>87</v>
      </c>
      <c r="AV300" s="14" t="s">
        <v>181</v>
      </c>
      <c r="AW300" s="14" t="s">
        <v>34</v>
      </c>
      <c r="AX300" s="14" t="s">
        <v>85</v>
      </c>
      <c r="AY300" s="246" t="s">
        <v>174</v>
      </c>
    </row>
    <row r="301" spans="1:65" s="2" customFormat="1" ht="24" customHeight="1">
      <c r="A301" s="34"/>
      <c r="B301" s="35"/>
      <c r="C301" s="208" t="s">
        <v>627</v>
      </c>
      <c r="D301" s="208" t="s">
        <v>176</v>
      </c>
      <c r="E301" s="209" t="s">
        <v>909</v>
      </c>
      <c r="F301" s="210" t="s">
        <v>910</v>
      </c>
      <c r="G301" s="211" t="s">
        <v>237</v>
      </c>
      <c r="H301" s="212">
        <v>65</v>
      </c>
      <c r="I301" s="213"/>
      <c r="J301" s="214">
        <f>ROUND(I301*H301,2)</f>
        <v>0</v>
      </c>
      <c r="K301" s="210" t="s">
        <v>180</v>
      </c>
      <c r="L301" s="39"/>
      <c r="M301" s="215" t="s">
        <v>1</v>
      </c>
      <c r="N301" s="216" t="s">
        <v>43</v>
      </c>
      <c r="O301" s="71"/>
      <c r="P301" s="217">
        <f>O301*H301</f>
        <v>0</v>
      </c>
      <c r="Q301" s="217">
        <v>0</v>
      </c>
      <c r="R301" s="217">
        <f>Q301*H301</f>
        <v>0</v>
      </c>
      <c r="S301" s="217">
        <v>0</v>
      </c>
      <c r="T301" s="218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219" t="s">
        <v>181</v>
      </c>
      <c r="AT301" s="219" t="s">
        <v>176</v>
      </c>
      <c r="AU301" s="219" t="s">
        <v>87</v>
      </c>
      <c r="AY301" s="17" t="s">
        <v>174</v>
      </c>
      <c r="BE301" s="220">
        <f>IF(N301="základní",J301,0)</f>
        <v>0</v>
      </c>
      <c r="BF301" s="220">
        <f>IF(N301="snížená",J301,0)</f>
        <v>0</v>
      </c>
      <c r="BG301" s="220">
        <f>IF(N301="zákl. přenesená",J301,0)</f>
        <v>0</v>
      </c>
      <c r="BH301" s="220">
        <f>IF(N301="sníž. přenesená",J301,0)</f>
        <v>0</v>
      </c>
      <c r="BI301" s="220">
        <f>IF(N301="nulová",J301,0)</f>
        <v>0</v>
      </c>
      <c r="BJ301" s="17" t="s">
        <v>85</v>
      </c>
      <c r="BK301" s="220">
        <f>ROUND(I301*H301,2)</f>
        <v>0</v>
      </c>
      <c r="BL301" s="17" t="s">
        <v>181</v>
      </c>
      <c r="BM301" s="219" t="s">
        <v>1221</v>
      </c>
    </row>
    <row r="302" spans="1:65" s="2" customFormat="1" ht="11.25">
      <c r="A302" s="34"/>
      <c r="B302" s="35"/>
      <c r="C302" s="36"/>
      <c r="D302" s="221" t="s">
        <v>183</v>
      </c>
      <c r="E302" s="36"/>
      <c r="F302" s="222" t="s">
        <v>912</v>
      </c>
      <c r="G302" s="36"/>
      <c r="H302" s="36"/>
      <c r="I302" s="122"/>
      <c r="J302" s="36"/>
      <c r="K302" s="36"/>
      <c r="L302" s="39"/>
      <c r="M302" s="223"/>
      <c r="N302" s="224"/>
      <c r="O302" s="71"/>
      <c r="P302" s="71"/>
      <c r="Q302" s="71"/>
      <c r="R302" s="71"/>
      <c r="S302" s="71"/>
      <c r="T302" s="72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T302" s="17" t="s">
        <v>183</v>
      </c>
      <c r="AU302" s="17" t="s">
        <v>87</v>
      </c>
    </row>
    <row r="303" spans="1:65" s="13" customFormat="1" ht="11.25">
      <c r="B303" s="225"/>
      <c r="C303" s="226"/>
      <c r="D303" s="221" t="s">
        <v>185</v>
      </c>
      <c r="E303" s="227" t="s">
        <v>1</v>
      </c>
      <c r="F303" s="228" t="s">
        <v>1222</v>
      </c>
      <c r="G303" s="226"/>
      <c r="H303" s="229">
        <v>65</v>
      </c>
      <c r="I303" s="230"/>
      <c r="J303" s="226"/>
      <c r="K303" s="226"/>
      <c r="L303" s="231"/>
      <c r="M303" s="232"/>
      <c r="N303" s="233"/>
      <c r="O303" s="233"/>
      <c r="P303" s="233"/>
      <c r="Q303" s="233"/>
      <c r="R303" s="233"/>
      <c r="S303" s="233"/>
      <c r="T303" s="234"/>
      <c r="AT303" s="235" t="s">
        <v>185</v>
      </c>
      <c r="AU303" s="235" t="s">
        <v>87</v>
      </c>
      <c r="AV303" s="13" t="s">
        <v>87</v>
      </c>
      <c r="AW303" s="13" t="s">
        <v>34</v>
      </c>
      <c r="AX303" s="13" t="s">
        <v>78</v>
      </c>
      <c r="AY303" s="235" t="s">
        <v>174</v>
      </c>
    </row>
    <row r="304" spans="1:65" s="14" customFormat="1" ht="11.25">
      <c r="B304" s="236"/>
      <c r="C304" s="237"/>
      <c r="D304" s="221" t="s">
        <v>185</v>
      </c>
      <c r="E304" s="238" t="s">
        <v>1</v>
      </c>
      <c r="F304" s="239" t="s">
        <v>187</v>
      </c>
      <c r="G304" s="237"/>
      <c r="H304" s="240">
        <v>65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AT304" s="246" t="s">
        <v>185</v>
      </c>
      <c r="AU304" s="246" t="s">
        <v>87</v>
      </c>
      <c r="AV304" s="14" t="s">
        <v>181</v>
      </c>
      <c r="AW304" s="14" t="s">
        <v>34</v>
      </c>
      <c r="AX304" s="14" t="s">
        <v>85</v>
      </c>
      <c r="AY304" s="246" t="s">
        <v>174</v>
      </c>
    </row>
    <row r="305" spans="1:65" s="2" customFormat="1" ht="24" customHeight="1">
      <c r="A305" s="34"/>
      <c r="B305" s="35"/>
      <c r="C305" s="208" t="s">
        <v>632</v>
      </c>
      <c r="D305" s="208" t="s">
        <v>176</v>
      </c>
      <c r="E305" s="209" t="s">
        <v>917</v>
      </c>
      <c r="F305" s="210" t="s">
        <v>918</v>
      </c>
      <c r="G305" s="211" t="s">
        <v>179</v>
      </c>
      <c r="H305" s="212">
        <v>3</v>
      </c>
      <c r="I305" s="213"/>
      <c r="J305" s="214">
        <f>ROUND(I305*H305,2)</f>
        <v>0</v>
      </c>
      <c r="K305" s="210" t="s">
        <v>180</v>
      </c>
      <c r="L305" s="39"/>
      <c r="M305" s="215" t="s">
        <v>1</v>
      </c>
      <c r="N305" s="216" t="s">
        <v>43</v>
      </c>
      <c r="O305" s="71"/>
      <c r="P305" s="217">
        <f>O305*H305</f>
        <v>0</v>
      </c>
      <c r="Q305" s="217">
        <v>1.0189999999999999E-2</v>
      </c>
      <c r="R305" s="217">
        <f>Q305*H305</f>
        <v>3.057E-2</v>
      </c>
      <c r="S305" s="217">
        <v>0</v>
      </c>
      <c r="T305" s="218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219" t="s">
        <v>181</v>
      </c>
      <c r="AT305" s="219" t="s">
        <v>176</v>
      </c>
      <c r="AU305" s="219" t="s">
        <v>87</v>
      </c>
      <c r="AY305" s="17" t="s">
        <v>174</v>
      </c>
      <c r="BE305" s="220">
        <f>IF(N305="základní",J305,0)</f>
        <v>0</v>
      </c>
      <c r="BF305" s="220">
        <f>IF(N305="snížená",J305,0)</f>
        <v>0</v>
      </c>
      <c r="BG305" s="220">
        <f>IF(N305="zákl. přenesená",J305,0)</f>
        <v>0</v>
      </c>
      <c r="BH305" s="220">
        <f>IF(N305="sníž. přenesená",J305,0)</f>
        <v>0</v>
      </c>
      <c r="BI305" s="220">
        <f>IF(N305="nulová",J305,0)</f>
        <v>0</v>
      </c>
      <c r="BJ305" s="17" t="s">
        <v>85</v>
      </c>
      <c r="BK305" s="220">
        <f>ROUND(I305*H305,2)</f>
        <v>0</v>
      </c>
      <c r="BL305" s="17" t="s">
        <v>181</v>
      </c>
      <c r="BM305" s="219" t="s">
        <v>1223</v>
      </c>
    </row>
    <row r="306" spans="1:65" s="2" customFormat="1" ht="19.5">
      <c r="A306" s="34"/>
      <c r="B306" s="35"/>
      <c r="C306" s="36"/>
      <c r="D306" s="221" t="s">
        <v>183</v>
      </c>
      <c r="E306" s="36"/>
      <c r="F306" s="222" t="s">
        <v>918</v>
      </c>
      <c r="G306" s="36"/>
      <c r="H306" s="36"/>
      <c r="I306" s="122"/>
      <c r="J306" s="36"/>
      <c r="K306" s="36"/>
      <c r="L306" s="39"/>
      <c r="M306" s="223"/>
      <c r="N306" s="224"/>
      <c r="O306" s="71"/>
      <c r="P306" s="71"/>
      <c r="Q306" s="71"/>
      <c r="R306" s="71"/>
      <c r="S306" s="71"/>
      <c r="T306" s="72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T306" s="17" t="s">
        <v>183</v>
      </c>
      <c r="AU306" s="17" t="s">
        <v>87</v>
      </c>
    </row>
    <row r="307" spans="1:65" s="13" customFormat="1" ht="11.25">
      <c r="B307" s="225"/>
      <c r="C307" s="226"/>
      <c r="D307" s="221" t="s">
        <v>185</v>
      </c>
      <c r="E307" s="227" t="s">
        <v>1</v>
      </c>
      <c r="F307" s="228" t="s">
        <v>1224</v>
      </c>
      <c r="G307" s="226"/>
      <c r="H307" s="229">
        <v>1</v>
      </c>
      <c r="I307" s="230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AT307" s="235" t="s">
        <v>185</v>
      </c>
      <c r="AU307" s="235" t="s">
        <v>87</v>
      </c>
      <c r="AV307" s="13" t="s">
        <v>87</v>
      </c>
      <c r="AW307" s="13" t="s">
        <v>34</v>
      </c>
      <c r="AX307" s="13" t="s">
        <v>78</v>
      </c>
      <c r="AY307" s="235" t="s">
        <v>174</v>
      </c>
    </row>
    <row r="308" spans="1:65" s="13" customFormat="1" ht="11.25">
      <c r="B308" s="225"/>
      <c r="C308" s="226"/>
      <c r="D308" s="221" t="s">
        <v>185</v>
      </c>
      <c r="E308" s="227" t="s">
        <v>1</v>
      </c>
      <c r="F308" s="228" t="s">
        <v>1225</v>
      </c>
      <c r="G308" s="226"/>
      <c r="H308" s="229">
        <v>1</v>
      </c>
      <c r="I308" s="230"/>
      <c r="J308" s="226"/>
      <c r="K308" s="226"/>
      <c r="L308" s="231"/>
      <c r="M308" s="232"/>
      <c r="N308" s="233"/>
      <c r="O308" s="233"/>
      <c r="P308" s="233"/>
      <c r="Q308" s="233"/>
      <c r="R308" s="233"/>
      <c r="S308" s="233"/>
      <c r="T308" s="234"/>
      <c r="AT308" s="235" t="s">
        <v>185</v>
      </c>
      <c r="AU308" s="235" t="s">
        <v>87</v>
      </c>
      <c r="AV308" s="13" t="s">
        <v>87</v>
      </c>
      <c r="AW308" s="13" t="s">
        <v>34</v>
      </c>
      <c r="AX308" s="13" t="s">
        <v>78</v>
      </c>
      <c r="AY308" s="235" t="s">
        <v>174</v>
      </c>
    </row>
    <row r="309" spans="1:65" s="13" customFormat="1" ht="11.25">
      <c r="B309" s="225"/>
      <c r="C309" s="226"/>
      <c r="D309" s="221" t="s">
        <v>185</v>
      </c>
      <c r="E309" s="227" t="s">
        <v>1</v>
      </c>
      <c r="F309" s="228" t="s">
        <v>1226</v>
      </c>
      <c r="G309" s="226"/>
      <c r="H309" s="229">
        <v>1</v>
      </c>
      <c r="I309" s="230"/>
      <c r="J309" s="226"/>
      <c r="K309" s="226"/>
      <c r="L309" s="231"/>
      <c r="M309" s="232"/>
      <c r="N309" s="233"/>
      <c r="O309" s="233"/>
      <c r="P309" s="233"/>
      <c r="Q309" s="233"/>
      <c r="R309" s="233"/>
      <c r="S309" s="233"/>
      <c r="T309" s="234"/>
      <c r="AT309" s="235" t="s">
        <v>185</v>
      </c>
      <c r="AU309" s="235" t="s">
        <v>87</v>
      </c>
      <c r="AV309" s="13" t="s">
        <v>87</v>
      </c>
      <c r="AW309" s="13" t="s">
        <v>34</v>
      </c>
      <c r="AX309" s="13" t="s">
        <v>78</v>
      </c>
      <c r="AY309" s="235" t="s">
        <v>174</v>
      </c>
    </row>
    <row r="310" spans="1:65" s="14" customFormat="1" ht="11.25">
      <c r="B310" s="236"/>
      <c r="C310" s="237"/>
      <c r="D310" s="221" t="s">
        <v>185</v>
      </c>
      <c r="E310" s="238" t="s">
        <v>1</v>
      </c>
      <c r="F310" s="239" t="s">
        <v>187</v>
      </c>
      <c r="G310" s="237"/>
      <c r="H310" s="240">
        <v>3</v>
      </c>
      <c r="I310" s="241"/>
      <c r="J310" s="237"/>
      <c r="K310" s="237"/>
      <c r="L310" s="242"/>
      <c r="M310" s="243"/>
      <c r="N310" s="244"/>
      <c r="O310" s="244"/>
      <c r="P310" s="244"/>
      <c r="Q310" s="244"/>
      <c r="R310" s="244"/>
      <c r="S310" s="244"/>
      <c r="T310" s="245"/>
      <c r="AT310" s="246" t="s">
        <v>185</v>
      </c>
      <c r="AU310" s="246" t="s">
        <v>87</v>
      </c>
      <c r="AV310" s="14" t="s">
        <v>181</v>
      </c>
      <c r="AW310" s="14" t="s">
        <v>34</v>
      </c>
      <c r="AX310" s="14" t="s">
        <v>85</v>
      </c>
      <c r="AY310" s="246" t="s">
        <v>174</v>
      </c>
    </row>
    <row r="311" spans="1:65" s="2" customFormat="1" ht="24" customHeight="1">
      <c r="A311" s="34"/>
      <c r="B311" s="35"/>
      <c r="C311" s="247" t="s">
        <v>637</v>
      </c>
      <c r="D311" s="247" t="s">
        <v>406</v>
      </c>
      <c r="E311" s="248" t="s">
        <v>926</v>
      </c>
      <c r="F311" s="249" t="s">
        <v>927</v>
      </c>
      <c r="G311" s="250" t="s">
        <v>179</v>
      </c>
      <c r="H311" s="251">
        <v>1</v>
      </c>
      <c r="I311" s="252"/>
      <c r="J311" s="253">
        <f>ROUND(I311*H311,2)</f>
        <v>0</v>
      </c>
      <c r="K311" s="249" t="s">
        <v>1</v>
      </c>
      <c r="L311" s="254"/>
      <c r="M311" s="255" t="s">
        <v>1</v>
      </c>
      <c r="N311" s="256" t="s">
        <v>43</v>
      </c>
      <c r="O311" s="71"/>
      <c r="P311" s="217">
        <f>O311*H311</f>
        <v>0</v>
      </c>
      <c r="Q311" s="217">
        <v>1.0129999999999999</v>
      </c>
      <c r="R311" s="217">
        <f>Q311*H311</f>
        <v>1.0129999999999999</v>
      </c>
      <c r="S311" s="217">
        <v>0</v>
      </c>
      <c r="T311" s="218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219" t="s">
        <v>241</v>
      </c>
      <c r="AT311" s="219" t="s">
        <v>406</v>
      </c>
      <c r="AU311" s="219" t="s">
        <v>87</v>
      </c>
      <c r="AY311" s="17" t="s">
        <v>174</v>
      </c>
      <c r="BE311" s="220">
        <f>IF(N311="základní",J311,0)</f>
        <v>0</v>
      </c>
      <c r="BF311" s="220">
        <f>IF(N311="snížená",J311,0)</f>
        <v>0</v>
      </c>
      <c r="BG311" s="220">
        <f>IF(N311="zákl. přenesená",J311,0)</f>
        <v>0</v>
      </c>
      <c r="BH311" s="220">
        <f>IF(N311="sníž. přenesená",J311,0)</f>
        <v>0</v>
      </c>
      <c r="BI311" s="220">
        <f>IF(N311="nulová",J311,0)</f>
        <v>0</v>
      </c>
      <c r="BJ311" s="17" t="s">
        <v>85</v>
      </c>
      <c r="BK311" s="220">
        <f>ROUND(I311*H311,2)</f>
        <v>0</v>
      </c>
      <c r="BL311" s="17" t="s">
        <v>181</v>
      </c>
      <c r="BM311" s="219" t="s">
        <v>1227</v>
      </c>
    </row>
    <row r="312" spans="1:65" s="2" customFormat="1" ht="19.5">
      <c r="A312" s="34"/>
      <c r="B312" s="35"/>
      <c r="C312" s="36"/>
      <c r="D312" s="221" t="s">
        <v>183</v>
      </c>
      <c r="E312" s="36"/>
      <c r="F312" s="222" t="s">
        <v>927</v>
      </c>
      <c r="G312" s="36"/>
      <c r="H312" s="36"/>
      <c r="I312" s="122"/>
      <c r="J312" s="36"/>
      <c r="K312" s="36"/>
      <c r="L312" s="39"/>
      <c r="M312" s="223"/>
      <c r="N312" s="224"/>
      <c r="O312" s="71"/>
      <c r="P312" s="71"/>
      <c r="Q312" s="71"/>
      <c r="R312" s="71"/>
      <c r="S312" s="71"/>
      <c r="T312" s="72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T312" s="17" t="s">
        <v>183</v>
      </c>
      <c r="AU312" s="17" t="s">
        <v>87</v>
      </c>
    </row>
    <row r="313" spans="1:65" s="13" customFormat="1" ht="11.25">
      <c r="B313" s="225"/>
      <c r="C313" s="226"/>
      <c r="D313" s="221" t="s">
        <v>185</v>
      </c>
      <c r="E313" s="227" t="s">
        <v>1</v>
      </c>
      <c r="F313" s="228" t="s">
        <v>1228</v>
      </c>
      <c r="G313" s="226"/>
      <c r="H313" s="229">
        <v>1</v>
      </c>
      <c r="I313" s="230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AT313" s="235" t="s">
        <v>185</v>
      </c>
      <c r="AU313" s="235" t="s">
        <v>87</v>
      </c>
      <c r="AV313" s="13" t="s">
        <v>87</v>
      </c>
      <c r="AW313" s="13" t="s">
        <v>34</v>
      </c>
      <c r="AX313" s="13" t="s">
        <v>78</v>
      </c>
      <c r="AY313" s="235" t="s">
        <v>174</v>
      </c>
    </row>
    <row r="314" spans="1:65" s="14" customFormat="1" ht="11.25">
      <c r="B314" s="236"/>
      <c r="C314" s="237"/>
      <c r="D314" s="221" t="s">
        <v>185</v>
      </c>
      <c r="E314" s="238" t="s">
        <v>1</v>
      </c>
      <c r="F314" s="239" t="s">
        <v>187</v>
      </c>
      <c r="G314" s="237"/>
      <c r="H314" s="240">
        <v>1</v>
      </c>
      <c r="I314" s="241"/>
      <c r="J314" s="237"/>
      <c r="K314" s="237"/>
      <c r="L314" s="242"/>
      <c r="M314" s="243"/>
      <c r="N314" s="244"/>
      <c r="O314" s="244"/>
      <c r="P314" s="244"/>
      <c r="Q314" s="244"/>
      <c r="R314" s="244"/>
      <c r="S314" s="244"/>
      <c r="T314" s="245"/>
      <c r="AT314" s="246" t="s">
        <v>185</v>
      </c>
      <c r="AU314" s="246" t="s">
        <v>87</v>
      </c>
      <c r="AV314" s="14" t="s">
        <v>181</v>
      </c>
      <c r="AW314" s="14" t="s">
        <v>34</v>
      </c>
      <c r="AX314" s="14" t="s">
        <v>85</v>
      </c>
      <c r="AY314" s="246" t="s">
        <v>174</v>
      </c>
    </row>
    <row r="315" spans="1:65" s="2" customFormat="1" ht="24" customHeight="1">
      <c r="A315" s="34"/>
      <c r="B315" s="35"/>
      <c r="C315" s="247" t="s">
        <v>643</v>
      </c>
      <c r="D315" s="247" t="s">
        <v>406</v>
      </c>
      <c r="E315" s="248" t="s">
        <v>931</v>
      </c>
      <c r="F315" s="249" t="s">
        <v>932</v>
      </c>
      <c r="G315" s="250" t="s">
        <v>179</v>
      </c>
      <c r="H315" s="251">
        <v>1</v>
      </c>
      <c r="I315" s="252"/>
      <c r="J315" s="253">
        <f>ROUND(I315*H315,2)</f>
        <v>0</v>
      </c>
      <c r="K315" s="249" t="s">
        <v>1</v>
      </c>
      <c r="L315" s="254"/>
      <c r="M315" s="255" t="s">
        <v>1</v>
      </c>
      <c r="N315" s="256" t="s">
        <v>43</v>
      </c>
      <c r="O315" s="71"/>
      <c r="P315" s="217">
        <f>O315*H315</f>
        <v>0</v>
      </c>
      <c r="Q315" s="217">
        <v>0.254</v>
      </c>
      <c r="R315" s="217">
        <f>Q315*H315</f>
        <v>0.254</v>
      </c>
      <c r="S315" s="217">
        <v>0</v>
      </c>
      <c r="T315" s="218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19" t="s">
        <v>241</v>
      </c>
      <c r="AT315" s="219" t="s">
        <v>406</v>
      </c>
      <c r="AU315" s="219" t="s">
        <v>87</v>
      </c>
      <c r="AY315" s="17" t="s">
        <v>174</v>
      </c>
      <c r="BE315" s="220">
        <f>IF(N315="základní",J315,0)</f>
        <v>0</v>
      </c>
      <c r="BF315" s="220">
        <f>IF(N315="snížená",J315,0)</f>
        <v>0</v>
      </c>
      <c r="BG315" s="220">
        <f>IF(N315="zákl. přenesená",J315,0)</f>
        <v>0</v>
      </c>
      <c r="BH315" s="220">
        <f>IF(N315="sníž. přenesená",J315,0)</f>
        <v>0</v>
      </c>
      <c r="BI315" s="220">
        <f>IF(N315="nulová",J315,0)</f>
        <v>0</v>
      </c>
      <c r="BJ315" s="17" t="s">
        <v>85</v>
      </c>
      <c r="BK315" s="220">
        <f>ROUND(I315*H315,2)</f>
        <v>0</v>
      </c>
      <c r="BL315" s="17" t="s">
        <v>181</v>
      </c>
      <c r="BM315" s="219" t="s">
        <v>1229</v>
      </c>
    </row>
    <row r="316" spans="1:65" s="2" customFormat="1" ht="19.5">
      <c r="A316" s="34"/>
      <c r="B316" s="35"/>
      <c r="C316" s="36"/>
      <c r="D316" s="221" t="s">
        <v>183</v>
      </c>
      <c r="E316" s="36"/>
      <c r="F316" s="222" t="s">
        <v>932</v>
      </c>
      <c r="G316" s="36"/>
      <c r="H316" s="36"/>
      <c r="I316" s="122"/>
      <c r="J316" s="36"/>
      <c r="K316" s="36"/>
      <c r="L316" s="39"/>
      <c r="M316" s="223"/>
      <c r="N316" s="224"/>
      <c r="O316" s="71"/>
      <c r="P316" s="71"/>
      <c r="Q316" s="71"/>
      <c r="R316" s="71"/>
      <c r="S316" s="71"/>
      <c r="T316" s="72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T316" s="17" t="s">
        <v>183</v>
      </c>
      <c r="AU316" s="17" t="s">
        <v>87</v>
      </c>
    </row>
    <row r="317" spans="1:65" s="13" customFormat="1" ht="11.25">
      <c r="B317" s="225"/>
      <c r="C317" s="226"/>
      <c r="D317" s="221" t="s">
        <v>185</v>
      </c>
      <c r="E317" s="227" t="s">
        <v>1</v>
      </c>
      <c r="F317" s="228" t="s">
        <v>1230</v>
      </c>
      <c r="G317" s="226"/>
      <c r="H317" s="229">
        <v>1</v>
      </c>
      <c r="I317" s="230"/>
      <c r="J317" s="226"/>
      <c r="K317" s="226"/>
      <c r="L317" s="231"/>
      <c r="M317" s="232"/>
      <c r="N317" s="233"/>
      <c r="O317" s="233"/>
      <c r="P317" s="233"/>
      <c r="Q317" s="233"/>
      <c r="R317" s="233"/>
      <c r="S317" s="233"/>
      <c r="T317" s="234"/>
      <c r="AT317" s="235" t="s">
        <v>185</v>
      </c>
      <c r="AU317" s="235" t="s">
        <v>87</v>
      </c>
      <c r="AV317" s="13" t="s">
        <v>87</v>
      </c>
      <c r="AW317" s="13" t="s">
        <v>34</v>
      </c>
      <c r="AX317" s="13" t="s">
        <v>78</v>
      </c>
      <c r="AY317" s="235" t="s">
        <v>174</v>
      </c>
    </row>
    <row r="318" spans="1:65" s="14" customFormat="1" ht="11.25">
      <c r="B318" s="236"/>
      <c r="C318" s="237"/>
      <c r="D318" s="221" t="s">
        <v>185</v>
      </c>
      <c r="E318" s="238" t="s">
        <v>1</v>
      </c>
      <c r="F318" s="239" t="s">
        <v>187</v>
      </c>
      <c r="G318" s="237"/>
      <c r="H318" s="240">
        <v>1</v>
      </c>
      <c r="I318" s="241"/>
      <c r="J318" s="237"/>
      <c r="K318" s="237"/>
      <c r="L318" s="242"/>
      <c r="M318" s="243"/>
      <c r="N318" s="244"/>
      <c r="O318" s="244"/>
      <c r="P318" s="244"/>
      <c r="Q318" s="244"/>
      <c r="R318" s="244"/>
      <c r="S318" s="244"/>
      <c r="T318" s="245"/>
      <c r="AT318" s="246" t="s">
        <v>185</v>
      </c>
      <c r="AU318" s="246" t="s">
        <v>87</v>
      </c>
      <c r="AV318" s="14" t="s">
        <v>181</v>
      </c>
      <c r="AW318" s="14" t="s">
        <v>34</v>
      </c>
      <c r="AX318" s="14" t="s">
        <v>85</v>
      </c>
      <c r="AY318" s="246" t="s">
        <v>174</v>
      </c>
    </row>
    <row r="319" spans="1:65" s="2" customFormat="1" ht="24" customHeight="1">
      <c r="A319" s="34"/>
      <c r="B319" s="35"/>
      <c r="C319" s="247" t="s">
        <v>648</v>
      </c>
      <c r="D319" s="247" t="s">
        <v>406</v>
      </c>
      <c r="E319" s="248" t="s">
        <v>937</v>
      </c>
      <c r="F319" s="249" t="s">
        <v>938</v>
      </c>
      <c r="G319" s="250" t="s">
        <v>179</v>
      </c>
      <c r="H319" s="251">
        <v>1</v>
      </c>
      <c r="I319" s="252"/>
      <c r="J319" s="253">
        <f>ROUND(I319*H319,2)</f>
        <v>0</v>
      </c>
      <c r="K319" s="249" t="s">
        <v>1</v>
      </c>
      <c r="L319" s="254"/>
      <c r="M319" s="255" t="s">
        <v>1</v>
      </c>
      <c r="N319" s="256" t="s">
        <v>43</v>
      </c>
      <c r="O319" s="71"/>
      <c r="P319" s="217">
        <f>O319*H319</f>
        <v>0</v>
      </c>
      <c r="Q319" s="217">
        <v>0.50600000000000001</v>
      </c>
      <c r="R319" s="217">
        <f>Q319*H319</f>
        <v>0.50600000000000001</v>
      </c>
      <c r="S319" s="217">
        <v>0</v>
      </c>
      <c r="T319" s="218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9" t="s">
        <v>241</v>
      </c>
      <c r="AT319" s="219" t="s">
        <v>406</v>
      </c>
      <c r="AU319" s="219" t="s">
        <v>87</v>
      </c>
      <c r="AY319" s="17" t="s">
        <v>174</v>
      </c>
      <c r="BE319" s="220">
        <f>IF(N319="základní",J319,0)</f>
        <v>0</v>
      </c>
      <c r="BF319" s="220">
        <f>IF(N319="snížená",J319,0)</f>
        <v>0</v>
      </c>
      <c r="BG319" s="220">
        <f>IF(N319="zákl. přenesená",J319,0)</f>
        <v>0</v>
      </c>
      <c r="BH319" s="220">
        <f>IF(N319="sníž. přenesená",J319,0)</f>
        <v>0</v>
      </c>
      <c r="BI319" s="220">
        <f>IF(N319="nulová",J319,0)</f>
        <v>0</v>
      </c>
      <c r="BJ319" s="17" t="s">
        <v>85</v>
      </c>
      <c r="BK319" s="220">
        <f>ROUND(I319*H319,2)</f>
        <v>0</v>
      </c>
      <c r="BL319" s="17" t="s">
        <v>181</v>
      </c>
      <c r="BM319" s="219" t="s">
        <v>1231</v>
      </c>
    </row>
    <row r="320" spans="1:65" s="2" customFormat="1" ht="19.5">
      <c r="A320" s="34"/>
      <c r="B320" s="35"/>
      <c r="C320" s="36"/>
      <c r="D320" s="221" t="s">
        <v>183</v>
      </c>
      <c r="E320" s="36"/>
      <c r="F320" s="222" t="s">
        <v>938</v>
      </c>
      <c r="G320" s="36"/>
      <c r="H320" s="36"/>
      <c r="I320" s="122"/>
      <c r="J320" s="36"/>
      <c r="K320" s="36"/>
      <c r="L320" s="39"/>
      <c r="M320" s="223"/>
      <c r="N320" s="224"/>
      <c r="O320" s="71"/>
      <c r="P320" s="71"/>
      <c r="Q320" s="71"/>
      <c r="R320" s="71"/>
      <c r="S320" s="71"/>
      <c r="T320" s="72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T320" s="17" t="s">
        <v>183</v>
      </c>
      <c r="AU320" s="17" t="s">
        <v>87</v>
      </c>
    </row>
    <row r="321" spans="1:65" s="13" customFormat="1" ht="11.25">
      <c r="B321" s="225"/>
      <c r="C321" s="226"/>
      <c r="D321" s="221" t="s">
        <v>185</v>
      </c>
      <c r="E321" s="227" t="s">
        <v>1</v>
      </c>
      <c r="F321" s="228" t="s">
        <v>1230</v>
      </c>
      <c r="G321" s="226"/>
      <c r="H321" s="229">
        <v>1</v>
      </c>
      <c r="I321" s="230"/>
      <c r="J321" s="226"/>
      <c r="K321" s="226"/>
      <c r="L321" s="231"/>
      <c r="M321" s="232"/>
      <c r="N321" s="233"/>
      <c r="O321" s="233"/>
      <c r="P321" s="233"/>
      <c r="Q321" s="233"/>
      <c r="R321" s="233"/>
      <c r="S321" s="233"/>
      <c r="T321" s="234"/>
      <c r="AT321" s="235" t="s">
        <v>185</v>
      </c>
      <c r="AU321" s="235" t="s">
        <v>87</v>
      </c>
      <c r="AV321" s="13" t="s">
        <v>87</v>
      </c>
      <c r="AW321" s="13" t="s">
        <v>34</v>
      </c>
      <c r="AX321" s="13" t="s">
        <v>78</v>
      </c>
      <c r="AY321" s="235" t="s">
        <v>174</v>
      </c>
    </row>
    <row r="322" spans="1:65" s="14" customFormat="1" ht="11.25">
      <c r="B322" s="236"/>
      <c r="C322" s="237"/>
      <c r="D322" s="221" t="s">
        <v>185</v>
      </c>
      <c r="E322" s="238" t="s">
        <v>1</v>
      </c>
      <c r="F322" s="239" t="s">
        <v>187</v>
      </c>
      <c r="G322" s="237"/>
      <c r="H322" s="240">
        <v>1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AT322" s="246" t="s">
        <v>185</v>
      </c>
      <c r="AU322" s="246" t="s">
        <v>87</v>
      </c>
      <c r="AV322" s="14" t="s">
        <v>181</v>
      </c>
      <c r="AW322" s="14" t="s">
        <v>34</v>
      </c>
      <c r="AX322" s="14" t="s">
        <v>85</v>
      </c>
      <c r="AY322" s="246" t="s">
        <v>174</v>
      </c>
    </row>
    <row r="323" spans="1:65" s="2" customFormat="1" ht="24" customHeight="1">
      <c r="A323" s="34"/>
      <c r="B323" s="35"/>
      <c r="C323" s="208" t="s">
        <v>654</v>
      </c>
      <c r="D323" s="208" t="s">
        <v>176</v>
      </c>
      <c r="E323" s="209" t="s">
        <v>942</v>
      </c>
      <c r="F323" s="210" t="s">
        <v>943</v>
      </c>
      <c r="G323" s="211" t="s">
        <v>179</v>
      </c>
      <c r="H323" s="212">
        <v>2</v>
      </c>
      <c r="I323" s="213"/>
      <c r="J323" s="214">
        <f>ROUND(I323*H323,2)</f>
        <v>0</v>
      </c>
      <c r="K323" s="210" t="s">
        <v>180</v>
      </c>
      <c r="L323" s="39"/>
      <c r="M323" s="215" t="s">
        <v>1</v>
      </c>
      <c r="N323" s="216" t="s">
        <v>43</v>
      </c>
      <c r="O323" s="71"/>
      <c r="P323" s="217">
        <f>O323*H323</f>
        <v>0</v>
      </c>
      <c r="Q323" s="217">
        <v>1.248E-2</v>
      </c>
      <c r="R323" s="217">
        <f>Q323*H323</f>
        <v>2.496E-2</v>
      </c>
      <c r="S323" s="217">
        <v>0</v>
      </c>
      <c r="T323" s="218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9" t="s">
        <v>181</v>
      </c>
      <c r="AT323" s="219" t="s">
        <v>176</v>
      </c>
      <c r="AU323" s="219" t="s">
        <v>87</v>
      </c>
      <c r="AY323" s="17" t="s">
        <v>174</v>
      </c>
      <c r="BE323" s="220">
        <f>IF(N323="základní",J323,0)</f>
        <v>0</v>
      </c>
      <c r="BF323" s="220">
        <f>IF(N323="snížená",J323,0)</f>
        <v>0</v>
      </c>
      <c r="BG323" s="220">
        <f>IF(N323="zákl. přenesená",J323,0)</f>
        <v>0</v>
      </c>
      <c r="BH323" s="220">
        <f>IF(N323="sníž. přenesená",J323,0)</f>
        <v>0</v>
      </c>
      <c r="BI323" s="220">
        <f>IF(N323="nulová",J323,0)</f>
        <v>0</v>
      </c>
      <c r="BJ323" s="17" t="s">
        <v>85</v>
      </c>
      <c r="BK323" s="220">
        <f>ROUND(I323*H323,2)</f>
        <v>0</v>
      </c>
      <c r="BL323" s="17" t="s">
        <v>181</v>
      </c>
      <c r="BM323" s="219" t="s">
        <v>1232</v>
      </c>
    </row>
    <row r="324" spans="1:65" s="2" customFormat="1" ht="19.5">
      <c r="A324" s="34"/>
      <c r="B324" s="35"/>
      <c r="C324" s="36"/>
      <c r="D324" s="221" t="s">
        <v>183</v>
      </c>
      <c r="E324" s="36"/>
      <c r="F324" s="222" t="s">
        <v>943</v>
      </c>
      <c r="G324" s="36"/>
      <c r="H324" s="36"/>
      <c r="I324" s="122"/>
      <c r="J324" s="36"/>
      <c r="K324" s="36"/>
      <c r="L324" s="39"/>
      <c r="M324" s="223"/>
      <c r="N324" s="224"/>
      <c r="O324" s="71"/>
      <c r="P324" s="71"/>
      <c r="Q324" s="71"/>
      <c r="R324" s="71"/>
      <c r="S324" s="71"/>
      <c r="T324" s="72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T324" s="17" t="s">
        <v>183</v>
      </c>
      <c r="AU324" s="17" t="s">
        <v>87</v>
      </c>
    </row>
    <row r="325" spans="1:65" s="13" customFormat="1" ht="22.5">
      <c r="B325" s="225"/>
      <c r="C325" s="226"/>
      <c r="D325" s="221" t="s">
        <v>185</v>
      </c>
      <c r="E325" s="227" t="s">
        <v>1</v>
      </c>
      <c r="F325" s="228" t="s">
        <v>1233</v>
      </c>
      <c r="G325" s="226"/>
      <c r="H325" s="229">
        <v>2</v>
      </c>
      <c r="I325" s="230"/>
      <c r="J325" s="226"/>
      <c r="K325" s="226"/>
      <c r="L325" s="231"/>
      <c r="M325" s="232"/>
      <c r="N325" s="233"/>
      <c r="O325" s="233"/>
      <c r="P325" s="233"/>
      <c r="Q325" s="233"/>
      <c r="R325" s="233"/>
      <c r="S325" s="233"/>
      <c r="T325" s="234"/>
      <c r="AT325" s="235" t="s">
        <v>185</v>
      </c>
      <c r="AU325" s="235" t="s">
        <v>87</v>
      </c>
      <c r="AV325" s="13" t="s">
        <v>87</v>
      </c>
      <c r="AW325" s="13" t="s">
        <v>34</v>
      </c>
      <c r="AX325" s="13" t="s">
        <v>78</v>
      </c>
      <c r="AY325" s="235" t="s">
        <v>174</v>
      </c>
    </row>
    <row r="326" spans="1:65" s="14" customFormat="1" ht="11.25">
      <c r="B326" s="236"/>
      <c r="C326" s="237"/>
      <c r="D326" s="221" t="s">
        <v>185</v>
      </c>
      <c r="E326" s="238" t="s">
        <v>1</v>
      </c>
      <c r="F326" s="239" t="s">
        <v>187</v>
      </c>
      <c r="G326" s="237"/>
      <c r="H326" s="240">
        <v>2</v>
      </c>
      <c r="I326" s="241"/>
      <c r="J326" s="237"/>
      <c r="K326" s="237"/>
      <c r="L326" s="242"/>
      <c r="M326" s="243"/>
      <c r="N326" s="244"/>
      <c r="O326" s="244"/>
      <c r="P326" s="244"/>
      <c r="Q326" s="244"/>
      <c r="R326" s="244"/>
      <c r="S326" s="244"/>
      <c r="T326" s="245"/>
      <c r="AT326" s="246" t="s">
        <v>185</v>
      </c>
      <c r="AU326" s="246" t="s">
        <v>87</v>
      </c>
      <c r="AV326" s="14" t="s">
        <v>181</v>
      </c>
      <c r="AW326" s="14" t="s">
        <v>34</v>
      </c>
      <c r="AX326" s="14" t="s">
        <v>85</v>
      </c>
      <c r="AY326" s="246" t="s">
        <v>174</v>
      </c>
    </row>
    <row r="327" spans="1:65" s="2" customFormat="1" ht="16.5" customHeight="1">
      <c r="A327" s="34"/>
      <c r="B327" s="35"/>
      <c r="C327" s="247" t="s">
        <v>660</v>
      </c>
      <c r="D327" s="247" t="s">
        <v>406</v>
      </c>
      <c r="E327" s="248" t="s">
        <v>947</v>
      </c>
      <c r="F327" s="249" t="s">
        <v>948</v>
      </c>
      <c r="G327" s="250" t="s">
        <v>179</v>
      </c>
      <c r="H327" s="251">
        <v>2</v>
      </c>
      <c r="I327" s="252"/>
      <c r="J327" s="253">
        <f>ROUND(I327*H327,2)</f>
        <v>0</v>
      </c>
      <c r="K327" s="249" t="s">
        <v>1</v>
      </c>
      <c r="L327" s="254"/>
      <c r="M327" s="255" t="s">
        <v>1</v>
      </c>
      <c r="N327" s="256" t="s">
        <v>43</v>
      </c>
      <c r="O327" s="71"/>
      <c r="P327" s="217">
        <f>O327*H327</f>
        <v>0</v>
      </c>
      <c r="Q327" s="217">
        <v>0.58499999999999996</v>
      </c>
      <c r="R327" s="217">
        <f>Q327*H327</f>
        <v>1.17</v>
      </c>
      <c r="S327" s="217">
        <v>0</v>
      </c>
      <c r="T327" s="218">
        <f>S327*H327</f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219" t="s">
        <v>241</v>
      </c>
      <c r="AT327" s="219" t="s">
        <v>406</v>
      </c>
      <c r="AU327" s="219" t="s">
        <v>87</v>
      </c>
      <c r="AY327" s="17" t="s">
        <v>174</v>
      </c>
      <c r="BE327" s="220">
        <f>IF(N327="základní",J327,0)</f>
        <v>0</v>
      </c>
      <c r="BF327" s="220">
        <f>IF(N327="snížená",J327,0)</f>
        <v>0</v>
      </c>
      <c r="BG327" s="220">
        <f>IF(N327="zákl. přenesená",J327,0)</f>
        <v>0</v>
      </c>
      <c r="BH327" s="220">
        <f>IF(N327="sníž. přenesená",J327,0)</f>
        <v>0</v>
      </c>
      <c r="BI327" s="220">
        <f>IF(N327="nulová",J327,0)</f>
        <v>0</v>
      </c>
      <c r="BJ327" s="17" t="s">
        <v>85</v>
      </c>
      <c r="BK327" s="220">
        <f>ROUND(I327*H327,2)</f>
        <v>0</v>
      </c>
      <c r="BL327" s="17" t="s">
        <v>181</v>
      </c>
      <c r="BM327" s="219" t="s">
        <v>1234</v>
      </c>
    </row>
    <row r="328" spans="1:65" s="2" customFormat="1" ht="11.25">
      <c r="A328" s="34"/>
      <c r="B328" s="35"/>
      <c r="C328" s="36"/>
      <c r="D328" s="221" t="s">
        <v>183</v>
      </c>
      <c r="E328" s="36"/>
      <c r="F328" s="222" t="s">
        <v>948</v>
      </c>
      <c r="G328" s="36"/>
      <c r="H328" s="36"/>
      <c r="I328" s="122"/>
      <c r="J328" s="36"/>
      <c r="K328" s="36"/>
      <c r="L328" s="39"/>
      <c r="M328" s="223"/>
      <c r="N328" s="224"/>
      <c r="O328" s="71"/>
      <c r="P328" s="71"/>
      <c r="Q328" s="71"/>
      <c r="R328" s="71"/>
      <c r="S328" s="71"/>
      <c r="T328" s="72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T328" s="17" t="s">
        <v>183</v>
      </c>
      <c r="AU328" s="17" t="s">
        <v>87</v>
      </c>
    </row>
    <row r="329" spans="1:65" s="13" customFormat="1" ht="11.25">
      <c r="B329" s="225"/>
      <c r="C329" s="226"/>
      <c r="D329" s="221" t="s">
        <v>185</v>
      </c>
      <c r="E329" s="227" t="s">
        <v>1</v>
      </c>
      <c r="F329" s="228" t="s">
        <v>1206</v>
      </c>
      <c r="G329" s="226"/>
      <c r="H329" s="229">
        <v>2</v>
      </c>
      <c r="I329" s="230"/>
      <c r="J329" s="226"/>
      <c r="K329" s="226"/>
      <c r="L329" s="231"/>
      <c r="M329" s="232"/>
      <c r="N329" s="233"/>
      <c r="O329" s="233"/>
      <c r="P329" s="233"/>
      <c r="Q329" s="233"/>
      <c r="R329" s="233"/>
      <c r="S329" s="233"/>
      <c r="T329" s="234"/>
      <c r="AT329" s="235" t="s">
        <v>185</v>
      </c>
      <c r="AU329" s="235" t="s">
        <v>87</v>
      </c>
      <c r="AV329" s="13" t="s">
        <v>87</v>
      </c>
      <c r="AW329" s="13" t="s">
        <v>34</v>
      </c>
      <c r="AX329" s="13" t="s">
        <v>78</v>
      </c>
      <c r="AY329" s="235" t="s">
        <v>174</v>
      </c>
    </row>
    <row r="330" spans="1:65" s="14" customFormat="1" ht="11.25">
      <c r="B330" s="236"/>
      <c r="C330" s="237"/>
      <c r="D330" s="221" t="s">
        <v>185</v>
      </c>
      <c r="E330" s="238" t="s">
        <v>1</v>
      </c>
      <c r="F330" s="239" t="s">
        <v>187</v>
      </c>
      <c r="G330" s="237"/>
      <c r="H330" s="240">
        <v>2</v>
      </c>
      <c r="I330" s="241"/>
      <c r="J330" s="237"/>
      <c r="K330" s="237"/>
      <c r="L330" s="242"/>
      <c r="M330" s="243"/>
      <c r="N330" s="244"/>
      <c r="O330" s="244"/>
      <c r="P330" s="244"/>
      <c r="Q330" s="244"/>
      <c r="R330" s="244"/>
      <c r="S330" s="244"/>
      <c r="T330" s="245"/>
      <c r="AT330" s="246" t="s">
        <v>185</v>
      </c>
      <c r="AU330" s="246" t="s">
        <v>87</v>
      </c>
      <c r="AV330" s="14" t="s">
        <v>181</v>
      </c>
      <c r="AW330" s="14" t="s">
        <v>34</v>
      </c>
      <c r="AX330" s="14" t="s">
        <v>85</v>
      </c>
      <c r="AY330" s="246" t="s">
        <v>174</v>
      </c>
    </row>
    <row r="331" spans="1:65" s="2" customFormat="1" ht="24" customHeight="1">
      <c r="A331" s="34"/>
      <c r="B331" s="35"/>
      <c r="C331" s="208" t="s">
        <v>681</v>
      </c>
      <c r="D331" s="208" t="s">
        <v>176</v>
      </c>
      <c r="E331" s="209" t="s">
        <v>951</v>
      </c>
      <c r="F331" s="210" t="s">
        <v>952</v>
      </c>
      <c r="G331" s="211" t="s">
        <v>179</v>
      </c>
      <c r="H331" s="212">
        <v>2</v>
      </c>
      <c r="I331" s="213"/>
      <c r="J331" s="214">
        <f>ROUND(I331*H331,2)</f>
        <v>0</v>
      </c>
      <c r="K331" s="210" t="s">
        <v>180</v>
      </c>
      <c r="L331" s="39"/>
      <c r="M331" s="215" t="s">
        <v>1</v>
      </c>
      <c r="N331" s="216" t="s">
        <v>43</v>
      </c>
      <c r="O331" s="71"/>
      <c r="P331" s="217">
        <f>O331*H331</f>
        <v>0</v>
      </c>
      <c r="Q331" s="217">
        <v>2.8539999999999999E-2</v>
      </c>
      <c r="R331" s="217">
        <f>Q331*H331</f>
        <v>5.7079999999999999E-2</v>
      </c>
      <c r="S331" s="217">
        <v>0</v>
      </c>
      <c r="T331" s="218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219" t="s">
        <v>181</v>
      </c>
      <c r="AT331" s="219" t="s">
        <v>176</v>
      </c>
      <c r="AU331" s="219" t="s">
        <v>87</v>
      </c>
      <c r="AY331" s="17" t="s">
        <v>174</v>
      </c>
      <c r="BE331" s="220">
        <f>IF(N331="základní",J331,0)</f>
        <v>0</v>
      </c>
      <c r="BF331" s="220">
        <f>IF(N331="snížená",J331,0)</f>
        <v>0</v>
      </c>
      <c r="BG331" s="220">
        <f>IF(N331="zákl. přenesená",J331,0)</f>
        <v>0</v>
      </c>
      <c r="BH331" s="220">
        <f>IF(N331="sníž. přenesená",J331,0)</f>
        <v>0</v>
      </c>
      <c r="BI331" s="220">
        <f>IF(N331="nulová",J331,0)</f>
        <v>0</v>
      </c>
      <c r="BJ331" s="17" t="s">
        <v>85</v>
      </c>
      <c r="BK331" s="220">
        <f>ROUND(I331*H331,2)</f>
        <v>0</v>
      </c>
      <c r="BL331" s="17" t="s">
        <v>181</v>
      </c>
      <c r="BM331" s="219" t="s">
        <v>1235</v>
      </c>
    </row>
    <row r="332" spans="1:65" s="2" customFormat="1" ht="19.5">
      <c r="A332" s="34"/>
      <c r="B332" s="35"/>
      <c r="C332" s="36"/>
      <c r="D332" s="221" t="s">
        <v>183</v>
      </c>
      <c r="E332" s="36"/>
      <c r="F332" s="222" t="s">
        <v>952</v>
      </c>
      <c r="G332" s="36"/>
      <c r="H332" s="36"/>
      <c r="I332" s="122"/>
      <c r="J332" s="36"/>
      <c r="K332" s="36"/>
      <c r="L332" s="39"/>
      <c r="M332" s="223"/>
      <c r="N332" s="224"/>
      <c r="O332" s="71"/>
      <c r="P332" s="71"/>
      <c r="Q332" s="71"/>
      <c r="R332" s="71"/>
      <c r="S332" s="71"/>
      <c r="T332" s="72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T332" s="17" t="s">
        <v>183</v>
      </c>
      <c r="AU332" s="17" t="s">
        <v>87</v>
      </c>
    </row>
    <row r="333" spans="1:65" s="13" customFormat="1" ht="22.5">
      <c r="B333" s="225"/>
      <c r="C333" s="226"/>
      <c r="D333" s="221" t="s">
        <v>185</v>
      </c>
      <c r="E333" s="227" t="s">
        <v>1</v>
      </c>
      <c r="F333" s="228" t="s">
        <v>1236</v>
      </c>
      <c r="G333" s="226"/>
      <c r="H333" s="229">
        <v>1</v>
      </c>
      <c r="I333" s="230"/>
      <c r="J333" s="226"/>
      <c r="K333" s="226"/>
      <c r="L333" s="231"/>
      <c r="M333" s="232"/>
      <c r="N333" s="233"/>
      <c r="O333" s="233"/>
      <c r="P333" s="233"/>
      <c r="Q333" s="233"/>
      <c r="R333" s="233"/>
      <c r="S333" s="233"/>
      <c r="T333" s="234"/>
      <c r="AT333" s="235" t="s">
        <v>185</v>
      </c>
      <c r="AU333" s="235" t="s">
        <v>87</v>
      </c>
      <c r="AV333" s="13" t="s">
        <v>87</v>
      </c>
      <c r="AW333" s="13" t="s">
        <v>34</v>
      </c>
      <c r="AX333" s="13" t="s">
        <v>78</v>
      </c>
      <c r="AY333" s="235" t="s">
        <v>174</v>
      </c>
    </row>
    <row r="334" spans="1:65" s="13" customFormat="1" ht="11.25">
      <c r="B334" s="225"/>
      <c r="C334" s="226"/>
      <c r="D334" s="221" t="s">
        <v>185</v>
      </c>
      <c r="E334" s="227" t="s">
        <v>1</v>
      </c>
      <c r="F334" s="228" t="s">
        <v>1237</v>
      </c>
      <c r="G334" s="226"/>
      <c r="H334" s="229">
        <v>1</v>
      </c>
      <c r="I334" s="230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AT334" s="235" t="s">
        <v>185</v>
      </c>
      <c r="AU334" s="235" t="s">
        <v>87</v>
      </c>
      <c r="AV334" s="13" t="s">
        <v>87</v>
      </c>
      <c r="AW334" s="13" t="s">
        <v>34</v>
      </c>
      <c r="AX334" s="13" t="s">
        <v>78</v>
      </c>
      <c r="AY334" s="235" t="s">
        <v>174</v>
      </c>
    </row>
    <row r="335" spans="1:65" s="14" customFormat="1" ht="11.25">
      <c r="B335" s="236"/>
      <c r="C335" s="237"/>
      <c r="D335" s="221" t="s">
        <v>185</v>
      </c>
      <c r="E335" s="238" t="s">
        <v>1</v>
      </c>
      <c r="F335" s="239" t="s">
        <v>187</v>
      </c>
      <c r="G335" s="237"/>
      <c r="H335" s="240">
        <v>2</v>
      </c>
      <c r="I335" s="241"/>
      <c r="J335" s="237"/>
      <c r="K335" s="237"/>
      <c r="L335" s="242"/>
      <c r="M335" s="243"/>
      <c r="N335" s="244"/>
      <c r="O335" s="244"/>
      <c r="P335" s="244"/>
      <c r="Q335" s="244"/>
      <c r="R335" s="244"/>
      <c r="S335" s="244"/>
      <c r="T335" s="245"/>
      <c r="AT335" s="246" t="s">
        <v>185</v>
      </c>
      <c r="AU335" s="246" t="s">
        <v>87</v>
      </c>
      <c r="AV335" s="14" t="s">
        <v>181</v>
      </c>
      <c r="AW335" s="14" t="s">
        <v>34</v>
      </c>
      <c r="AX335" s="14" t="s">
        <v>85</v>
      </c>
      <c r="AY335" s="246" t="s">
        <v>174</v>
      </c>
    </row>
    <row r="336" spans="1:65" s="2" customFormat="1" ht="24" customHeight="1">
      <c r="A336" s="34"/>
      <c r="B336" s="35"/>
      <c r="C336" s="247" t="s">
        <v>694</v>
      </c>
      <c r="D336" s="247" t="s">
        <v>406</v>
      </c>
      <c r="E336" s="248" t="s">
        <v>957</v>
      </c>
      <c r="F336" s="249" t="s">
        <v>958</v>
      </c>
      <c r="G336" s="250" t="s">
        <v>179</v>
      </c>
      <c r="H336" s="251">
        <v>1</v>
      </c>
      <c r="I336" s="252"/>
      <c r="J336" s="253">
        <f>ROUND(I336*H336,2)</f>
        <v>0</v>
      </c>
      <c r="K336" s="249" t="s">
        <v>1</v>
      </c>
      <c r="L336" s="254"/>
      <c r="M336" s="255" t="s">
        <v>1</v>
      </c>
      <c r="N336" s="256" t="s">
        <v>43</v>
      </c>
      <c r="O336" s="71"/>
      <c r="P336" s="217">
        <f>O336*H336</f>
        <v>0</v>
      </c>
      <c r="Q336" s="217">
        <v>1.6</v>
      </c>
      <c r="R336" s="217">
        <f>Q336*H336</f>
        <v>1.6</v>
      </c>
      <c r="S336" s="217">
        <v>0</v>
      </c>
      <c r="T336" s="218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219" t="s">
        <v>241</v>
      </c>
      <c r="AT336" s="219" t="s">
        <v>406</v>
      </c>
      <c r="AU336" s="219" t="s">
        <v>87</v>
      </c>
      <c r="AY336" s="17" t="s">
        <v>174</v>
      </c>
      <c r="BE336" s="220">
        <f>IF(N336="základní",J336,0)</f>
        <v>0</v>
      </c>
      <c r="BF336" s="220">
        <f>IF(N336="snížená",J336,0)</f>
        <v>0</v>
      </c>
      <c r="BG336" s="220">
        <f>IF(N336="zákl. přenesená",J336,0)</f>
        <v>0</v>
      </c>
      <c r="BH336" s="220">
        <f>IF(N336="sníž. přenesená",J336,0)</f>
        <v>0</v>
      </c>
      <c r="BI336" s="220">
        <f>IF(N336="nulová",J336,0)</f>
        <v>0</v>
      </c>
      <c r="BJ336" s="17" t="s">
        <v>85</v>
      </c>
      <c r="BK336" s="220">
        <f>ROUND(I336*H336,2)</f>
        <v>0</v>
      </c>
      <c r="BL336" s="17" t="s">
        <v>181</v>
      </c>
      <c r="BM336" s="219" t="s">
        <v>1238</v>
      </c>
    </row>
    <row r="337" spans="1:65" s="13" customFormat="1" ht="11.25">
      <c r="B337" s="225"/>
      <c r="C337" s="226"/>
      <c r="D337" s="221" t="s">
        <v>185</v>
      </c>
      <c r="E337" s="227" t="s">
        <v>1</v>
      </c>
      <c r="F337" s="228" t="s">
        <v>1047</v>
      </c>
      <c r="G337" s="226"/>
      <c r="H337" s="229">
        <v>1</v>
      </c>
      <c r="I337" s="230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AT337" s="235" t="s">
        <v>185</v>
      </c>
      <c r="AU337" s="235" t="s">
        <v>87</v>
      </c>
      <c r="AV337" s="13" t="s">
        <v>87</v>
      </c>
      <c r="AW337" s="13" t="s">
        <v>34</v>
      </c>
      <c r="AX337" s="13" t="s">
        <v>78</v>
      </c>
      <c r="AY337" s="235" t="s">
        <v>174</v>
      </c>
    </row>
    <row r="338" spans="1:65" s="14" customFormat="1" ht="11.25">
      <c r="B338" s="236"/>
      <c r="C338" s="237"/>
      <c r="D338" s="221" t="s">
        <v>185</v>
      </c>
      <c r="E338" s="238" t="s">
        <v>1</v>
      </c>
      <c r="F338" s="239" t="s">
        <v>187</v>
      </c>
      <c r="G338" s="237"/>
      <c r="H338" s="240">
        <v>1</v>
      </c>
      <c r="I338" s="241"/>
      <c r="J338" s="237"/>
      <c r="K338" s="237"/>
      <c r="L338" s="242"/>
      <c r="M338" s="243"/>
      <c r="N338" s="244"/>
      <c r="O338" s="244"/>
      <c r="P338" s="244"/>
      <c r="Q338" s="244"/>
      <c r="R338" s="244"/>
      <c r="S338" s="244"/>
      <c r="T338" s="245"/>
      <c r="AT338" s="246" t="s">
        <v>185</v>
      </c>
      <c r="AU338" s="246" t="s">
        <v>87</v>
      </c>
      <c r="AV338" s="14" t="s">
        <v>181</v>
      </c>
      <c r="AW338" s="14" t="s">
        <v>34</v>
      </c>
      <c r="AX338" s="14" t="s">
        <v>85</v>
      </c>
      <c r="AY338" s="246" t="s">
        <v>174</v>
      </c>
    </row>
    <row r="339" spans="1:65" s="2" customFormat="1" ht="24" customHeight="1">
      <c r="A339" s="34"/>
      <c r="B339" s="35"/>
      <c r="C339" s="247" t="s">
        <v>700</v>
      </c>
      <c r="D339" s="247" t="s">
        <v>406</v>
      </c>
      <c r="E339" s="248" t="s">
        <v>962</v>
      </c>
      <c r="F339" s="249" t="s">
        <v>963</v>
      </c>
      <c r="G339" s="250" t="s">
        <v>179</v>
      </c>
      <c r="H339" s="251">
        <v>1</v>
      </c>
      <c r="I339" s="252"/>
      <c r="J339" s="253">
        <f>ROUND(I339*H339,2)</f>
        <v>0</v>
      </c>
      <c r="K339" s="249" t="s">
        <v>1</v>
      </c>
      <c r="L339" s="254"/>
      <c r="M339" s="255" t="s">
        <v>1</v>
      </c>
      <c r="N339" s="256" t="s">
        <v>43</v>
      </c>
      <c r="O339" s="71"/>
      <c r="P339" s="217">
        <f>O339*H339</f>
        <v>0</v>
      </c>
      <c r="Q339" s="217">
        <v>1.6</v>
      </c>
      <c r="R339" s="217">
        <f>Q339*H339</f>
        <v>1.6</v>
      </c>
      <c r="S339" s="217">
        <v>0</v>
      </c>
      <c r="T339" s="218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219" t="s">
        <v>241</v>
      </c>
      <c r="AT339" s="219" t="s">
        <v>406</v>
      </c>
      <c r="AU339" s="219" t="s">
        <v>87</v>
      </c>
      <c r="AY339" s="17" t="s">
        <v>174</v>
      </c>
      <c r="BE339" s="220">
        <f>IF(N339="základní",J339,0)</f>
        <v>0</v>
      </c>
      <c r="BF339" s="220">
        <f>IF(N339="snížená",J339,0)</f>
        <v>0</v>
      </c>
      <c r="BG339" s="220">
        <f>IF(N339="zákl. přenesená",J339,0)</f>
        <v>0</v>
      </c>
      <c r="BH339" s="220">
        <f>IF(N339="sníž. přenesená",J339,0)</f>
        <v>0</v>
      </c>
      <c r="BI339" s="220">
        <f>IF(N339="nulová",J339,0)</f>
        <v>0</v>
      </c>
      <c r="BJ339" s="17" t="s">
        <v>85</v>
      </c>
      <c r="BK339" s="220">
        <f>ROUND(I339*H339,2)</f>
        <v>0</v>
      </c>
      <c r="BL339" s="17" t="s">
        <v>181</v>
      </c>
      <c r="BM339" s="219" t="s">
        <v>1239</v>
      </c>
    </row>
    <row r="340" spans="1:65" s="13" customFormat="1" ht="11.25">
      <c r="B340" s="225"/>
      <c r="C340" s="226"/>
      <c r="D340" s="221" t="s">
        <v>185</v>
      </c>
      <c r="E340" s="227" t="s">
        <v>1</v>
      </c>
      <c r="F340" s="228" t="s">
        <v>1196</v>
      </c>
      <c r="G340" s="226"/>
      <c r="H340" s="229">
        <v>1</v>
      </c>
      <c r="I340" s="230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AT340" s="235" t="s">
        <v>185</v>
      </c>
      <c r="AU340" s="235" t="s">
        <v>87</v>
      </c>
      <c r="AV340" s="13" t="s">
        <v>87</v>
      </c>
      <c r="AW340" s="13" t="s">
        <v>34</v>
      </c>
      <c r="AX340" s="13" t="s">
        <v>78</v>
      </c>
      <c r="AY340" s="235" t="s">
        <v>174</v>
      </c>
    </row>
    <row r="341" spans="1:65" s="14" customFormat="1" ht="11.25">
      <c r="B341" s="236"/>
      <c r="C341" s="237"/>
      <c r="D341" s="221" t="s">
        <v>185</v>
      </c>
      <c r="E341" s="238" t="s">
        <v>1</v>
      </c>
      <c r="F341" s="239" t="s">
        <v>187</v>
      </c>
      <c r="G341" s="237"/>
      <c r="H341" s="240">
        <v>1</v>
      </c>
      <c r="I341" s="241"/>
      <c r="J341" s="237"/>
      <c r="K341" s="237"/>
      <c r="L341" s="242"/>
      <c r="M341" s="243"/>
      <c r="N341" s="244"/>
      <c r="O341" s="244"/>
      <c r="P341" s="244"/>
      <c r="Q341" s="244"/>
      <c r="R341" s="244"/>
      <c r="S341" s="244"/>
      <c r="T341" s="245"/>
      <c r="AT341" s="246" t="s">
        <v>185</v>
      </c>
      <c r="AU341" s="246" t="s">
        <v>87</v>
      </c>
      <c r="AV341" s="14" t="s">
        <v>181</v>
      </c>
      <c r="AW341" s="14" t="s">
        <v>34</v>
      </c>
      <c r="AX341" s="14" t="s">
        <v>85</v>
      </c>
      <c r="AY341" s="246" t="s">
        <v>174</v>
      </c>
    </row>
    <row r="342" spans="1:65" s="2" customFormat="1" ht="24" customHeight="1">
      <c r="A342" s="34"/>
      <c r="B342" s="35"/>
      <c r="C342" s="208" t="s">
        <v>705</v>
      </c>
      <c r="D342" s="208" t="s">
        <v>176</v>
      </c>
      <c r="E342" s="209" t="s">
        <v>988</v>
      </c>
      <c r="F342" s="210" t="s">
        <v>989</v>
      </c>
      <c r="G342" s="211" t="s">
        <v>179</v>
      </c>
      <c r="H342" s="212">
        <v>2</v>
      </c>
      <c r="I342" s="213"/>
      <c r="J342" s="214">
        <f>ROUND(I342*H342,2)</f>
        <v>0</v>
      </c>
      <c r="K342" s="210" t="s">
        <v>180</v>
      </c>
      <c r="L342" s="39"/>
      <c r="M342" s="215" t="s">
        <v>1</v>
      </c>
      <c r="N342" s="216" t="s">
        <v>43</v>
      </c>
      <c r="O342" s="71"/>
      <c r="P342" s="217">
        <f>O342*H342</f>
        <v>0</v>
      </c>
      <c r="Q342" s="217">
        <v>0.21734000000000001</v>
      </c>
      <c r="R342" s="217">
        <f>Q342*H342</f>
        <v>0.43468000000000001</v>
      </c>
      <c r="S342" s="217">
        <v>0</v>
      </c>
      <c r="T342" s="218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219" t="s">
        <v>181</v>
      </c>
      <c r="AT342" s="219" t="s">
        <v>176</v>
      </c>
      <c r="AU342" s="219" t="s">
        <v>87</v>
      </c>
      <c r="AY342" s="17" t="s">
        <v>174</v>
      </c>
      <c r="BE342" s="220">
        <f>IF(N342="základní",J342,0)</f>
        <v>0</v>
      </c>
      <c r="BF342" s="220">
        <f>IF(N342="snížená",J342,0)</f>
        <v>0</v>
      </c>
      <c r="BG342" s="220">
        <f>IF(N342="zákl. přenesená",J342,0)</f>
        <v>0</v>
      </c>
      <c r="BH342" s="220">
        <f>IF(N342="sníž. přenesená",J342,0)</f>
        <v>0</v>
      </c>
      <c r="BI342" s="220">
        <f>IF(N342="nulová",J342,0)</f>
        <v>0</v>
      </c>
      <c r="BJ342" s="17" t="s">
        <v>85</v>
      </c>
      <c r="BK342" s="220">
        <f>ROUND(I342*H342,2)</f>
        <v>0</v>
      </c>
      <c r="BL342" s="17" t="s">
        <v>181</v>
      </c>
      <c r="BM342" s="219" t="s">
        <v>1240</v>
      </c>
    </row>
    <row r="343" spans="1:65" s="2" customFormat="1" ht="19.5">
      <c r="A343" s="34"/>
      <c r="B343" s="35"/>
      <c r="C343" s="36"/>
      <c r="D343" s="221" t="s">
        <v>183</v>
      </c>
      <c r="E343" s="36"/>
      <c r="F343" s="222" t="s">
        <v>991</v>
      </c>
      <c r="G343" s="36"/>
      <c r="H343" s="36"/>
      <c r="I343" s="122"/>
      <c r="J343" s="36"/>
      <c r="K343" s="36"/>
      <c r="L343" s="39"/>
      <c r="M343" s="223"/>
      <c r="N343" s="224"/>
      <c r="O343" s="71"/>
      <c r="P343" s="71"/>
      <c r="Q343" s="71"/>
      <c r="R343" s="71"/>
      <c r="S343" s="71"/>
      <c r="T343" s="72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T343" s="17" t="s">
        <v>183</v>
      </c>
      <c r="AU343" s="17" t="s">
        <v>87</v>
      </c>
    </row>
    <row r="344" spans="1:65" s="13" customFormat="1" ht="11.25">
      <c r="B344" s="225"/>
      <c r="C344" s="226"/>
      <c r="D344" s="221" t="s">
        <v>185</v>
      </c>
      <c r="E344" s="227" t="s">
        <v>1</v>
      </c>
      <c r="F344" s="228" t="s">
        <v>1241</v>
      </c>
      <c r="G344" s="226"/>
      <c r="H344" s="229">
        <v>2</v>
      </c>
      <c r="I344" s="230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AT344" s="235" t="s">
        <v>185</v>
      </c>
      <c r="AU344" s="235" t="s">
        <v>87</v>
      </c>
      <c r="AV344" s="13" t="s">
        <v>87</v>
      </c>
      <c r="AW344" s="13" t="s">
        <v>34</v>
      </c>
      <c r="AX344" s="13" t="s">
        <v>78</v>
      </c>
      <c r="AY344" s="235" t="s">
        <v>174</v>
      </c>
    </row>
    <row r="345" spans="1:65" s="14" customFormat="1" ht="11.25">
      <c r="B345" s="236"/>
      <c r="C345" s="237"/>
      <c r="D345" s="221" t="s">
        <v>185</v>
      </c>
      <c r="E345" s="238" t="s">
        <v>1</v>
      </c>
      <c r="F345" s="239" t="s">
        <v>187</v>
      </c>
      <c r="G345" s="237"/>
      <c r="H345" s="240">
        <v>2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AT345" s="246" t="s">
        <v>185</v>
      </c>
      <c r="AU345" s="246" t="s">
        <v>87</v>
      </c>
      <c r="AV345" s="14" t="s">
        <v>181</v>
      </c>
      <c r="AW345" s="14" t="s">
        <v>34</v>
      </c>
      <c r="AX345" s="14" t="s">
        <v>85</v>
      </c>
      <c r="AY345" s="246" t="s">
        <v>174</v>
      </c>
    </row>
    <row r="346" spans="1:65" s="2" customFormat="1" ht="24" customHeight="1">
      <c r="A346" s="34"/>
      <c r="B346" s="35"/>
      <c r="C346" s="247" t="s">
        <v>710</v>
      </c>
      <c r="D346" s="247" t="s">
        <v>406</v>
      </c>
      <c r="E346" s="248" t="s">
        <v>994</v>
      </c>
      <c r="F346" s="249" t="s">
        <v>995</v>
      </c>
      <c r="G346" s="250" t="s">
        <v>179</v>
      </c>
      <c r="H346" s="251">
        <v>2</v>
      </c>
      <c r="I346" s="252"/>
      <c r="J346" s="253">
        <f>ROUND(I346*H346,2)</f>
        <v>0</v>
      </c>
      <c r="K346" s="249" t="s">
        <v>180</v>
      </c>
      <c r="L346" s="254"/>
      <c r="M346" s="255" t="s">
        <v>1</v>
      </c>
      <c r="N346" s="256" t="s">
        <v>43</v>
      </c>
      <c r="O346" s="71"/>
      <c r="P346" s="217">
        <f>O346*H346</f>
        <v>0</v>
      </c>
      <c r="Q346" s="217">
        <v>0.19600000000000001</v>
      </c>
      <c r="R346" s="217">
        <f>Q346*H346</f>
        <v>0.39200000000000002</v>
      </c>
      <c r="S346" s="217">
        <v>0</v>
      </c>
      <c r="T346" s="218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9" t="s">
        <v>241</v>
      </c>
      <c r="AT346" s="219" t="s">
        <v>406</v>
      </c>
      <c r="AU346" s="219" t="s">
        <v>87</v>
      </c>
      <c r="AY346" s="17" t="s">
        <v>174</v>
      </c>
      <c r="BE346" s="220">
        <f>IF(N346="základní",J346,0)</f>
        <v>0</v>
      </c>
      <c r="BF346" s="220">
        <f>IF(N346="snížená",J346,0)</f>
        <v>0</v>
      </c>
      <c r="BG346" s="220">
        <f>IF(N346="zákl. přenesená",J346,0)</f>
        <v>0</v>
      </c>
      <c r="BH346" s="220">
        <f>IF(N346="sníž. přenesená",J346,0)</f>
        <v>0</v>
      </c>
      <c r="BI346" s="220">
        <f>IF(N346="nulová",J346,0)</f>
        <v>0</v>
      </c>
      <c r="BJ346" s="17" t="s">
        <v>85</v>
      </c>
      <c r="BK346" s="220">
        <f>ROUND(I346*H346,2)</f>
        <v>0</v>
      </c>
      <c r="BL346" s="17" t="s">
        <v>181</v>
      </c>
      <c r="BM346" s="219" t="s">
        <v>1242</v>
      </c>
    </row>
    <row r="347" spans="1:65" s="2" customFormat="1" ht="11.25">
      <c r="A347" s="34"/>
      <c r="B347" s="35"/>
      <c r="C347" s="36"/>
      <c r="D347" s="221" t="s">
        <v>183</v>
      </c>
      <c r="E347" s="36"/>
      <c r="F347" s="222" t="s">
        <v>995</v>
      </c>
      <c r="G347" s="36"/>
      <c r="H347" s="36"/>
      <c r="I347" s="122"/>
      <c r="J347" s="36"/>
      <c r="K347" s="36"/>
      <c r="L347" s="39"/>
      <c r="M347" s="223"/>
      <c r="N347" s="224"/>
      <c r="O347" s="71"/>
      <c r="P347" s="71"/>
      <c r="Q347" s="71"/>
      <c r="R347" s="71"/>
      <c r="S347" s="71"/>
      <c r="T347" s="72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T347" s="17" t="s">
        <v>183</v>
      </c>
      <c r="AU347" s="17" t="s">
        <v>87</v>
      </c>
    </row>
    <row r="348" spans="1:65" s="13" customFormat="1" ht="11.25">
      <c r="B348" s="225"/>
      <c r="C348" s="226"/>
      <c r="D348" s="221" t="s">
        <v>185</v>
      </c>
      <c r="E348" s="227" t="s">
        <v>1</v>
      </c>
      <c r="F348" s="228" t="s">
        <v>1206</v>
      </c>
      <c r="G348" s="226"/>
      <c r="H348" s="229">
        <v>2</v>
      </c>
      <c r="I348" s="230"/>
      <c r="J348" s="226"/>
      <c r="K348" s="226"/>
      <c r="L348" s="231"/>
      <c r="M348" s="232"/>
      <c r="N348" s="233"/>
      <c r="O348" s="233"/>
      <c r="P348" s="233"/>
      <c r="Q348" s="233"/>
      <c r="R348" s="233"/>
      <c r="S348" s="233"/>
      <c r="T348" s="234"/>
      <c r="AT348" s="235" t="s">
        <v>185</v>
      </c>
      <c r="AU348" s="235" t="s">
        <v>87</v>
      </c>
      <c r="AV348" s="13" t="s">
        <v>87</v>
      </c>
      <c r="AW348" s="13" t="s">
        <v>34</v>
      </c>
      <c r="AX348" s="13" t="s">
        <v>78</v>
      </c>
      <c r="AY348" s="235" t="s">
        <v>174</v>
      </c>
    </row>
    <row r="349" spans="1:65" s="14" customFormat="1" ht="11.25">
      <c r="B349" s="236"/>
      <c r="C349" s="237"/>
      <c r="D349" s="221" t="s">
        <v>185</v>
      </c>
      <c r="E349" s="238" t="s">
        <v>1</v>
      </c>
      <c r="F349" s="239" t="s">
        <v>187</v>
      </c>
      <c r="G349" s="237"/>
      <c r="H349" s="240">
        <v>2</v>
      </c>
      <c r="I349" s="241"/>
      <c r="J349" s="237"/>
      <c r="K349" s="237"/>
      <c r="L349" s="242"/>
      <c r="M349" s="243"/>
      <c r="N349" s="244"/>
      <c r="O349" s="244"/>
      <c r="P349" s="244"/>
      <c r="Q349" s="244"/>
      <c r="R349" s="244"/>
      <c r="S349" s="244"/>
      <c r="T349" s="245"/>
      <c r="AT349" s="246" t="s">
        <v>185</v>
      </c>
      <c r="AU349" s="246" t="s">
        <v>87</v>
      </c>
      <c r="AV349" s="14" t="s">
        <v>181</v>
      </c>
      <c r="AW349" s="14" t="s">
        <v>34</v>
      </c>
      <c r="AX349" s="14" t="s">
        <v>85</v>
      </c>
      <c r="AY349" s="246" t="s">
        <v>174</v>
      </c>
    </row>
    <row r="350" spans="1:65" s="12" customFormat="1" ht="22.9" customHeight="1">
      <c r="B350" s="192"/>
      <c r="C350" s="193"/>
      <c r="D350" s="194" t="s">
        <v>77</v>
      </c>
      <c r="E350" s="206" t="s">
        <v>247</v>
      </c>
      <c r="F350" s="206" t="s">
        <v>1003</v>
      </c>
      <c r="G350" s="193"/>
      <c r="H350" s="193"/>
      <c r="I350" s="196"/>
      <c r="J350" s="207">
        <f>BK350</f>
        <v>0</v>
      </c>
      <c r="K350" s="193"/>
      <c r="L350" s="198"/>
      <c r="M350" s="199"/>
      <c r="N350" s="200"/>
      <c r="O350" s="200"/>
      <c r="P350" s="201">
        <f>SUM(P351:P370)</f>
        <v>0</v>
      </c>
      <c r="Q350" s="200"/>
      <c r="R350" s="201">
        <f>SUM(R351:R370)</f>
        <v>3.755125</v>
      </c>
      <c r="S350" s="200"/>
      <c r="T350" s="202">
        <f>SUM(T351:T370)</f>
        <v>9.4500000000000011</v>
      </c>
      <c r="AR350" s="203" t="s">
        <v>85</v>
      </c>
      <c r="AT350" s="204" t="s">
        <v>77</v>
      </c>
      <c r="AU350" s="204" t="s">
        <v>85</v>
      </c>
      <c r="AY350" s="203" t="s">
        <v>174</v>
      </c>
      <c r="BK350" s="205">
        <f>SUM(BK351:BK370)</f>
        <v>0</v>
      </c>
    </row>
    <row r="351" spans="1:65" s="2" customFormat="1" ht="24" customHeight="1">
      <c r="A351" s="34"/>
      <c r="B351" s="35"/>
      <c r="C351" s="208" t="s">
        <v>715</v>
      </c>
      <c r="D351" s="208" t="s">
        <v>176</v>
      </c>
      <c r="E351" s="209" t="s">
        <v>1011</v>
      </c>
      <c r="F351" s="210" t="s">
        <v>1012</v>
      </c>
      <c r="G351" s="211" t="s">
        <v>237</v>
      </c>
      <c r="H351" s="212">
        <v>2</v>
      </c>
      <c r="I351" s="213"/>
      <c r="J351" s="214">
        <f>ROUND(I351*H351,2)</f>
        <v>0</v>
      </c>
      <c r="K351" s="210" t="s">
        <v>180</v>
      </c>
      <c r="L351" s="39"/>
      <c r="M351" s="215" t="s">
        <v>1</v>
      </c>
      <c r="N351" s="216" t="s">
        <v>43</v>
      </c>
      <c r="O351" s="71"/>
      <c r="P351" s="217">
        <f>O351*H351</f>
        <v>0</v>
      </c>
      <c r="Q351" s="217">
        <v>0.20219000000000001</v>
      </c>
      <c r="R351" s="217">
        <f>Q351*H351</f>
        <v>0.40438000000000002</v>
      </c>
      <c r="S351" s="217">
        <v>0</v>
      </c>
      <c r="T351" s="218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219" t="s">
        <v>181</v>
      </c>
      <c r="AT351" s="219" t="s">
        <v>176</v>
      </c>
      <c r="AU351" s="219" t="s">
        <v>87</v>
      </c>
      <c r="AY351" s="17" t="s">
        <v>174</v>
      </c>
      <c r="BE351" s="220">
        <f>IF(N351="základní",J351,0)</f>
        <v>0</v>
      </c>
      <c r="BF351" s="220">
        <f>IF(N351="snížená",J351,0)</f>
        <v>0</v>
      </c>
      <c r="BG351" s="220">
        <f>IF(N351="zákl. přenesená",J351,0)</f>
        <v>0</v>
      </c>
      <c r="BH351" s="220">
        <f>IF(N351="sníž. přenesená",J351,0)</f>
        <v>0</v>
      </c>
      <c r="BI351" s="220">
        <f>IF(N351="nulová",J351,0)</f>
        <v>0</v>
      </c>
      <c r="BJ351" s="17" t="s">
        <v>85</v>
      </c>
      <c r="BK351" s="220">
        <f>ROUND(I351*H351,2)</f>
        <v>0</v>
      </c>
      <c r="BL351" s="17" t="s">
        <v>181</v>
      </c>
      <c r="BM351" s="219" t="s">
        <v>1243</v>
      </c>
    </row>
    <row r="352" spans="1:65" s="2" customFormat="1" ht="29.25">
      <c r="A352" s="34"/>
      <c r="B352" s="35"/>
      <c r="C352" s="36"/>
      <c r="D352" s="221" t="s">
        <v>183</v>
      </c>
      <c r="E352" s="36"/>
      <c r="F352" s="222" t="s">
        <v>1014</v>
      </c>
      <c r="G352" s="36"/>
      <c r="H352" s="36"/>
      <c r="I352" s="122"/>
      <c r="J352" s="36"/>
      <c r="K352" s="36"/>
      <c r="L352" s="39"/>
      <c r="M352" s="223"/>
      <c r="N352" s="224"/>
      <c r="O352" s="71"/>
      <c r="P352" s="71"/>
      <c r="Q352" s="71"/>
      <c r="R352" s="71"/>
      <c r="S352" s="71"/>
      <c r="T352" s="72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T352" s="17" t="s">
        <v>183</v>
      </c>
      <c r="AU352" s="17" t="s">
        <v>87</v>
      </c>
    </row>
    <row r="353" spans="1:65" s="13" customFormat="1" ht="11.25">
      <c r="B353" s="225"/>
      <c r="C353" s="226"/>
      <c r="D353" s="221" t="s">
        <v>185</v>
      </c>
      <c r="E353" s="227" t="s">
        <v>1</v>
      </c>
      <c r="F353" s="228" t="s">
        <v>1244</v>
      </c>
      <c r="G353" s="226"/>
      <c r="H353" s="229">
        <v>2</v>
      </c>
      <c r="I353" s="230"/>
      <c r="J353" s="226"/>
      <c r="K353" s="226"/>
      <c r="L353" s="231"/>
      <c r="M353" s="232"/>
      <c r="N353" s="233"/>
      <c r="O353" s="233"/>
      <c r="P353" s="233"/>
      <c r="Q353" s="233"/>
      <c r="R353" s="233"/>
      <c r="S353" s="233"/>
      <c r="T353" s="234"/>
      <c r="AT353" s="235" t="s">
        <v>185</v>
      </c>
      <c r="AU353" s="235" t="s">
        <v>87</v>
      </c>
      <c r="AV353" s="13" t="s">
        <v>87</v>
      </c>
      <c r="AW353" s="13" t="s">
        <v>34</v>
      </c>
      <c r="AX353" s="13" t="s">
        <v>78</v>
      </c>
      <c r="AY353" s="235" t="s">
        <v>174</v>
      </c>
    </row>
    <row r="354" spans="1:65" s="14" customFormat="1" ht="11.25">
      <c r="B354" s="236"/>
      <c r="C354" s="237"/>
      <c r="D354" s="221" t="s">
        <v>185</v>
      </c>
      <c r="E354" s="238" t="s">
        <v>1</v>
      </c>
      <c r="F354" s="239" t="s">
        <v>187</v>
      </c>
      <c r="G354" s="237"/>
      <c r="H354" s="240">
        <v>2</v>
      </c>
      <c r="I354" s="241"/>
      <c r="J354" s="237"/>
      <c r="K354" s="237"/>
      <c r="L354" s="242"/>
      <c r="M354" s="243"/>
      <c r="N354" s="244"/>
      <c r="O354" s="244"/>
      <c r="P354" s="244"/>
      <c r="Q354" s="244"/>
      <c r="R354" s="244"/>
      <c r="S354" s="244"/>
      <c r="T354" s="245"/>
      <c r="AT354" s="246" t="s">
        <v>185</v>
      </c>
      <c r="AU354" s="246" t="s">
        <v>87</v>
      </c>
      <c r="AV354" s="14" t="s">
        <v>181</v>
      </c>
      <c r="AW354" s="14" t="s">
        <v>34</v>
      </c>
      <c r="AX354" s="14" t="s">
        <v>85</v>
      </c>
      <c r="AY354" s="246" t="s">
        <v>174</v>
      </c>
    </row>
    <row r="355" spans="1:65" s="2" customFormat="1" ht="16.5" customHeight="1">
      <c r="A355" s="34"/>
      <c r="B355" s="35"/>
      <c r="C355" s="208" t="s">
        <v>721</v>
      </c>
      <c r="D355" s="208" t="s">
        <v>176</v>
      </c>
      <c r="E355" s="209" t="s">
        <v>1023</v>
      </c>
      <c r="F355" s="210" t="s">
        <v>1024</v>
      </c>
      <c r="G355" s="211" t="s">
        <v>237</v>
      </c>
      <c r="H355" s="212">
        <v>113</v>
      </c>
      <c r="I355" s="213"/>
      <c r="J355" s="214">
        <f>ROUND(I355*H355,2)</f>
        <v>0</v>
      </c>
      <c r="K355" s="210" t="s">
        <v>180</v>
      </c>
      <c r="L355" s="39"/>
      <c r="M355" s="215" t="s">
        <v>1</v>
      </c>
      <c r="N355" s="216" t="s">
        <v>43</v>
      </c>
      <c r="O355" s="71"/>
      <c r="P355" s="217">
        <f>O355*H355</f>
        <v>0</v>
      </c>
      <c r="Q355" s="217">
        <v>0</v>
      </c>
      <c r="R355" s="217">
        <f>Q355*H355</f>
        <v>0</v>
      </c>
      <c r="S355" s="217">
        <v>0</v>
      </c>
      <c r="T355" s="218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219" t="s">
        <v>181</v>
      </c>
      <c r="AT355" s="219" t="s">
        <v>176</v>
      </c>
      <c r="AU355" s="219" t="s">
        <v>87</v>
      </c>
      <c r="AY355" s="17" t="s">
        <v>174</v>
      </c>
      <c r="BE355" s="220">
        <f>IF(N355="základní",J355,0)</f>
        <v>0</v>
      </c>
      <c r="BF355" s="220">
        <f>IF(N355="snížená",J355,0)</f>
        <v>0</v>
      </c>
      <c r="BG355" s="220">
        <f>IF(N355="zákl. přenesená",J355,0)</f>
        <v>0</v>
      </c>
      <c r="BH355" s="220">
        <f>IF(N355="sníž. přenesená",J355,0)</f>
        <v>0</v>
      </c>
      <c r="BI355" s="220">
        <f>IF(N355="nulová",J355,0)</f>
        <v>0</v>
      </c>
      <c r="BJ355" s="17" t="s">
        <v>85</v>
      </c>
      <c r="BK355" s="220">
        <f>ROUND(I355*H355,2)</f>
        <v>0</v>
      </c>
      <c r="BL355" s="17" t="s">
        <v>181</v>
      </c>
      <c r="BM355" s="219" t="s">
        <v>1245</v>
      </c>
    </row>
    <row r="356" spans="1:65" s="2" customFormat="1" ht="19.5">
      <c r="A356" s="34"/>
      <c r="B356" s="35"/>
      <c r="C356" s="36"/>
      <c r="D356" s="221" t="s">
        <v>183</v>
      </c>
      <c r="E356" s="36"/>
      <c r="F356" s="222" t="s">
        <v>1026</v>
      </c>
      <c r="G356" s="36"/>
      <c r="H356" s="36"/>
      <c r="I356" s="122"/>
      <c r="J356" s="36"/>
      <c r="K356" s="36"/>
      <c r="L356" s="39"/>
      <c r="M356" s="223"/>
      <c r="N356" s="224"/>
      <c r="O356" s="71"/>
      <c r="P356" s="71"/>
      <c r="Q356" s="71"/>
      <c r="R356" s="71"/>
      <c r="S356" s="71"/>
      <c r="T356" s="72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T356" s="17" t="s">
        <v>183</v>
      </c>
      <c r="AU356" s="17" t="s">
        <v>87</v>
      </c>
    </row>
    <row r="357" spans="1:65" s="13" customFormat="1" ht="11.25">
      <c r="B357" s="225"/>
      <c r="C357" s="226"/>
      <c r="D357" s="221" t="s">
        <v>185</v>
      </c>
      <c r="E357" s="227" t="s">
        <v>1</v>
      </c>
      <c r="F357" s="228" t="s">
        <v>1246</v>
      </c>
      <c r="G357" s="226"/>
      <c r="H357" s="229">
        <v>113</v>
      </c>
      <c r="I357" s="230"/>
      <c r="J357" s="226"/>
      <c r="K357" s="226"/>
      <c r="L357" s="231"/>
      <c r="M357" s="232"/>
      <c r="N357" s="233"/>
      <c r="O357" s="233"/>
      <c r="P357" s="233"/>
      <c r="Q357" s="233"/>
      <c r="R357" s="233"/>
      <c r="S357" s="233"/>
      <c r="T357" s="234"/>
      <c r="AT357" s="235" t="s">
        <v>185</v>
      </c>
      <c r="AU357" s="235" t="s">
        <v>87</v>
      </c>
      <c r="AV357" s="13" t="s">
        <v>87</v>
      </c>
      <c r="AW357" s="13" t="s">
        <v>34</v>
      </c>
      <c r="AX357" s="13" t="s">
        <v>78</v>
      </c>
      <c r="AY357" s="235" t="s">
        <v>174</v>
      </c>
    </row>
    <row r="358" spans="1:65" s="14" customFormat="1" ht="11.25">
      <c r="B358" s="236"/>
      <c r="C358" s="237"/>
      <c r="D358" s="221" t="s">
        <v>185</v>
      </c>
      <c r="E358" s="238" t="s">
        <v>1</v>
      </c>
      <c r="F358" s="239" t="s">
        <v>187</v>
      </c>
      <c r="G358" s="237"/>
      <c r="H358" s="240">
        <v>113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AT358" s="246" t="s">
        <v>185</v>
      </c>
      <c r="AU358" s="246" t="s">
        <v>87</v>
      </c>
      <c r="AV358" s="14" t="s">
        <v>181</v>
      </c>
      <c r="AW358" s="14" t="s">
        <v>34</v>
      </c>
      <c r="AX358" s="14" t="s">
        <v>85</v>
      </c>
      <c r="AY358" s="246" t="s">
        <v>174</v>
      </c>
    </row>
    <row r="359" spans="1:65" s="2" customFormat="1" ht="24" customHeight="1">
      <c r="A359" s="34"/>
      <c r="B359" s="35"/>
      <c r="C359" s="208" t="s">
        <v>726</v>
      </c>
      <c r="D359" s="208" t="s">
        <v>176</v>
      </c>
      <c r="E359" s="209" t="s">
        <v>1247</v>
      </c>
      <c r="F359" s="210" t="s">
        <v>1248</v>
      </c>
      <c r="G359" s="211" t="s">
        <v>237</v>
      </c>
      <c r="H359" s="212">
        <v>4.5</v>
      </c>
      <c r="I359" s="213"/>
      <c r="J359" s="214">
        <f>ROUND(I359*H359,2)</f>
        <v>0</v>
      </c>
      <c r="K359" s="210" t="s">
        <v>180</v>
      </c>
      <c r="L359" s="39"/>
      <c r="M359" s="215" t="s">
        <v>1</v>
      </c>
      <c r="N359" s="216" t="s">
        <v>43</v>
      </c>
      <c r="O359" s="71"/>
      <c r="P359" s="217">
        <f>O359*H359</f>
        <v>0</v>
      </c>
      <c r="Q359" s="217">
        <v>0.74460999999999999</v>
      </c>
      <c r="R359" s="217">
        <f>Q359*H359</f>
        <v>3.3507449999999999</v>
      </c>
      <c r="S359" s="217">
        <v>0</v>
      </c>
      <c r="T359" s="218">
        <f>S359*H359</f>
        <v>0</v>
      </c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R359" s="219" t="s">
        <v>181</v>
      </c>
      <c r="AT359" s="219" t="s">
        <v>176</v>
      </c>
      <c r="AU359" s="219" t="s">
        <v>87</v>
      </c>
      <c r="AY359" s="17" t="s">
        <v>174</v>
      </c>
      <c r="BE359" s="220">
        <f>IF(N359="základní",J359,0)</f>
        <v>0</v>
      </c>
      <c r="BF359" s="220">
        <f>IF(N359="snížená",J359,0)</f>
        <v>0</v>
      </c>
      <c r="BG359" s="220">
        <f>IF(N359="zákl. přenesená",J359,0)</f>
        <v>0</v>
      </c>
      <c r="BH359" s="220">
        <f>IF(N359="sníž. přenesená",J359,0)</f>
        <v>0</v>
      </c>
      <c r="BI359" s="220">
        <f>IF(N359="nulová",J359,0)</f>
        <v>0</v>
      </c>
      <c r="BJ359" s="17" t="s">
        <v>85</v>
      </c>
      <c r="BK359" s="220">
        <f>ROUND(I359*H359,2)</f>
        <v>0</v>
      </c>
      <c r="BL359" s="17" t="s">
        <v>181</v>
      </c>
      <c r="BM359" s="219" t="s">
        <v>1249</v>
      </c>
    </row>
    <row r="360" spans="1:65" s="2" customFormat="1" ht="19.5">
      <c r="A360" s="34"/>
      <c r="B360" s="35"/>
      <c r="C360" s="36"/>
      <c r="D360" s="221" t="s">
        <v>183</v>
      </c>
      <c r="E360" s="36"/>
      <c r="F360" s="222" t="s">
        <v>1250</v>
      </c>
      <c r="G360" s="36"/>
      <c r="H360" s="36"/>
      <c r="I360" s="122"/>
      <c r="J360" s="36"/>
      <c r="K360" s="36"/>
      <c r="L360" s="39"/>
      <c r="M360" s="223"/>
      <c r="N360" s="224"/>
      <c r="O360" s="71"/>
      <c r="P360" s="71"/>
      <c r="Q360" s="71"/>
      <c r="R360" s="71"/>
      <c r="S360" s="71"/>
      <c r="T360" s="72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T360" s="17" t="s">
        <v>183</v>
      </c>
      <c r="AU360" s="17" t="s">
        <v>87</v>
      </c>
    </row>
    <row r="361" spans="1:65" s="13" customFormat="1" ht="11.25">
      <c r="B361" s="225"/>
      <c r="C361" s="226"/>
      <c r="D361" s="221" t="s">
        <v>185</v>
      </c>
      <c r="E361" s="227" t="s">
        <v>1</v>
      </c>
      <c r="F361" s="228" t="s">
        <v>1251</v>
      </c>
      <c r="G361" s="226"/>
      <c r="H361" s="229">
        <v>4.5</v>
      </c>
      <c r="I361" s="230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AT361" s="235" t="s">
        <v>185</v>
      </c>
      <c r="AU361" s="235" t="s">
        <v>87</v>
      </c>
      <c r="AV361" s="13" t="s">
        <v>87</v>
      </c>
      <c r="AW361" s="13" t="s">
        <v>34</v>
      </c>
      <c r="AX361" s="13" t="s">
        <v>78</v>
      </c>
      <c r="AY361" s="235" t="s">
        <v>174</v>
      </c>
    </row>
    <row r="362" spans="1:65" s="14" customFormat="1" ht="11.25">
      <c r="B362" s="236"/>
      <c r="C362" s="237"/>
      <c r="D362" s="221" t="s">
        <v>185</v>
      </c>
      <c r="E362" s="238" t="s">
        <v>1</v>
      </c>
      <c r="F362" s="239" t="s">
        <v>187</v>
      </c>
      <c r="G362" s="237"/>
      <c r="H362" s="240">
        <v>4.5</v>
      </c>
      <c r="I362" s="241"/>
      <c r="J362" s="237"/>
      <c r="K362" s="237"/>
      <c r="L362" s="242"/>
      <c r="M362" s="243"/>
      <c r="N362" s="244"/>
      <c r="O362" s="244"/>
      <c r="P362" s="244"/>
      <c r="Q362" s="244"/>
      <c r="R362" s="244"/>
      <c r="S362" s="244"/>
      <c r="T362" s="245"/>
      <c r="AT362" s="246" t="s">
        <v>185</v>
      </c>
      <c r="AU362" s="246" t="s">
        <v>87</v>
      </c>
      <c r="AV362" s="14" t="s">
        <v>181</v>
      </c>
      <c r="AW362" s="14" t="s">
        <v>34</v>
      </c>
      <c r="AX362" s="14" t="s">
        <v>85</v>
      </c>
      <c r="AY362" s="246" t="s">
        <v>174</v>
      </c>
    </row>
    <row r="363" spans="1:65" s="2" customFormat="1" ht="24" customHeight="1">
      <c r="A363" s="34"/>
      <c r="B363" s="35"/>
      <c r="C363" s="208" t="s">
        <v>732</v>
      </c>
      <c r="D363" s="208" t="s">
        <v>176</v>
      </c>
      <c r="E363" s="209" t="s">
        <v>1252</v>
      </c>
      <c r="F363" s="210" t="s">
        <v>1253</v>
      </c>
      <c r="G363" s="211" t="s">
        <v>237</v>
      </c>
      <c r="H363" s="212">
        <v>4.5</v>
      </c>
      <c r="I363" s="213"/>
      <c r="J363" s="214">
        <f>ROUND(I363*H363,2)</f>
        <v>0</v>
      </c>
      <c r="K363" s="210" t="s">
        <v>180</v>
      </c>
      <c r="L363" s="39"/>
      <c r="M363" s="215" t="s">
        <v>1</v>
      </c>
      <c r="N363" s="216" t="s">
        <v>43</v>
      </c>
      <c r="O363" s="71"/>
      <c r="P363" s="217">
        <f>O363*H363</f>
        <v>0</v>
      </c>
      <c r="Q363" s="217">
        <v>0</v>
      </c>
      <c r="R363" s="217">
        <f>Q363*H363</f>
        <v>0</v>
      </c>
      <c r="S363" s="217">
        <v>2.1</v>
      </c>
      <c r="T363" s="218">
        <f>S363*H363</f>
        <v>9.4500000000000011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219" t="s">
        <v>181</v>
      </c>
      <c r="AT363" s="219" t="s">
        <v>176</v>
      </c>
      <c r="AU363" s="219" t="s">
        <v>87</v>
      </c>
      <c r="AY363" s="17" t="s">
        <v>174</v>
      </c>
      <c r="BE363" s="220">
        <f>IF(N363="základní",J363,0)</f>
        <v>0</v>
      </c>
      <c r="BF363" s="220">
        <f>IF(N363="snížená",J363,0)</f>
        <v>0</v>
      </c>
      <c r="BG363" s="220">
        <f>IF(N363="zákl. přenesená",J363,0)</f>
        <v>0</v>
      </c>
      <c r="BH363" s="220">
        <f>IF(N363="sníž. přenesená",J363,0)</f>
        <v>0</v>
      </c>
      <c r="BI363" s="220">
        <f>IF(N363="nulová",J363,0)</f>
        <v>0</v>
      </c>
      <c r="BJ363" s="17" t="s">
        <v>85</v>
      </c>
      <c r="BK363" s="220">
        <f>ROUND(I363*H363,2)</f>
        <v>0</v>
      </c>
      <c r="BL363" s="17" t="s">
        <v>181</v>
      </c>
      <c r="BM363" s="219" t="s">
        <v>1254</v>
      </c>
    </row>
    <row r="364" spans="1:65" s="2" customFormat="1" ht="39">
      <c r="A364" s="34"/>
      <c r="B364" s="35"/>
      <c r="C364" s="36"/>
      <c r="D364" s="221" t="s">
        <v>183</v>
      </c>
      <c r="E364" s="36"/>
      <c r="F364" s="222" t="s">
        <v>1255</v>
      </c>
      <c r="G364" s="36"/>
      <c r="H364" s="36"/>
      <c r="I364" s="122"/>
      <c r="J364" s="36"/>
      <c r="K364" s="36"/>
      <c r="L364" s="39"/>
      <c r="M364" s="223"/>
      <c r="N364" s="224"/>
      <c r="O364" s="71"/>
      <c r="P364" s="71"/>
      <c r="Q364" s="71"/>
      <c r="R364" s="71"/>
      <c r="S364" s="71"/>
      <c r="T364" s="72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T364" s="17" t="s">
        <v>183</v>
      </c>
      <c r="AU364" s="17" t="s">
        <v>87</v>
      </c>
    </row>
    <row r="365" spans="1:65" s="13" customFormat="1" ht="11.25">
      <c r="B365" s="225"/>
      <c r="C365" s="226"/>
      <c r="D365" s="221" t="s">
        <v>185</v>
      </c>
      <c r="E365" s="227" t="s">
        <v>1</v>
      </c>
      <c r="F365" s="228" t="s">
        <v>1251</v>
      </c>
      <c r="G365" s="226"/>
      <c r="H365" s="229">
        <v>4.5</v>
      </c>
      <c r="I365" s="230"/>
      <c r="J365" s="226"/>
      <c r="K365" s="226"/>
      <c r="L365" s="231"/>
      <c r="M365" s="232"/>
      <c r="N365" s="233"/>
      <c r="O365" s="233"/>
      <c r="P365" s="233"/>
      <c r="Q365" s="233"/>
      <c r="R365" s="233"/>
      <c r="S365" s="233"/>
      <c r="T365" s="234"/>
      <c r="AT365" s="235" t="s">
        <v>185</v>
      </c>
      <c r="AU365" s="235" t="s">
        <v>87</v>
      </c>
      <c r="AV365" s="13" t="s">
        <v>87</v>
      </c>
      <c r="AW365" s="13" t="s">
        <v>34</v>
      </c>
      <c r="AX365" s="13" t="s">
        <v>78</v>
      </c>
      <c r="AY365" s="235" t="s">
        <v>174</v>
      </c>
    </row>
    <row r="366" spans="1:65" s="14" customFormat="1" ht="11.25">
      <c r="B366" s="236"/>
      <c r="C366" s="237"/>
      <c r="D366" s="221" t="s">
        <v>185</v>
      </c>
      <c r="E366" s="238" t="s">
        <v>1</v>
      </c>
      <c r="F366" s="239" t="s">
        <v>187</v>
      </c>
      <c r="G366" s="237"/>
      <c r="H366" s="240">
        <v>4.5</v>
      </c>
      <c r="I366" s="241"/>
      <c r="J366" s="237"/>
      <c r="K366" s="237"/>
      <c r="L366" s="242"/>
      <c r="M366" s="243"/>
      <c r="N366" s="244"/>
      <c r="O366" s="244"/>
      <c r="P366" s="244"/>
      <c r="Q366" s="244"/>
      <c r="R366" s="244"/>
      <c r="S366" s="244"/>
      <c r="T366" s="245"/>
      <c r="AT366" s="246" t="s">
        <v>185</v>
      </c>
      <c r="AU366" s="246" t="s">
        <v>87</v>
      </c>
      <c r="AV366" s="14" t="s">
        <v>181</v>
      </c>
      <c r="AW366" s="14" t="s">
        <v>34</v>
      </c>
      <c r="AX366" s="14" t="s">
        <v>85</v>
      </c>
      <c r="AY366" s="246" t="s">
        <v>174</v>
      </c>
    </row>
    <row r="367" spans="1:65" s="2" customFormat="1" ht="16.5" customHeight="1">
      <c r="A367" s="34"/>
      <c r="B367" s="35"/>
      <c r="C367" s="208" t="s">
        <v>738</v>
      </c>
      <c r="D367" s="208" t="s">
        <v>176</v>
      </c>
      <c r="E367" s="209" t="s">
        <v>1064</v>
      </c>
      <c r="F367" s="210" t="s">
        <v>1065</v>
      </c>
      <c r="G367" s="211" t="s">
        <v>237</v>
      </c>
      <c r="H367" s="212">
        <v>2</v>
      </c>
      <c r="I367" s="213"/>
      <c r="J367" s="214">
        <f>ROUND(I367*H367,2)</f>
        <v>0</v>
      </c>
      <c r="K367" s="210" t="s">
        <v>180</v>
      </c>
      <c r="L367" s="39"/>
      <c r="M367" s="215" t="s">
        <v>1</v>
      </c>
      <c r="N367" s="216" t="s">
        <v>43</v>
      </c>
      <c r="O367" s="71"/>
      <c r="P367" s="217">
        <f>O367*H367</f>
        <v>0</v>
      </c>
      <c r="Q367" s="217">
        <v>0</v>
      </c>
      <c r="R367" s="217">
        <f>Q367*H367</f>
        <v>0</v>
      </c>
      <c r="S367" s="217">
        <v>0</v>
      </c>
      <c r="T367" s="218">
        <f>S367*H367</f>
        <v>0</v>
      </c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R367" s="219" t="s">
        <v>181</v>
      </c>
      <c r="AT367" s="219" t="s">
        <v>176</v>
      </c>
      <c r="AU367" s="219" t="s">
        <v>87</v>
      </c>
      <c r="AY367" s="17" t="s">
        <v>174</v>
      </c>
      <c r="BE367" s="220">
        <f>IF(N367="základní",J367,0)</f>
        <v>0</v>
      </c>
      <c r="BF367" s="220">
        <f>IF(N367="snížená",J367,0)</f>
        <v>0</v>
      </c>
      <c r="BG367" s="220">
        <f>IF(N367="zákl. přenesená",J367,0)</f>
        <v>0</v>
      </c>
      <c r="BH367" s="220">
        <f>IF(N367="sníž. přenesená",J367,0)</f>
        <v>0</v>
      </c>
      <c r="BI367" s="220">
        <f>IF(N367="nulová",J367,0)</f>
        <v>0</v>
      </c>
      <c r="BJ367" s="17" t="s">
        <v>85</v>
      </c>
      <c r="BK367" s="220">
        <f>ROUND(I367*H367,2)</f>
        <v>0</v>
      </c>
      <c r="BL367" s="17" t="s">
        <v>181</v>
      </c>
      <c r="BM367" s="219" t="s">
        <v>1256</v>
      </c>
    </row>
    <row r="368" spans="1:65" s="2" customFormat="1" ht="39">
      <c r="A368" s="34"/>
      <c r="B368" s="35"/>
      <c r="C368" s="36"/>
      <c r="D368" s="221" t="s">
        <v>183</v>
      </c>
      <c r="E368" s="36"/>
      <c r="F368" s="222" t="s">
        <v>1067</v>
      </c>
      <c r="G368" s="36"/>
      <c r="H368" s="36"/>
      <c r="I368" s="122"/>
      <c r="J368" s="36"/>
      <c r="K368" s="36"/>
      <c r="L368" s="39"/>
      <c r="M368" s="223"/>
      <c r="N368" s="224"/>
      <c r="O368" s="71"/>
      <c r="P368" s="71"/>
      <c r="Q368" s="71"/>
      <c r="R368" s="71"/>
      <c r="S368" s="71"/>
      <c r="T368" s="72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T368" s="17" t="s">
        <v>183</v>
      </c>
      <c r="AU368" s="17" t="s">
        <v>87</v>
      </c>
    </row>
    <row r="369" spans="1:65" s="13" customFormat="1" ht="11.25">
      <c r="B369" s="225"/>
      <c r="C369" s="226"/>
      <c r="D369" s="221" t="s">
        <v>185</v>
      </c>
      <c r="E369" s="227" t="s">
        <v>1</v>
      </c>
      <c r="F369" s="228" t="s">
        <v>1257</v>
      </c>
      <c r="G369" s="226"/>
      <c r="H369" s="229">
        <v>2</v>
      </c>
      <c r="I369" s="230"/>
      <c r="J369" s="226"/>
      <c r="K369" s="226"/>
      <c r="L369" s="231"/>
      <c r="M369" s="232"/>
      <c r="N369" s="233"/>
      <c r="O369" s="233"/>
      <c r="P369" s="233"/>
      <c r="Q369" s="233"/>
      <c r="R369" s="233"/>
      <c r="S369" s="233"/>
      <c r="T369" s="234"/>
      <c r="AT369" s="235" t="s">
        <v>185</v>
      </c>
      <c r="AU369" s="235" t="s">
        <v>87</v>
      </c>
      <c r="AV369" s="13" t="s">
        <v>87</v>
      </c>
      <c r="AW369" s="13" t="s">
        <v>34</v>
      </c>
      <c r="AX369" s="13" t="s">
        <v>78</v>
      </c>
      <c r="AY369" s="235" t="s">
        <v>174</v>
      </c>
    </row>
    <row r="370" spans="1:65" s="14" customFormat="1" ht="11.25">
      <c r="B370" s="236"/>
      <c r="C370" s="237"/>
      <c r="D370" s="221" t="s">
        <v>185</v>
      </c>
      <c r="E370" s="238" t="s">
        <v>1</v>
      </c>
      <c r="F370" s="239" t="s">
        <v>187</v>
      </c>
      <c r="G370" s="237"/>
      <c r="H370" s="240">
        <v>2</v>
      </c>
      <c r="I370" s="241"/>
      <c r="J370" s="237"/>
      <c r="K370" s="237"/>
      <c r="L370" s="242"/>
      <c r="M370" s="243"/>
      <c r="N370" s="244"/>
      <c r="O370" s="244"/>
      <c r="P370" s="244"/>
      <c r="Q370" s="244"/>
      <c r="R370" s="244"/>
      <c r="S370" s="244"/>
      <c r="T370" s="245"/>
      <c r="AT370" s="246" t="s">
        <v>185</v>
      </c>
      <c r="AU370" s="246" t="s">
        <v>87</v>
      </c>
      <c r="AV370" s="14" t="s">
        <v>181</v>
      </c>
      <c r="AW370" s="14" t="s">
        <v>34</v>
      </c>
      <c r="AX370" s="14" t="s">
        <v>85</v>
      </c>
      <c r="AY370" s="246" t="s">
        <v>174</v>
      </c>
    </row>
    <row r="371" spans="1:65" s="12" customFormat="1" ht="22.9" customHeight="1">
      <c r="B371" s="192"/>
      <c r="C371" s="193"/>
      <c r="D371" s="194" t="s">
        <v>77</v>
      </c>
      <c r="E371" s="206" t="s">
        <v>1073</v>
      </c>
      <c r="F371" s="206" t="s">
        <v>1074</v>
      </c>
      <c r="G371" s="193"/>
      <c r="H371" s="193"/>
      <c r="I371" s="196"/>
      <c r="J371" s="207">
        <f>BK371</f>
        <v>0</v>
      </c>
      <c r="K371" s="193"/>
      <c r="L371" s="198"/>
      <c r="M371" s="199"/>
      <c r="N371" s="200"/>
      <c r="O371" s="200"/>
      <c r="P371" s="201">
        <f>SUM(P372:P391)</f>
        <v>0</v>
      </c>
      <c r="Q371" s="200"/>
      <c r="R371" s="201">
        <f>SUM(R372:R391)</f>
        <v>0</v>
      </c>
      <c r="S371" s="200"/>
      <c r="T371" s="202">
        <f>SUM(T372:T391)</f>
        <v>0</v>
      </c>
      <c r="AR371" s="203" t="s">
        <v>85</v>
      </c>
      <c r="AT371" s="204" t="s">
        <v>77</v>
      </c>
      <c r="AU371" s="204" t="s">
        <v>85</v>
      </c>
      <c r="AY371" s="203" t="s">
        <v>174</v>
      </c>
      <c r="BK371" s="205">
        <f>SUM(BK372:BK391)</f>
        <v>0</v>
      </c>
    </row>
    <row r="372" spans="1:65" s="2" customFormat="1" ht="16.5" customHeight="1">
      <c r="A372" s="34"/>
      <c r="B372" s="35"/>
      <c r="C372" s="208" t="s">
        <v>745</v>
      </c>
      <c r="D372" s="208" t="s">
        <v>176</v>
      </c>
      <c r="E372" s="209" t="s">
        <v>1076</v>
      </c>
      <c r="F372" s="210" t="s">
        <v>1077</v>
      </c>
      <c r="G372" s="211" t="s">
        <v>527</v>
      </c>
      <c r="H372" s="212">
        <v>54.32</v>
      </c>
      <c r="I372" s="213"/>
      <c r="J372" s="214">
        <f>ROUND(I372*H372,2)</f>
        <v>0</v>
      </c>
      <c r="K372" s="210" t="s">
        <v>180</v>
      </c>
      <c r="L372" s="39"/>
      <c r="M372" s="215" t="s">
        <v>1</v>
      </c>
      <c r="N372" s="216" t="s">
        <v>43</v>
      </c>
      <c r="O372" s="71"/>
      <c r="P372" s="217">
        <f>O372*H372</f>
        <v>0</v>
      </c>
      <c r="Q372" s="217">
        <v>0</v>
      </c>
      <c r="R372" s="217">
        <f>Q372*H372</f>
        <v>0</v>
      </c>
      <c r="S372" s="217">
        <v>0</v>
      </c>
      <c r="T372" s="218">
        <f>S372*H372</f>
        <v>0</v>
      </c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R372" s="219" t="s">
        <v>181</v>
      </c>
      <c r="AT372" s="219" t="s">
        <v>176</v>
      </c>
      <c r="AU372" s="219" t="s">
        <v>87</v>
      </c>
      <c r="AY372" s="17" t="s">
        <v>174</v>
      </c>
      <c r="BE372" s="220">
        <f>IF(N372="základní",J372,0)</f>
        <v>0</v>
      </c>
      <c r="BF372" s="220">
        <f>IF(N372="snížená",J372,0)</f>
        <v>0</v>
      </c>
      <c r="BG372" s="220">
        <f>IF(N372="zákl. přenesená",J372,0)</f>
        <v>0</v>
      </c>
      <c r="BH372" s="220">
        <f>IF(N372="sníž. přenesená",J372,0)</f>
        <v>0</v>
      </c>
      <c r="BI372" s="220">
        <f>IF(N372="nulová",J372,0)</f>
        <v>0</v>
      </c>
      <c r="BJ372" s="17" t="s">
        <v>85</v>
      </c>
      <c r="BK372" s="220">
        <f>ROUND(I372*H372,2)</f>
        <v>0</v>
      </c>
      <c r="BL372" s="17" t="s">
        <v>181</v>
      </c>
      <c r="BM372" s="219" t="s">
        <v>1258</v>
      </c>
    </row>
    <row r="373" spans="1:65" s="2" customFormat="1" ht="19.5">
      <c r="A373" s="34"/>
      <c r="B373" s="35"/>
      <c r="C373" s="36"/>
      <c r="D373" s="221" t="s">
        <v>183</v>
      </c>
      <c r="E373" s="36"/>
      <c r="F373" s="222" t="s">
        <v>1079</v>
      </c>
      <c r="G373" s="36"/>
      <c r="H373" s="36"/>
      <c r="I373" s="122"/>
      <c r="J373" s="36"/>
      <c r="K373" s="36"/>
      <c r="L373" s="39"/>
      <c r="M373" s="223"/>
      <c r="N373" s="224"/>
      <c r="O373" s="71"/>
      <c r="P373" s="71"/>
      <c r="Q373" s="71"/>
      <c r="R373" s="71"/>
      <c r="S373" s="71"/>
      <c r="T373" s="72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T373" s="17" t="s">
        <v>183</v>
      </c>
      <c r="AU373" s="17" t="s">
        <v>87</v>
      </c>
    </row>
    <row r="374" spans="1:65" s="2" customFormat="1" ht="24" customHeight="1">
      <c r="A374" s="34"/>
      <c r="B374" s="35"/>
      <c r="C374" s="208" t="s">
        <v>754</v>
      </c>
      <c r="D374" s="208" t="s">
        <v>176</v>
      </c>
      <c r="E374" s="209" t="s">
        <v>1081</v>
      </c>
      <c r="F374" s="210" t="s">
        <v>1082</v>
      </c>
      <c r="G374" s="211" t="s">
        <v>527</v>
      </c>
      <c r="H374" s="212">
        <v>488.88</v>
      </c>
      <c r="I374" s="213"/>
      <c r="J374" s="214">
        <f>ROUND(I374*H374,2)</f>
        <v>0</v>
      </c>
      <c r="K374" s="210" t="s">
        <v>180</v>
      </c>
      <c r="L374" s="39"/>
      <c r="M374" s="215" t="s">
        <v>1</v>
      </c>
      <c r="N374" s="216" t="s">
        <v>43</v>
      </c>
      <c r="O374" s="71"/>
      <c r="P374" s="217">
        <f>O374*H374</f>
        <v>0</v>
      </c>
      <c r="Q374" s="217">
        <v>0</v>
      </c>
      <c r="R374" s="217">
        <f>Q374*H374</f>
        <v>0</v>
      </c>
      <c r="S374" s="217">
        <v>0</v>
      </c>
      <c r="T374" s="218">
        <f>S374*H374</f>
        <v>0</v>
      </c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R374" s="219" t="s">
        <v>181</v>
      </c>
      <c r="AT374" s="219" t="s">
        <v>176</v>
      </c>
      <c r="AU374" s="219" t="s">
        <v>87</v>
      </c>
      <c r="AY374" s="17" t="s">
        <v>174</v>
      </c>
      <c r="BE374" s="220">
        <f>IF(N374="základní",J374,0)</f>
        <v>0</v>
      </c>
      <c r="BF374" s="220">
        <f>IF(N374="snížená",J374,0)</f>
        <v>0</v>
      </c>
      <c r="BG374" s="220">
        <f>IF(N374="zákl. přenesená",J374,0)</f>
        <v>0</v>
      </c>
      <c r="BH374" s="220">
        <f>IF(N374="sníž. přenesená",J374,0)</f>
        <v>0</v>
      </c>
      <c r="BI374" s="220">
        <f>IF(N374="nulová",J374,0)</f>
        <v>0</v>
      </c>
      <c r="BJ374" s="17" t="s">
        <v>85</v>
      </c>
      <c r="BK374" s="220">
        <f>ROUND(I374*H374,2)</f>
        <v>0</v>
      </c>
      <c r="BL374" s="17" t="s">
        <v>181</v>
      </c>
      <c r="BM374" s="219" t="s">
        <v>1259</v>
      </c>
    </row>
    <row r="375" spans="1:65" s="2" customFormat="1" ht="29.25">
      <c r="A375" s="34"/>
      <c r="B375" s="35"/>
      <c r="C375" s="36"/>
      <c r="D375" s="221" t="s">
        <v>183</v>
      </c>
      <c r="E375" s="36"/>
      <c r="F375" s="222" t="s">
        <v>1084</v>
      </c>
      <c r="G375" s="36"/>
      <c r="H375" s="36"/>
      <c r="I375" s="122"/>
      <c r="J375" s="36"/>
      <c r="K375" s="36"/>
      <c r="L375" s="39"/>
      <c r="M375" s="223"/>
      <c r="N375" s="224"/>
      <c r="O375" s="71"/>
      <c r="P375" s="71"/>
      <c r="Q375" s="71"/>
      <c r="R375" s="71"/>
      <c r="S375" s="71"/>
      <c r="T375" s="72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T375" s="17" t="s">
        <v>183</v>
      </c>
      <c r="AU375" s="17" t="s">
        <v>87</v>
      </c>
    </row>
    <row r="376" spans="1:65" s="13" customFormat="1" ht="11.25">
      <c r="B376" s="225"/>
      <c r="C376" s="226"/>
      <c r="D376" s="221" t="s">
        <v>185</v>
      </c>
      <c r="E376" s="227" t="s">
        <v>1</v>
      </c>
      <c r="F376" s="228" t="s">
        <v>1260</v>
      </c>
      <c r="G376" s="226"/>
      <c r="H376" s="229">
        <v>488.88</v>
      </c>
      <c r="I376" s="230"/>
      <c r="J376" s="226"/>
      <c r="K376" s="226"/>
      <c r="L376" s="231"/>
      <c r="M376" s="232"/>
      <c r="N376" s="233"/>
      <c r="O376" s="233"/>
      <c r="P376" s="233"/>
      <c r="Q376" s="233"/>
      <c r="R376" s="233"/>
      <c r="S376" s="233"/>
      <c r="T376" s="234"/>
      <c r="AT376" s="235" t="s">
        <v>185</v>
      </c>
      <c r="AU376" s="235" t="s">
        <v>87</v>
      </c>
      <c r="AV376" s="13" t="s">
        <v>87</v>
      </c>
      <c r="AW376" s="13" t="s">
        <v>34</v>
      </c>
      <c r="AX376" s="13" t="s">
        <v>78</v>
      </c>
      <c r="AY376" s="235" t="s">
        <v>174</v>
      </c>
    </row>
    <row r="377" spans="1:65" s="14" customFormat="1" ht="11.25">
      <c r="B377" s="236"/>
      <c r="C377" s="237"/>
      <c r="D377" s="221" t="s">
        <v>185</v>
      </c>
      <c r="E377" s="238" t="s">
        <v>1</v>
      </c>
      <c r="F377" s="239" t="s">
        <v>187</v>
      </c>
      <c r="G377" s="237"/>
      <c r="H377" s="240">
        <v>488.88</v>
      </c>
      <c r="I377" s="241"/>
      <c r="J377" s="237"/>
      <c r="K377" s="237"/>
      <c r="L377" s="242"/>
      <c r="M377" s="243"/>
      <c r="N377" s="244"/>
      <c r="O377" s="244"/>
      <c r="P377" s="244"/>
      <c r="Q377" s="244"/>
      <c r="R377" s="244"/>
      <c r="S377" s="244"/>
      <c r="T377" s="245"/>
      <c r="AT377" s="246" t="s">
        <v>185</v>
      </c>
      <c r="AU377" s="246" t="s">
        <v>87</v>
      </c>
      <c r="AV377" s="14" t="s">
        <v>181</v>
      </c>
      <c r="AW377" s="14" t="s">
        <v>34</v>
      </c>
      <c r="AX377" s="14" t="s">
        <v>85</v>
      </c>
      <c r="AY377" s="246" t="s">
        <v>174</v>
      </c>
    </row>
    <row r="378" spans="1:65" s="2" customFormat="1" ht="24" customHeight="1">
      <c r="A378" s="34"/>
      <c r="B378" s="35"/>
      <c r="C378" s="208" t="s">
        <v>778</v>
      </c>
      <c r="D378" s="208" t="s">
        <v>176</v>
      </c>
      <c r="E378" s="209" t="s">
        <v>1087</v>
      </c>
      <c r="F378" s="210" t="s">
        <v>1088</v>
      </c>
      <c r="G378" s="211" t="s">
        <v>527</v>
      </c>
      <c r="H378" s="212">
        <v>54.32</v>
      </c>
      <c r="I378" s="213"/>
      <c r="J378" s="214">
        <f>ROUND(I378*H378,2)</f>
        <v>0</v>
      </c>
      <c r="K378" s="210" t="s">
        <v>180</v>
      </c>
      <c r="L378" s="39"/>
      <c r="M378" s="215" t="s">
        <v>1</v>
      </c>
      <c r="N378" s="216" t="s">
        <v>43</v>
      </c>
      <c r="O378" s="71"/>
      <c r="P378" s="217">
        <f>O378*H378</f>
        <v>0</v>
      </c>
      <c r="Q378" s="217">
        <v>0</v>
      </c>
      <c r="R378" s="217">
        <f>Q378*H378</f>
        <v>0</v>
      </c>
      <c r="S378" s="217">
        <v>0</v>
      </c>
      <c r="T378" s="218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219" t="s">
        <v>181</v>
      </c>
      <c r="AT378" s="219" t="s">
        <v>176</v>
      </c>
      <c r="AU378" s="219" t="s">
        <v>87</v>
      </c>
      <c r="AY378" s="17" t="s">
        <v>174</v>
      </c>
      <c r="BE378" s="220">
        <f>IF(N378="základní",J378,0)</f>
        <v>0</v>
      </c>
      <c r="BF378" s="220">
        <f>IF(N378="snížená",J378,0)</f>
        <v>0</v>
      </c>
      <c r="BG378" s="220">
        <f>IF(N378="zákl. přenesená",J378,0)</f>
        <v>0</v>
      </c>
      <c r="BH378" s="220">
        <f>IF(N378="sníž. přenesená",J378,0)</f>
        <v>0</v>
      </c>
      <c r="BI378" s="220">
        <f>IF(N378="nulová",J378,0)</f>
        <v>0</v>
      </c>
      <c r="BJ378" s="17" t="s">
        <v>85</v>
      </c>
      <c r="BK378" s="220">
        <f>ROUND(I378*H378,2)</f>
        <v>0</v>
      </c>
      <c r="BL378" s="17" t="s">
        <v>181</v>
      </c>
      <c r="BM378" s="219" t="s">
        <v>1261</v>
      </c>
    </row>
    <row r="379" spans="1:65" s="2" customFormat="1" ht="11.25">
      <c r="A379" s="34"/>
      <c r="B379" s="35"/>
      <c r="C379" s="36"/>
      <c r="D379" s="221" t="s">
        <v>183</v>
      </c>
      <c r="E379" s="36"/>
      <c r="F379" s="222" t="s">
        <v>1090</v>
      </c>
      <c r="G379" s="36"/>
      <c r="H379" s="36"/>
      <c r="I379" s="122"/>
      <c r="J379" s="36"/>
      <c r="K379" s="36"/>
      <c r="L379" s="39"/>
      <c r="M379" s="223"/>
      <c r="N379" s="224"/>
      <c r="O379" s="71"/>
      <c r="P379" s="71"/>
      <c r="Q379" s="71"/>
      <c r="R379" s="71"/>
      <c r="S379" s="71"/>
      <c r="T379" s="72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T379" s="17" t="s">
        <v>183</v>
      </c>
      <c r="AU379" s="17" t="s">
        <v>87</v>
      </c>
    </row>
    <row r="380" spans="1:65" s="2" customFormat="1" ht="24" customHeight="1">
      <c r="A380" s="34"/>
      <c r="B380" s="35"/>
      <c r="C380" s="208" t="s">
        <v>783</v>
      </c>
      <c r="D380" s="208" t="s">
        <v>176</v>
      </c>
      <c r="E380" s="209" t="s">
        <v>1092</v>
      </c>
      <c r="F380" s="210" t="s">
        <v>1093</v>
      </c>
      <c r="G380" s="211" t="s">
        <v>527</v>
      </c>
      <c r="H380" s="212">
        <v>9.4499999999999993</v>
      </c>
      <c r="I380" s="213"/>
      <c r="J380" s="214">
        <f>ROUND(I380*H380,2)</f>
        <v>0</v>
      </c>
      <c r="K380" s="210" t="s">
        <v>180</v>
      </c>
      <c r="L380" s="39"/>
      <c r="M380" s="215" t="s">
        <v>1</v>
      </c>
      <c r="N380" s="216" t="s">
        <v>43</v>
      </c>
      <c r="O380" s="71"/>
      <c r="P380" s="217">
        <f>O380*H380</f>
        <v>0</v>
      </c>
      <c r="Q380" s="217">
        <v>0</v>
      </c>
      <c r="R380" s="217">
        <f>Q380*H380</f>
        <v>0</v>
      </c>
      <c r="S380" s="217">
        <v>0</v>
      </c>
      <c r="T380" s="218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219" t="s">
        <v>181</v>
      </c>
      <c r="AT380" s="219" t="s">
        <v>176</v>
      </c>
      <c r="AU380" s="219" t="s">
        <v>87</v>
      </c>
      <c r="AY380" s="17" t="s">
        <v>174</v>
      </c>
      <c r="BE380" s="220">
        <f>IF(N380="základní",J380,0)</f>
        <v>0</v>
      </c>
      <c r="BF380" s="220">
        <f>IF(N380="snížená",J380,0)</f>
        <v>0</v>
      </c>
      <c r="BG380" s="220">
        <f>IF(N380="zákl. přenesená",J380,0)</f>
        <v>0</v>
      </c>
      <c r="BH380" s="220">
        <f>IF(N380="sníž. přenesená",J380,0)</f>
        <v>0</v>
      </c>
      <c r="BI380" s="220">
        <f>IF(N380="nulová",J380,0)</f>
        <v>0</v>
      </c>
      <c r="BJ380" s="17" t="s">
        <v>85</v>
      </c>
      <c r="BK380" s="220">
        <f>ROUND(I380*H380,2)</f>
        <v>0</v>
      </c>
      <c r="BL380" s="17" t="s">
        <v>181</v>
      </c>
      <c r="BM380" s="219" t="s">
        <v>1262</v>
      </c>
    </row>
    <row r="381" spans="1:65" s="2" customFormat="1" ht="19.5">
      <c r="A381" s="34"/>
      <c r="B381" s="35"/>
      <c r="C381" s="36"/>
      <c r="D381" s="221" t="s">
        <v>183</v>
      </c>
      <c r="E381" s="36"/>
      <c r="F381" s="222" t="s">
        <v>1095</v>
      </c>
      <c r="G381" s="36"/>
      <c r="H381" s="36"/>
      <c r="I381" s="122"/>
      <c r="J381" s="36"/>
      <c r="K381" s="36"/>
      <c r="L381" s="39"/>
      <c r="M381" s="223"/>
      <c r="N381" s="224"/>
      <c r="O381" s="71"/>
      <c r="P381" s="71"/>
      <c r="Q381" s="71"/>
      <c r="R381" s="71"/>
      <c r="S381" s="71"/>
      <c r="T381" s="72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17" t="s">
        <v>183</v>
      </c>
      <c r="AU381" s="17" t="s">
        <v>87</v>
      </c>
    </row>
    <row r="382" spans="1:65" s="13" customFormat="1" ht="11.25">
      <c r="B382" s="225"/>
      <c r="C382" s="226"/>
      <c r="D382" s="221" t="s">
        <v>185</v>
      </c>
      <c r="E382" s="227" t="s">
        <v>1</v>
      </c>
      <c r="F382" s="228" t="s">
        <v>1263</v>
      </c>
      <c r="G382" s="226"/>
      <c r="H382" s="229">
        <v>9.4499999999999993</v>
      </c>
      <c r="I382" s="230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AT382" s="235" t="s">
        <v>185</v>
      </c>
      <c r="AU382" s="235" t="s">
        <v>87</v>
      </c>
      <c r="AV382" s="13" t="s">
        <v>87</v>
      </c>
      <c r="AW382" s="13" t="s">
        <v>34</v>
      </c>
      <c r="AX382" s="13" t="s">
        <v>78</v>
      </c>
      <c r="AY382" s="235" t="s">
        <v>174</v>
      </c>
    </row>
    <row r="383" spans="1:65" s="14" customFormat="1" ht="11.25">
      <c r="B383" s="236"/>
      <c r="C383" s="237"/>
      <c r="D383" s="221" t="s">
        <v>185</v>
      </c>
      <c r="E383" s="238" t="s">
        <v>1</v>
      </c>
      <c r="F383" s="239" t="s">
        <v>187</v>
      </c>
      <c r="G383" s="237"/>
      <c r="H383" s="240">
        <v>9.4499999999999993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AT383" s="246" t="s">
        <v>185</v>
      </c>
      <c r="AU383" s="246" t="s">
        <v>87</v>
      </c>
      <c r="AV383" s="14" t="s">
        <v>181</v>
      </c>
      <c r="AW383" s="14" t="s">
        <v>34</v>
      </c>
      <c r="AX383" s="14" t="s">
        <v>85</v>
      </c>
      <c r="AY383" s="246" t="s">
        <v>174</v>
      </c>
    </row>
    <row r="384" spans="1:65" s="2" customFormat="1" ht="24" customHeight="1">
      <c r="A384" s="34"/>
      <c r="B384" s="35"/>
      <c r="C384" s="208" t="s">
        <v>789</v>
      </c>
      <c r="D384" s="208" t="s">
        <v>176</v>
      </c>
      <c r="E384" s="209" t="s">
        <v>1098</v>
      </c>
      <c r="F384" s="210" t="s">
        <v>1099</v>
      </c>
      <c r="G384" s="211" t="s">
        <v>527</v>
      </c>
      <c r="H384" s="212">
        <v>23.24</v>
      </c>
      <c r="I384" s="213"/>
      <c r="J384" s="214">
        <f>ROUND(I384*H384,2)</f>
        <v>0</v>
      </c>
      <c r="K384" s="210" t="s">
        <v>180</v>
      </c>
      <c r="L384" s="39"/>
      <c r="M384" s="215" t="s">
        <v>1</v>
      </c>
      <c r="N384" s="216" t="s">
        <v>43</v>
      </c>
      <c r="O384" s="71"/>
      <c r="P384" s="217">
        <f>O384*H384</f>
        <v>0</v>
      </c>
      <c r="Q384" s="217">
        <v>0</v>
      </c>
      <c r="R384" s="217">
        <f>Q384*H384</f>
        <v>0</v>
      </c>
      <c r="S384" s="217">
        <v>0</v>
      </c>
      <c r="T384" s="218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219" t="s">
        <v>181</v>
      </c>
      <c r="AT384" s="219" t="s">
        <v>176</v>
      </c>
      <c r="AU384" s="219" t="s">
        <v>87</v>
      </c>
      <c r="AY384" s="17" t="s">
        <v>174</v>
      </c>
      <c r="BE384" s="220">
        <f>IF(N384="základní",J384,0)</f>
        <v>0</v>
      </c>
      <c r="BF384" s="220">
        <f>IF(N384="snížená",J384,0)</f>
        <v>0</v>
      </c>
      <c r="BG384" s="220">
        <f>IF(N384="zákl. přenesená",J384,0)</f>
        <v>0</v>
      </c>
      <c r="BH384" s="220">
        <f>IF(N384="sníž. přenesená",J384,0)</f>
        <v>0</v>
      </c>
      <c r="BI384" s="220">
        <f>IF(N384="nulová",J384,0)</f>
        <v>0</v>
      </c>
      <c r="BJ384" s="17" t="s">
        <v>85</v>
      </c>
      <c r="BK384" s="220">
        <f>ROUND(I384*H384,2)</f>
        <v>0</v>
      </c>
      <c r="BL384" s="17" t="s">
        <v>181</v>
      </c>
      <c r="BM384" s="219" t="s">
        <v>1264</v>
      </c>
    </row>
    <row r="385" spans="1:65" s="2" customFormat="1" ht="29.25">
      <c r="A385" s="34"/>
      <c r="B385" s="35"/>
      <c r="C385" s="36"/>
      <c r="D385" s="221" t="s">
        <v>183</v>
      </c>
      <c r="E385" s="36"/>
      <c r="F385" s="222" t="s">
        <v>1101</v>
      </c>
      <c r="G385" s="36"/>
      <c r="H385" s="36"/>
      <c r="I385" s="122"/>
      <c r="J385" s="36"/>
      <c r="K385" s="36"/>
      <c r="L385" s="39"/>
      <c r="M385" s="223"/>
      <c r="N385" s="224"/>
      <c r="O385" s="71"/>
      <c r="P385" s="71"/>
      <c r="Q385" s="71"/>
      <c r="R385" s="71"/>
      <c r="S385" s="71"/>
      <c r="T385" s="72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T385" s="17" t="s">
        <v>183</v>
      </c>
      <c r="AU385" s="17" t="s">
        <v>87</v>
      </c>
    </row>
    <row r="386" spans="1:65" s="13" customFormat="1" ht="11.25">
      <c r="B386" s="225"/>
      <c r="C386" s="226"/>
      <c r="D386" s="221" t="s">
        <v>185</v>
      </c>
      <c r="E386" s="227" t="s">
        <v>1</v>
      </c>
      <c r="F386" s="228" t="s">
        <v>1265</v>
      </c>
      <c r="G386" s="226"/>
      <c r="H386" s="229">
        <v>23.24</v>
      </c>
      <c r="I386" s="230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AT386" s="235" t="s">
        <v>185</v>
      </c>
      <c r="AU386" s="235" t="s">
        <v>87</v>
      </c>
      <c r="AV386" s="13" t="s">
        <v>87</v>
      </c>
      <c r="AW386" s="13" t="s">
        <v>34</v>
      </c>
      <c r="AX386" s="13" t="s">
        <v>78</v>
      </c>
      <c r="AY386" s="235" t="s">
        <v>174</v>
      </c>
    </row>
    <row r="387" spans="1:65" s="14" customFormat="1" ht="11.25">
      <c r="B387" s="236"/>
      <c r="C387" s="237"/>
      <c r="D387" s="221" t="s">
        <v>185</v>
      </c>
      <c r="E387" s="238" t="s">
        <v>1</v>
      </c>
      <c r="F387" s="239" t="s">
        <v>187</v>
      </c>
      <c r="G387" s="237"/>
      <c r="H387" s="240">
        <v>23.24</v>
      </c>
      <c r="I387" s="241"/>
      <c r="J387" s="237"/>
      <c r="K387" s="237"/>
      <c r="L387" s="242"/>
      <c r="M387" s="243"/>
      <c r="N387" s="244"/>
      <c r="O387" s="244"/>
      <c r="P387" s="244"/>
      <c r="Q387" s="244"/>
      <c r="R387" s="244"/>
      <c r="S387" s="244"/>
      <c r="T387" s="245"/>
      <c r="AT387" s="246" t="s">
        <v>185</v>
      </c>
      <c r="AU387" s="246" t="s">
        <v>87</v>
      </c>
      <c r="AV387" s="14" t="s">
        <v>181</v>
      </c>
      <c r="AW387" s="14" t="s">
        <v>34</v>
      </c>
      <c r="AX387" s="14" t="s">
        <v>85</v>
      </c>
      <c r="AY387" s="246" t="s">
        <v>174</v>
      </c>
    </row>
    <row r="388" spans="1:65" s="2" customFormat="1" ht="24" customHeight="1">
      <c r="A388" s="34"/>
      <c r="B388" s="35"/>
      <c r="C388" s="208" t="s">
        <v>796</v>
      </c>
      <c r="D388" s="208" t="s">
        <v>176</v>
      </c>
      <c r="E388" s="209" t="s">
        <v>1104</v>
      </c>
      <c r="F388" s="210" t="s">
        <v>1105</v>
      </c>
      <c r="G388" s="211" t="s">
        <v>527</v>
      </c>
      <c r="H388" s="212">
        <v>21.63</v>
      </c>
      <c r="I388" s="213"/>
      <c r="J388" s="214">
        <f>ROUND(I388*H388,2)</f>
        <v>0</v>
      </c>
      <c r="K388" s="210" t="s">
        <v>180</v>
      </c>
      <c r="L388" s="39"/>
      <c r="M388" s="215" t="s">
        <v>1</v>
      </c>
      <c r="N388" s="216" t="s">
        <v>43</v>
      </c>
      <c r="O388" s="71"/>
      <c r="P388" s="217">
        <f>O388*H388</f>
        <v>0</v>
      </c>
      <c r="Q388" s="217">
        <v>0</v>
      </c>
      <c r="R388" s="217">
        <f>Q388*H388</f>
        <v>0</v>
      </c>
      <c r="S388" s="217">
        <v>0</v>
      </c>
      <c r="T388" s="218">
        <f>S388*H388</f>
        <v>0</v>
      </c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R388" s="219" t="s">
        <v>181</v>
      </c>
      <c r="AT388" s="219" t="s">
        <v>176</v>
      </c>
      <c r="AU388" s="219" t="s">
        <v>87</v>
      </c>
      <c r="AY388" s="17" t="s">
        <v>174</v>
      </c>
      <c r="BE388" s="220">
        <f>IF(N388="základní",J388,0)</f>
        <v>0</v>
      </c>
      <c r="BF388" s="220">
        <f>IF(N388="snížená",J388,0)</f>
        <v>0</v>
      </c>
      <c r="BG388" s="220">
        <f>IF(N388="zákl. přenesená",J388,0)</f>
        <v>0</v>
      </c>
      <c r="BH388" s="220">
        <f>IF(N388="sníž. přenesená",J388,0)</f>
        <v>0</v>
      </c>
      <c r="BI388" s="220">
        <f>IF(N388="nulová",J388,0)</f>
        <v>0</v>
      </c>
      <c r="BJ388" s="17" t="s">
        <v>85</v>
      </c>
      <c r="BK388" s="220">
        <f>ROUND(I388*H388,2)</f>
        <v>0</v>
      </c>
      <c r="BL388" s="17" t="s">
        <v>181</v>
      </c>
      <c r="BM388" s="219" t="s">
        <v>1266</v>
      </c>
    </row>
    <row r="389" spans="1:65" s="2" customFormat="1" ht="29.25">
      <c r="A389" s="34"/>
      <c r="B389" s="35"/>
      <c r="C389" s="36"/>
      <c r="D389" s="221" t="s">
        <v>183</v>
      </c>
      <c r="E389" s="36"/>
      <c r="F389" s="222" t="s">
        <v>529</v>
      </c>
      <c r="G389" s="36"/>
      <c r="H389" s="36"/>
      <c r="I389" s="122"/>
      <c r="J389" s="36"/>
      <c r="K389" s="36"/>
      <c r="L389" s="39"/>
      <c r="M389" s="223"/>
      <c r="N389" s="224"/>
      <c r="O389" s="71"/>
      <c r="P389" s="71"/>
      <c r="Q389" s="71"/>
      <c r="R389" s="71"/>
      <c r="S389" s="71"/>
      <c r="T389" s="72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T389" s="17" t="s">
        <v>183</v>
      </c>
      <c r="AU389" s="17" t="s">
        <v>87</v>
      </c>
    </row>
    <row r="390" spans="1:65" s="13" customFormat="1" ht="11.25">
      <c r="B390" s="225"/>
      <c r="C390" s="226"/>
      <c r="D390" s="221" t="s">
        <v>185</v>
      </c>
      <c r="E390" s="227" t="s">
        <v>1</v>
      </c>
      <c r="F390" s="228" t="s">
        <v>1267</v>
      </c>
      <c r="G390" s="226"/>
      <c r="H390" s="229">
        <v>21.63</v>
      </c>
      <c r="I390" s="230"/>
      <c r="J390" s="226"/>
      <c r="K390" s="226"/>
      <c r="L390" s="231"/>
      <c r="M390" s="232"/>
      <c r="N390" s="233"/>
      <c r="O390" s="233"/>
      <c r="P390" s="233"/>
      <c r="Q390" s="233"/>
      <c r="R390" s="233"/>
      <c r="S390" s="233"/>
      <c r="T390" s="234"/>
      <c r="AT390" s="235" t="s">
        <v>185</v>
      </c>
      <c r="AU390" s="235" t="s">
        <v>87</v>
      </c>
      <c r="AV390" s="13" t="s">
        <v>87</v>
      </c>
      <c r="AW390" s="13" t="s">
        <v>34</v>
      </c>
      <c r="AX390" s="13" t="s">
        <v>78</v>
      </c>
      <c r="AY390" s="235" t="s">
        <v>174</v>
      </c>
    </row>
    <row r="391" spans="1:65" s="14" customFormat="1" ht="11.25">
      <c r="B391" s="236"/>
      <c r="C391" s="237"/>
      <c r="D391" s="221" t="s">
        <v>185</v>
      </c>
      <c r="E391" s="238" t="s">
        <v>1</v>
      </c>
      <c r="F391" s="239" t="s">
        <v>187</v>
      </c>
      <c r="G391" s="237"/>
      <c r="H391" s="240">
        <v>21.63</v>
      </c>
      <c r="I391" s="241"/>
      <c r="J391" s="237"/>
      <c r="K391" s="237"/>
      <c r="L391" s="242"/>
      <c r="M391" s="243"/>
      <c r="N391" s="244"/>
      <c r="O391" s="244"/>
      <c r="P391" s="244"/>
      <c r="Q391" s="244"/>
      <c r="R391" s="244"/>
      <c r="S391" s="244"/>
      <c r="T391" s="245"/>
      <c r="AT391" s="246" t="s">
        <v>185</v>
      </c>
      <c r="AU391" s="246" t="s">
        <v>87</v>
      </c>
      <c r="AV391" s="14" t="s">
        <v>181</v>
      </c>
      <c r="AW391" s="14" t="s">
        <v>34</v>
      </c>
      <c r="AX391" s="14" t="s">
        <v>85</v>
      </c>
      <c r="AY391" s="246" t="s">
        <v>174</v>
      </c>
    </row>
    <row r="392" spans="1:65" s="12" customFormat="1" ht="22.9" customHeight="1">
      <c r="B392" s="192"/>
      <c r="C392" s="193"/>
      <c r="D392" s="194" t="s">
        <v>77</v>
      </c>
      <c r="E392" s="206" t="s">
        <v>1108</v>
      </c>
      <c r="F392" s="206" t="s">
        <v>1109</v>
      </c>
      <c r="G392" s="193"/>
      <c r="H392" s="193"/>
      <c r="I392" s="196"/>
      <c r="J392" s="207">
        <f>BK392</f>
        <v>0</v>
      </c>
      <c r="K392" s="193"/>
      <c r="L392" s="198"/>
      <c r="M392" s="199"/>
      <c r="N392" s="200"/>
      <c r="O392" s="200"/>
      <c r="P392" s="201">
        <f>SUM(P393:P394)</f>
        <v>0</v>
      </c>
      <c r="Q392" s="200"/>
      <c r="R392" s="201">
        <f>SUM(R393:R394)</f>
        <v>0</v>
      </c>
      <c r="S392" s="200"/>
      <c r="T392" s="202">
        <f>SUM(T393:T394)</f>
        <v>0</v>
      </c>
      <c r="AR392" s="203" t="s">
        <v>85</v>
      </c>
      <c r="AT392" s="204" t="s">
        <v>77</v>
      </c>
      <c r="AU392" s="204" t="s">
        <v>85</v>
      </c>
      <c r="AY392" s="203" t="s">
        <v>174</v>
      </c>
      <c r="BK392" s="205">
        <f>SUM(BK393:BK394)</f>
        <v>0</v>
      </c>
    </row>
    <row r="393" spans="1:65" s="2" customFormat="1" ht="24" customHeight="1">
      <c r="A393" s="34"/>
      <c r="B393" s="35"/>
      <c r="C393" s="208" t="s">
        <v>802</v>
      </c>
      <c r="D393" s="208" t="s">
        <v>176</v>
      </c>
      <c r="E393" s="209" t="s">
        <v>1111</v>
      </c>
      <c r="F393" s="210" t="s">
        <v>1112</v>
      </c>
      <c r="G393" s="211" t="s">
        <v>527</v>
      </c>
      <c r="H393" s="212">
        <v>97.878</v>
      </c>
      <c r="I393" s="213"/>
      <c r="J393" s="214">
        <f>ROUND(I393*H393,2)</f>
        <v>0</v>
      </c>
      <c r="K393" s="210" t="s">
        <v>180</v>
      </c>
      <c r="L393" s="39"/>
      <c r="M393" s="215" t="s">
        <v>1</v>
      </c>
      <c r="N393" s="216" t="s">
        <v>43</v>
      </c>
      <c r="O393" s="71"/>
      <c r="P393" s="217">
        <f>O393*H393</f>
        <v>0</v>
      </c>
      <c r="Q393" s="217">
        <v>0</v>
      </c>
      <c r="R393" s="217">
        <f>Q393*H393</f>
        <v>0</v>
      </c>
      <c r="S393" s="217">
        <v>0</v>
      </c>
      <c r="T393" s="218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219" t="s">
        <v>181</v>
      </c>
      <c r="AT393" s="219" t="s">
        <v>176</v>
      </c>
      <c r="AU393" s="219" t="s">
        <v>87</v>
      </c>
      <c r="AY393" s="17" t="s">
        <v>174</v>
      </c>
      <c r="BE393" s="220">
        <f>IF(N393="základní",J393,0)</f>
        <v>0</v>
      </c>
      <c r="BF393" s="220">
        <f>IF(N393="snížená",J393,0)</f>
        <v>0</v>
      </c>
      <c r="BG393" s="220">
        <f>IF(N393="zákl. přenesená",J393,0)</f>
        <v>0</v>
      </c>
      <c r="BH393" s="220">
        <f>IF(N393="sníž. přenesená",J393,0)</f>
        <v>0</v>
      </c>
      <c r="BI393" s="220">
        <f>IF(N393="nulová",J393,0)</f>
        <v>0</v>
      </c>
      <c r="BJ393" s="17" t="s">
        <v>85</v>
      </c>
      <c r="BK393" s="220">
        <f>ROUND(I393*H393,2)</f>
        <v>0</v>
      </c>
      <c r="BL393" s="17" t="s">
        <v>181</v>
      </c>
      <c r="BM393" s="219" t="s">
        <v>1268</v>
      </c>
    </row>
    <row r="394" spans="1:65" s="2" customFormat="1" ht="29.25">
      <c r="A394" s="34"/>
      <c r="B394" s="35"/>
      <c r="C394" s="36"/>
      <c r="D394" s="221" t="s">
        <v>183</v>
      </c>
      <c r="E394" s="36"/>
      <c r="F394" s="222" t="s">
        <v>1114</v>
      </c>
      <c r="G394" s="36"/>
      <c r="H394" s="36"/>
      <c r="I394" s="122"/>
      <c r="J394" s="36"/>
      <c r="K394" s="36"/>
      <c r="L394" s="39"/>
      <c r="M394" s="262"/>
      <c r="N394" s="263"/>
      <c r="O394" s="259"/>
      <c r="P394" s="259"/>
      <c r="Q394" s="259"/>
      <c r="R394" s="259"/>
      <c r="S394" s="259"/>
      <c r="T394" s="26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17" t="s">
        <v>183</v>
      </c>
      <c r="AU394" s="17" t="s">
        <v>87</v>
      </c>
    </row>
    <row r="395" spans="1:65" s="2" customFormat="1" ht="6.95" customHeight="1">
      <c r="A395" s="34"/>
      <c r="B395" s="54"/>
      <c r="C395" s="55"/>
      <c r="D395" s="55"/>
      <c r="E395" s="55"/>
      <c r="F395" s="55"/>
      <c r="G395" s="55"/>
      <c r="H395" s="55"/>
      <c r="I395" s="158"/>
      <c r="J395" s="55"/>
      <c r="K395" s="55"/>
      <c r="L395" s="39"/>
      <c r="M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</row>
  </sheetData>
  <sheetProtection formatColumns="0" formatRows="0" autoFilter="0"/>
  <autoFilter ref="C127:K394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5"/>
  <sheetViews>
    <sheetView showGridLines="0" workbookViewId="0">
      <selection activeCell="J57" sqref="J5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98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2" customFormat="1" ht="12" customHeight="1">
      <c r="A8" s="34"/>
      <c r="B8" s="39"/>
      <c r="C8" s="34"/>
      <c r="D8" s="121" t="s">
        <v>142</v>
      </c>
      <c r="E8" s="34"/>
      <c r="F8" s="34"/>
      <c r="G8" s="34"/>
      <c r="H8" s="34"/>
      <c r="I8" s="122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27" t="s">
        <v>1269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21" t="s">
        <v>18</v>
      </c>
      <c r="E11" s="34"/>
      <c r="F11" s="110" t="s">
        <v>19</v>
      </c>
      <c r="G11" s="34"/>
      <c r="H11" s="34"/>
      <c r="I11" s="123" t="s">
        <v>20</v>
      </c>
      <c r="J11" s="110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21" t="s">
        <v>21</v>
      </c>
      <c r="E12" s="34"/>
      <c r="F12" s="110" t="s">
        <v>22</v>
      </c>
      <c r="G12" s="34"/>
      <c r="H12" s="34"/>
      <c r="I12" s="123" t="s">
        <v>23</v>
      </c>
      <c r="J12" s="124">
        <f>Rekapitulace!AN8</f>
        <v>43829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22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24</v>
      </c>
      <c r="E14" s="34"/>
      <c r="F14" s="34"/>
      <c r="G14" s="34"/>
      <c r="H14" s="34"/>
      <c r="I14" s="123" t="s">
        <v>25</v>
      </c>
      <c r="J14" s="110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0" t="s">
        <v>27</v>
      </c>
      <c r="F15" s="34"/>
      <c r="G15" s="34"/>
      <c r="H15" s="34"/>
      <c r="I15" s="123" t="s">
        <v>28</v>
      </c>
      <c r="J15" s="110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22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21" t="s">
        <v>29</v>
      </c>
      <c r="E17" s="34"/>
      <c r="F17" s="34"/>
      <c r="G17" s="34"/>
      <c r="H17" s="34"/>
      <c r="I17" s="123" t="s">
        <v>25</v>
      </c>
      <c r="J17" s="30" t="str">
        <f>Rekapitulace!AN13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29" t="str">
        <f>Rekapitulace!E14</f>
        <v>Vyplň údaj</v>
      </c>
      <c r="F18" s="330"/>
      <c r="G18" s="330"/>
      <c r="H18" s="330"/>
      <c r="I18" s="123" t="s">
        <v>28</v>
      </c>
      <c r="J18" s="30" t="str">
        <f>Rekapitulace!AN14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22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21" t="s">
        <v>31</v>
      </c>
      <c r="E20" s="34"/>
      <c r="F20" s="34"/>
      <c r="G20" s="34"/>
      <c r="H20" s="34"/>
      <c r="I20" s="123" t="s">
        <v>25</v>
      </c>
      <c r="J20" s="110" t="s">
        <v>32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0" t="s">
        <v>33</v>
      </c>
      <c r="F21" s="34"/>
      <c r="G21" s="34"/>
      <c r="H21" s="34"/>
      <c r="I21" s="123" t="s">
        <v>28</v>
      </c>
      <c r="J21" s="110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22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21" t="s">
        <v>35</v>
      </c>
      <c r="E23" s="34"/>
      <c r="F23" s="34"/>
      <c r="G23" s="34"/>
      <c r="H23" s="34"/>
      <c r="I23" s="123" t="s">
        <v>25</v>
      </c>
      <c r="J23" s="110" t="str">
        <f>IF(Rekapitulace!AN19="","",Rekapitulace!AN19)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0" t="str">
        <f>IF(Rekapitulace!E20="","",Rekapitulace!E20)</f>
        <v xml:space="preserve"> </v>
      </c>
      <c r="F24" s="34"/>
      <c r="G24" s="34"/>
      <c r="H24" s="34"/>
      <c r="I24" s="123" t="s">
        <v>28</v>
      </c>
      <c r="J24" s="110" t="str">
        <f>IF(Rekapitulace!AN20="","",Rekapitulace!AN20)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22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21" t="s">
        <v>37</v>
      </c>
      <c r="E26" s="34"/>
      <c r="F26" s="34"/>
      <c r="G26" s="34"/>
      <c r="H26" s="34"/>
      <c r="I26" s="122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25"/>
      <c r="B27" s="126"/>
      <c r="C27" s="125"/>
      <c r="D27" s="125"/>
      <c r="E27" s="331" t="s">
        <v>1</v>
      </c>
      <c r="F27" s="331"/>
      <c r="G27" s="331"/>
      <c r="H27" s="331"/>
      <c r="I27" s="127"/>
      <c r="J27" s="125"/>
      <c r="K27" s="125"/>
      <c r="L27" s="128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9"/>
      <c r="E29" s="129"/>
      <c r="F29" s="129"/>
      <c r="G29" s="129"/>
      <c r="H29" s="129"/>
      <c r="I29" s="130"/>
      <c r="J29" s="129"/>
      <c r="K29" s="12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31" t="s">
        <v>38</v>
      </c>
      <c r="E30" s="34"/>
      <c r="F30" s="34"/>
      <c r="G30" s="34"/>
      <c r="H30" s="34"/>
      <c r="I30" s="122"/>
      <c r="J30" s="132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33" t="s">
        <v>40</v>
      </c>
      <c r="G32" s="34"/>
      <c r="H32" s="34"/>
      <c r="I32" s="134" t="s">
        <v>39</v>
      </c>
      <c r="J32" s="133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35" t="s">
        <v>42</v>
      </c>
      <c r="E33" s="121" t="s">
        <v>43</v>
      </c>
      <c r="F33" s="136">
        <f>ROUND((SUM(BE124:BE444)),  2)</f>
        <v>0</v>
      </c>
      <c r="G33" s="34"/>
      <c r="H33" s="34"/>
      <c r="I33" s="137">
        <v>0.21</v>
      </c>
      <c r="J33" s="136">
        <f>ROUND(((SUM(BE124:BE444))*I33),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1" t="s">
        <v>44</v>
      </c>
      <c r="F34" s="136">
        <f>ROUND((SUM(BF124:BF444)),  2)</f>
        <v>0</v>
      </c>
      <c r="G34" s="34"/>
      <c r="H34" s="34"/>
      <c r="I34" s="137">
        <v>0.15</v>
      </c>
      <c r="J34" s="136">
        <f>ROUND(((SUM(BF124:BF444))*I34),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21" t="s">
        <v>45</v>
      </c>
      <c r="F35" s="136">
        <f>ROUND((SUM(BG124:BG444)),  2)</f>
        <v>0</v>
      </c>
      <c r="G35" s="34"/>
      <c r="H35" s="34"/>
      <c r="I35" s="137">
        <v>0.21</v>
      </c>
      <c r="J35" s="136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21" t="s">
        <v>46</v>
      </c>
      <c r="F36" s="136">
        <f>ROUND((SUM(BH124:BH444)),  2)</f>
        <v>0</v>
      </c>
      <c r="G36" s="34"/>
      <c r="H36" s="34"/>
      <c r="I36" s="137">
        <v>0.15</v>
      </c>
      <c r="J36" s="136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47</v>
      </c>
      <c r="F37" s="136">
        <f>ROUND((SUM(BI124:BI444)),  2)</f>
        <v>0</v>
      </c>
      <c r="G37" s="34"/>
      <c r="H37" s="34"/>
      <c r="I37" s="137">
        <v>0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22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8"/>
      <c r="D39" s="139" t="s">
        <v>48</v>
      </c>
      <c r="E39" s="140"/>
      <c r="F39" s="140"/>
      <c r="G39" s="141" t="s">
        <v>49</v>
      </c>
      <c r="H39" s="142" t="s">
        <v>50</v>
      </c>
      <c r="I39" s="143"/>
      <c r="J39" s="144">
        <f>SUM(J30:J37)</f>
        <v>0</v>
      </c>
      <c r="K39" s="145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15"/>
      <c r="L41" s="20"/>
    </row>
    <row r="42" spans="1:31" s="1" customFormat="1" ht="14.45" customHeight="1">
      <c r="B42" s="20"/>
      <c r="I42" s="115"/>
      <c r="L42" s="20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142</v>
      </c>
      <c r="D86" s="36"/>
      <c r="E86" s="36"/>
      <c r="F86" s="36"/>
      <c r="G86" s="36"/>
      <c r="H86" s="36"/>
      <c r="I86" s="122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9" t="str">
        <f>E9</f>
        <v>SO 02 - Kanalizační přípojky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21</v>
      </c>
      <c r="D89" s="36"/>
      <c r="E89" s="36"/>
      <c r="F89" s="27" t="str">
        <f>F12</f>
        <v>Obec Ohrozim</v>
      </c>
      <c r="G89" s="36"/>
      <c r="H89" s="36"/>
      <c r="I89" s="123" t="s">
        <v>23</v>
      </c>
      <c r="J89" s="66">
        <f>IF(J12="","",J12)</f>
        <v>43829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3.15" customHeight="1">
      <c r="A91" s="34"/>
      <c r="B91" s="35"/>
      <c r="C91" s="29" t="s">
        <v>24</v>
      </c>
      <c r="D91" s="36"/>
      <c r="E91" s="36"/>
      <c r="F91" s="27" t="str">
        <f>E15</f>
        <v>Obec Ohrozim, Ohrozim 31, 79803</v>
      </c>
      <c r="G91" s="36"/>
      <c r="H91" s="36"/>
      <c r="I91" s="123" t="s">
        <v>31</v>
      </c>
      <c r="J91" s="32" t="str">
        <f>E21</f>
        <v>Ing. Petr Kuda, Nár. Hrdinů 912, Lipník n/B 75131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123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22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62" t="s">
        <v>145</v>
      </c>
      <c r="D94" s="163"/>
      <c r="E94" s="163"/>
      <c r="F94" s="163"/>
      <c r="G94" s="163"/>
      <c r="H94" s="163"/>
      <c r="I94" s="164"/>
      <c r="J94" s="165" t="s">
        <v>146</v>
      </c>
      <c r="K94" s="163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6" t="s">
        <v>147</v>
      </c>
      <c r="D96" s="36"/>
      <c r="E96" s="36"/>
      <c r="F96" s="36"/>
      <c r="G96" s="36"/>
      <c r="H96" s="36"/>
      <c r="I96" s="122"/>
      <c r="J96" s="84">
        <f>J124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148</v>
      </c>
    </row>
    <row r="97" spans="1:31" s="9" customFormat="1" ht="24.95" customHeight="1">
      <c r="B97" s="167"/>
      <c r="C97" s="168"/>
      <c r="D97" s="169" t="s">
        <v>149</v>
      </c>
      <c r="E97" s="170"/>
      <c r="F97" s="170"/>
      <c r="G97" s="170"/>
      <c r="H97" s="170"/>
      <c r="I97" s="171"/>
      <c r="J97" s="172">
        <f>J125</f>
        <v>0</v>
      </c>
      <c r="K97" s="168"/>
      <c r="L97" s="173"/>
    </row>
    <row r="98" spans="1:31" s="10" customFormat="1" ht="19.899999999999999" customHeight="1">
      <c r="B98" s="174"/>
      <c r="C98" s="104"/>
      <c r="D98" s="175" t="s">
        <v>150</v>
      </c>
      <c r="E98" s="176"/>
      <c r="F98" s="176"/>
      <c r="G98" s="176"/>
      <c r="H98" s="176"/>
      <c r="I98" s="177"/>
      <c r="J98" s="178">
        <f>J126</f>
        <v>0</v>
      </c>
      <c r="K98" s="104"/>
      <c r="L98" s="179"/>
    </row>
    <row r="99" spans="1:31" s="10" customFormat="1" ht="19.899999999999999" customHeight="1">
      <c r="B99" s="174"/>
      <c r="C99" s="104"/>
      <c r="D99" s="175" t="s">
        <v>151</v>
      </c>
      <c r="E99" s="176"/>
      <c r="F99" s="176"/>
      <c r="G99" s="176"/>
      <c r="H99" s="176"/>
      <c r="I99" s="177"/>
      <c r="J99" s="178">
        <f>J278</f>
        <v>0</v>
      </c>
      <c r="K99" s="104"/>
      <c r="L99" s="179"/>
    </row>
    <row r="100" spans="1:31" s="10" customFormat="1" ht="19.899999999999999" customHeight="1">
      <c r="B100" s="174"/>
      <c r="C100" s="104"/>
      <c r="D100" s="175" t="s">
        <v>152</v>
      </c>
      <c r="E100" s="176"/>
      <c r="F100" s="176"/>
      <c r="G100" s="176"/>
      <c r="H100" s="176"/>
      <c r="I100" s="177"/>
      <c r="J100" s="178">
        <f>J284</f>
        <v>0</v>
      </c>
      <c r="K100" s="104"/>
      <c r="L100" s="179"/>
    </row>
    <row r="101" spans="1:31" s="10" customFormat="1" ht="19.899999999999999" customHeight="1">
      <c r="B101" s="174"/>
      <c r="C101" s="104"/>
      <c r="D101" s="175" t="s">
        <v>153</v>
      </c>
      <c r="E101" s="176"/>
      <c r="F101" s="176"/>
      <c r="G101" s="176"/>
      <c r="H101" s="176"/>
      <c r="I101" s="177"/>
      <c r="J101" s="178">
        <f>J351</f>
        <v>0</v>
      </c>
      <c r="K101" s="104"/>
      <c r="L101" s="179"/>
    </row>
    <row r="102" spans="1:31" s="10" customFormat="1" ht="19.899999999999999" customHeight="1">
      <c r="B102" s="174"/>
      <c r="C102" s="104"/>
      <c r="D102" s="175" t="s">
        <v>154</v>
      </c>
      <c r="E102" s="176"/>
      <c r="F102" s="176"/>
      <c r="G102" s="176"/>
      <c r="H102" s="176"/>
      <c r="I102" s="177"/>
      <c r="J102" s="178">
        <f>J386</f>
        <v>0</v>
      </c>
      <c r="K102" s="104"/>
      <c r="L102" s="179"/>
    </row>
    <row r="103" spans="1:31" s="10" customFormat="1" ht="19.899999999999999" customHeight="1">
      <c r="B103" s="174"/>
      <c r="C103" s="104"/>
      <c r="D103" s="175" t="s">
        <v>155</v>
      </c>
      <c r="E103" s="176"/>
      <c r="F103" s="176"/>
      <c r="G103" s="176"/>
      <c r="H103" s="176"/>
      <c r="I103" s="177"/>
      <c r="J103" s="178">
        <f>J425</f>
        <v>0</v>
      </c>
      <c r="K103" s="104"/>
      <c r="L103" s="179"/>
    </row>
    <row r="104" spans="1:31" s="10" customFormat="1" ht="19.899999999999999" customHeight="1">
      <c r="B104" s="174"/>
      <c r="C104" s="104"/>
      <c r="D104" s="175" t="s">
        <v>156</v>
      </c>
      <c r="E104" s="176"/>
      <c r="F104" s="176"/>
      <c r="G104" s="176"/>
      <c r="H104" s="176"/>
      <c r="I104" s="177"/>
      <c r="J104" s="178">
        <f>J442</f>
        <v>0</v>
      </c>
      <c r="K104" s="104"/>
      <c r="L104" s="179"/>
    </row>
    <row r="105" spans="1:31" s="2" customFormat="1" ht="21.75" customHeight="1">
      <c r="A105" s="34"/>
      <c r="B105" s="35"/>
      <c r="C105" s="36"/>
      <c r="D105" s="36"/>
      <c r="E105" s="36"/>
      <c r="F105" s="36"/>
      <c r="G105" s="36"/>
      <c r="H105" s="36"/>
      <c r="I105" s="122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54"/>
      <c r="C106" s="55"/>
      <c r="D106" s="55"/>
      <c r="E106" s="55"/>
      <c r="F106" s="55"/>
      <c r="G106" s="55"/>
      <c r="H106" s="55"/>
      <c r="I106" s="158"/>
      <c r="J106" s="55"/>
      <c r="K106" s="55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pans="1:31" s="2" customFormat="1" ht="6.95" customHeight="1">
      <c r="A110" s="34"/>
      <c r="B110" s="56"/>
      <c r="C110" s="57"/>
      <c r="D110" s="57"/>
      <c r="E110" s="57"/>
      <c r="F110" s="57"/>
      <c r="G110" s="57"/>
      <c r="H110" s="57"/>
      <c r="I110" s="161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4.95" customHeight="1">
      <c r="A111" s="34"/>
      <c r="B111" s="35"/>
      <c r="C111" s="23" t="s">
        <v>159</v>
      </c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16</v>
      </c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332" t="str">
        <f>E7</f>
        <v>Kanalizace a ČOV Ohrozim</v>
      </c>
      <c r="F114" s="333"/>
      <c r="G114" s="333"/>
      <c r="H114" s="333"/>
      <c r="I114" s="122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142</v>
      </c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6.5" customHeight="1">
      <c r="A116" s="34"/>
      <c r="B116" s="35"/>
      <c r="C116" s="36"/>
      <c r="D116" s="36"/>
      <c r="E116" s="299" t="str">
        <f>E9</f>
        <v>SO 02 - Kanalizační přípojky</v>
      </c>
      <c r="F116" s="334"/>
      <c r="G116" s="334"/>
      <c r="H116" s="334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21</v>
      </c>
      <c r="D118" s="36"/>
      <c r="E118" s="36"/>
      <c r="F118" s="27" t="str">
        <f>F12</f>
        <v>Obec Ohrozim</v>
      </c>
      <c r="G118" s="36"/>
      <c r="H118" s="36"/>
      <c r="I118" s="123" t="s">
        <v>23</v>
      </c>
      <c r="J118" s="66">
        <f>IF(J12="","",J12)</f>
        <v>43829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22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43.15" customHeight="1">
      <c r="A120" s="34"/>
      <c r="B120" s="35"/>
      <c r="C120" s="29" t="s">
        <v>24</v>
      </c>
      <c r="D120" s="36"/>
      <c r="E120" s="36"/>
      <c r="F120" s="27" t="str">
        <f>E15</f>
        <v>Obec Ohrozim, Ohrozim 31, 79803</v>
      </c>
      <c r="G120" s="36"/>
      <c r="H120" s="36"/>
      <c r="I120" s="123" t="s">
        <v>31</v>
      </c>
      <c r="J120" s="32" t="str">
        <f>E21</f>
        <v>Ing. Petr Kuda, Nár. Hrdinů 912, Lipník n/B 75131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5.2" customHeight="1">
      <c r="A121" s="34"/>
      <c r="B121" s="35"/>
      <c r="C121" s="29" t="s">
        <v>29</v>
      </c>
      <c r="D121" s="36"/>
      <c r="E121" s="36"/>
      <c r="F121" s="27" t="str">
        <f>IF(E18="","",E18)</f>
        <v>Vyplň údaj</v>
      </c>
      <c r="G121" s="36"/>
      <c r="H121" s="36"/>
      <c r="I121" s="123" t="s">
        <v>35</v>
      </c>
      <c r="J121" s="32" t="str">
        <f>E24</f>
        <v xml:space="preserve"> 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122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80"/>
      <c r="B123" s="181"/>
      <c r="C123" s="182" t="s">
        <v>160</v>
      </c>
      <c r="D123" s="183" t="s">
        <v>63</v>
      </c>
      <c r="E123" s="183" t="s">
        <v>59</v>
      </c>
      <c r="F123" s="183" t="s">
        <v>60</v>
      </c>
      <c r="G123" s="183" t="s">
        <v>161</v>
      </c>
      <c r="H123" s="183" t="s">
        <v>162</v>
      </c>
      <c r="I123" s="184" t="s">
        <v>163</v>
      </c>
      <c r="J123" s="183" t="s">
        <v>146</v>
      </c>
      <c r="K123" s="185" t="s">
        <v>164</v>
      </c>
      <c r="L123" s="186"/>
      <c r="M123" s="75" t="s">
        <v>1</v>
      </c>
      <c r="N123" s="76" t="s">
        <v>42</v>
      </c>
      <c r="O123" s="76" t="s">
        <v>165</v>
      </c>
      <c r="P123" s="76" t="s">
        <v>166</v>
      </c>
      <c r="Q123" s="76" t="s">
        <v>167</v>
      </c>
      <c r="R123" s="76" t="s">
        <v>168</v>
      </c>
      <c r="S123" s="76" t="s">
        <v>169</v>
      </c>
      <c r="T123" s="77" t="s">
        <v>170</v>
      </c>
      <c r="U123" s="180"/>
      <c r="V123" s="180"/>
      <c r="W123" s="180"/>
      <c r="X123" s="180"/>
      <c r="Y123" s="180"/>
      <c r="Z123" s="180"/>
      <c r="AA123" s="180"/>
      <c r="AB123" s="180"/>
      <c r="AC123" s="180"/>
      <c r="AD123" s="180"/>
      <c r="AE123" s="180"/>
    </row>
    <row r="124" spans="1:65" s="2" customFormat="1" ht="22.9" customHeight="1">
      <c r="A124" s="34"/>
      <c r="B124" s="35"/>
      <c r="C124" s="82" t="s">
        <v>171</v>
      </c>
      <c r="D124" s="36"/>
      <c r="E124" s="36"/>
      <c r="F124" s="36"/>
      <c r="G124" s="36"/>
      <c r="H124" s="36"/>
      <c r="I124" s="122"/>
      <c r="J124" s="187">
        <f>BK124</f>
        <v>0</v>
      </c>
      <c r="K124" s="36"/>
      <c r="L124" s="39"/>
      <c r="M124" s="78"/>
      <c r="N124" s="188"/>
      <c r="O124" s="79"/>
      <c r="P124" s="189">
        <f>P125</f>
        <v>0</v>
      </c>
      <c r="Q124" s="79"/>
      <c r="R124" s="189">
        <f>R125</f>
        <v>843.84305364000011</v>
      </c>
      <c r="S124" s="79"/>
      <c r="T124" s="190">
        <f>T125</f>
        <v>83.880560000000017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77</v>
      </c>
      <c r="AU124" s="17" t="s">
        <v>148</v>
      </c>
      <c r="BK124" s="191">
        <f>BK125</f>
        <v>0</v>
      </c>
    </row>
    <row r="125" spans="1:65" s="12" customFormat="1" ht="25.9" customHeight="1">
      <c r="B125" s="192"/>
      <c r="C125" s="193"/>
      <c r="D125" s="194" t="s">
        <v>77</v>
      </c>
      <c r="E125" s="195" t="s">
        <v>172</v>
      </c>
      <c r="F125" s="195" t="s">
        <v>173</v>
      </c>
      <c r="G125" s="193"/>
      <c r="H125" s="193"/>
      <c r="I125" s="196"/>
      <c r="J125" s="197">
        <f>BK125</f>
        <v>0</v>
      </c>
      <c r="K125" s="193"/>
      <c r="L125" s="198"/>
      <c r="M125" s="199"/>
      <c r="N125" s="200"/>
      <c r="O125" s="200"/>
      <c r="P125" s="201">
        <f>P126+P278+P284+P351+P386+P425+P442</f>
        <v>0</v>
      </c>
      <c r="Q125" s="200"/>
      <c r="R125" s="201">
        <f>R126+R278+R284+R351+R386+R425+R442</f>
        <v>843.84305364000011</v>
      </c>
      <c r="S125" s="200"/>
      <c r="T125" s="202">
        <f>T126+T278+T284+T351+T386+T425+T442</f>
        <v>83.880560000000017</v>
      </c>
      <c r="AR125" s="203" t="s">
        <v>85</v>
      </c>
      <c r="AT125" s="204" t="s">
        <v>77</v>
      </c>
      <c r="AU125" s="204" t="s">
        <v>78</v>
      </c>
      <c r="AY125" s="203" t="s">
        <v>174</v>
      </c>
      <c r="BK125" s="205">
        <f>BK126+BK278+BK284+BK351+BK386+BK425+BK442</f>
        <v>0</v>
      </c>
    </row>
    <row r="126" spans="1:65" s="12" customFormat="1" ht="22.9" customHeight="1">
      <c r="B126" s="192"/>
      <c r="C126" s="193"/>
      <c r="D126" s="194" t="s">
        <v>77</v>
      </c>
      <c r="E126" s="206" t="s">
        <v>85</v>
      </c>
      <c r="F126" s="206" t="s">
        <v>175</v>
      </c>
      <c r="G126" s="193"/>
      <c r="H126" s="193"/>
      <c r="I126" s="196"/>
      <c r="J126" s="207">
        <f>BK126</f>
        <v>0</v>
      </c>
      <c r="K126" s="193"/>
      <c r="L126" s="198"/>
      <c r="M126" s="199"/>
      <c r="N126" s="200"/>
      <c r="O126" s="200"/>
      <c r="P126" s="201">
        <f>SUM(P127:P277)</f>
        <v>0</v>
      </c>
      <c r="Q126" s="200"/>
      <c r="R126" s="201">
        <f>SUM(R127:R277)</f>
        <v>808.80793084000004</v>
      </c>
      <c r="S126" s="200"/>
      <c r="T126" s="202">
        <f>SUM(T127:T277)</f>
        <v>83.880560000000017</v>
      </c>
      <c r="AR126" s="203" t="s">
        <v>85</v>
      </c>
      <c r="AT126" s="204" t="s">
        <v>77</v>
      </c>
      <c r="AU126" s="204" t="s">
        <v>85</v>
      </c>
      <c r="AY126" s="203" t="s">
        <v>174</v>
      </c>
      <c r="BK126" s="205">
        <f>SUM(BK127:BK277)</f>
        <v>0</v>
      </c>
    </row>
    <row r="127" spans="1:65" s="2" customFormat="1" ht="24" customHeight="1">
      <c r="A127" s="34"/>
      <c r="B127" s="35"/>
      <c r="C127" s="208" t="s">
        <v>85</v>
      </c>
      <c r="D127" s="208" t="s">
        <v>176</v>
      </c>
      <c r="E127" s="209" t="s">
        <v>1270</v>
      </c>
      <c r="F127" s="210" t="s">
        <v>1271</v>
      </c>
      <c r="G127" s="211" t="s">
        <v>194</v>
      </c>
      <c r="H127" s="212">
        <v>11.04</v>
      </c>
      <c r="I127" s="213"/>
      <c r="J127" s="214">
        <f>ROUND(I127*H127,2)</f>
        <v>0</v>
      </c>
      <c r="K127" s="210" t="s">
        <v>1</v>
      </c>
      <c r="L127" s="39"/>
      <c r="M127" s="215" t="s">
        <v>1</v>
      </c>
      <c r="N127" s="216" t="s">
        <v>43</v>
      </c>
      <c r="O127" s="71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9" t="s">
        <v>181</v>
      </c>
      <c r="AT127" s="219" t="s">
        <v>176</v>
      </c>
      <c r="AU127" s="219" t="s">
        <v>87</v>
      </c>
      <c r="AY127" s="17" t="s">
        <v>174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7" t="s">
        <v>85</v>
      </c>
      <c r="BK127" s="220">
        <f>ROUND(I127*H127,2)</f>
        <v>0</v>
      </c>
      <c r="BL127" s="17" t="s">
        <v>181</v>
      </c>
      <c r="BM127" s="219" t="s">
        <v>1272</v>
      </c>
    </row>
    <row r="128" spans="1:65" s="15" customFormat="1" ht="11.25">
      <c r="B128" s="265"/>
      <c r="C128" s="266"/>
      <c r="D128" s="221" t="s">
        <v>185</v>
      </c>
      <c r="E128" s="267" t="s">
        <v>1</v>
      </c>
      <c r="F128" s="268" t="s">
        <v>1273</v>
      </c>
      <c r="G128" s="266"/>
      <c r="H128" s="267" t="s">
        <v>1</v>
      </c>
      <c r="I128" s="269"/>
      <c r="J128" s="266"/>
      <c r="K128" s="266"/>
      <c r="L128" s="270"/>
      <c r="M128" s="271"/>
      <c r="N128" s="272"/>
      <c r="O128" s="272"/>
      <c r="P128" s="272"/>
      <c r="Q128" s="272"/>
      <c r="R128" s="272"/>
      <c r="S128" s="272"/>
      <c r="T128" s="273"/>
      <c r="AT128" s="274" t="s">
        <v>185</v>
      </c>
      <c r="AU128" s="274" t="s">
        <v>87</v>
      </c>
      <c r="AV128" s="15" t="s">
        <v>85</v>
      </c>
      <c r="AW128" s="15" t="s">
        <v>34</v>
      </c>
      <c r="AX128" s="15" t="s">
        <v>78</v>
      </c>
      <c r="AY128" s="274" t="s">
        <v>174</v>
      </c>
    </row>
    <row r="129" spans="1:65" s="13" customFormat="1" ht="33.75">
      <c r="B129" s="225"/>
      <c r="C129" s="226"/>
      <c r="D129" s="221" t="s">
        <v>185</v>
      </c>
      <c r="E129" s="227" t="s">
        <v>1</v>
      </c>
      <c r="F129" s="228" t="s">
        <v>1274</v>
      </c>
      <c r="G129" s="226"/>
      <c r="H129" s="229">
        <v>39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AT129" s="235" t="s">
        <v>185</v>
      </c>
      <c r="AU129" s="235" t="s">
        <v>87</v>
      </c>
      <c r="AV129" s="13" t="s">
        <v>87</v>
      </c>
      <c r="AW129" s="13" t="s">
        <v>34</v>
      </c>
      <c r="AX129" s="13" t="s">
        <v>78</v>
      </c>
      <c r="AY129" s="235" t="s">
        <v>174</v>
      </c>
    </row>
    <row r="130" spans="1:65" s="13" customFormat="1" ht="33.75">
      <c r="B130" s="225"/>
      <c r="C130" s="226"/>
      <c r="D130" s="221" t="s">
        <v>185</v>
      </c>
      <c r="E130" s="227" t="s">
        <v>1</v>
      </c>
      <c r="F130" s="228" t="s">
        <v>1275</v>
      </c>
      <c r="G130" s="226"/>
      <c r="H130" s="229">
        <v>-27.96</v>
      </c>
      <c r="I130" s="230"/>
      <c r="J130" s="226"/>
      <c r="K130" s="226"/>
      <c r="L130" s="231"/>
      <c r="M130" s="232"/>
      <c r="N130" s="233"/>
      <c r="O130" s="233"/>
      <c r="P130" s="233"/>
      <c r="Q130" s="233"/>
      <c r="R130" s="233"/>
      <c r="S130" s="233"/>
      <c r="T130" s="234"/>
      <c r="AT130" s="235" t="s">
        <v>185</v>
      </c>
      <c r="AU130" s="235" t="s">
        <v>87</v>
      </c>
      <c r="AV130" s="13" t="s">
        <v>87</v>
      </c>
      <c r="AW130" s="13" t="s">
        <v>34</v>
      </c>
      <c r="AX130" s="13" t="s">
        <v>78</v>
      </c>
      <c r="AY130" s="235" t="s">
        <v>174</v>
      </c>
    </row>
    <row r="131" spans="1:65" s="14" customFormat="1" ht="11.25">
      <c r="B131" s="236"/>
      <c r="C131" s="237"/>
      <c r="D131" s="221" t="s">
        <v>185</v>
      </c>
      <c r="E131" s="238" t="s">
        <v>1</v>
      </c>
      <c r="F131" s="239" t="s">
        <v>187</v>
      </c>
      <c r="G131" s="237"/>
      <c r="H131" s="240">
        <v>11.04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AT131" s="246" t="s">
        <v>185</v>
      </c>
      <c r="AU131" s="246" t="s">
        <v>87</v>
      </c>
      <c r="AV131" s="14" t="s">
        <v>181</v>
      </c>
      <c r="AW131" s="14" t="s">
        <v>34</v>
      </c>
      <c r="AX131" s="14" t="s">
        <v>85</v>
      </c>
      <c r="AY131" s="246" t="s">
        <v>174</v>
      </c>
    </row>
    <row r="132" spans="1:65" s="2" customFormat="1" ht="24" customHeight="1">
      <c r="A132" s="34"/>
      <c r="B132" s="35"/>
      <c r="C132" s="208" t="s">
        <v>87</v>
      </c>
      <c r="D132" s="208" t="s">
        <v>176</v>
      </c>
      <c r="E132" s="209" t="s">
        <v>192</v>
      </c>
      <c r="F132" s="210" t="s">
        <v>193</v>
      </c>
      <c r="G132" s="211" t="s">
        <v>194</v>
      </c>
      <c r="H132" s="212">
        <v>52.08</v>
      </c>
      <c r="I132" s="213"/>
      <c r="J132" s="214">
        <f>ROUND(I132*H132,2)</f>
        <v>0</v>
      </c>
      <c r="K132" s="210" t="s">
        <v>1</v>
      </c>
      <c r="L132" s="39"/>
      <c r="M132" s="215" t="s">
        <v>1</v>
      </c>
      <c r="N132" s="216" t="s">
        <v>43</v>
      </c>
      <c r="O132" s="7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9" t="s">
        <v>181</v>
      </c>
      <c r="AT132" s="219" t="s">
        <v>176</v>
      </c>
      <c r="AU132" s="219" t="s">
        <v>87</v>
      </c>
      <c r="AY132" s="17" t="s">
        <v>174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7" t="s">
        <v>85</v>
      </c>
      <c r="BK132" s="220">
        <f>ROUND(I132*H132,2)</f>
        <v>0</v>
      </c>
      <c r="BL132" s="17" t="s">
        <v>181</v>
      </c>
      <c r="BM132" s="219" t="s">
        <v>1276</v>
      </c>
    </row>
    <row r="133" spans="1:65" s="15" customFormat="1" ht="11.25">
      <c r="B133" s="265"/>
      <c r="C133" s="266"/>
      <c r="D133" s="221" t="s">
        <v>185</v>
      </c>
      <c r="E133" s="267" t="s">
        <v>1</v>
      </c>
      <c r="F133" s="268" t="s">
        <v>1277</v>
      </c>
      <c r="G133" s="266"/>
      <c r="H133" s="267" t="s">
        <v>1</v>
      </c>
      <c r="I133" s="269"/>
      <c r="J133" s="266"/>
      <c r="K133" s="266"/>
      <c r="L133" s="270"/>
      <c r="M133" s="271"/>
      <c r="N133" s="272"/>
      <c r="O133" s="272"/>
      <c r="P133" s="272"/>
      <c r="Q133" s="272"/>
      <c r="R133" s="272"/>
      <c r="S133" s="272"/>
      <c r="T133" s="273"/>
      <c r="AT133" s="274" t="s">
        <v>185</v>
      </c>
      <c r="AU133" s="274" t="s">
        <v>87</v>
      </c>
      <c r="AV133" s="15" t="s">
        <v>85</v>
      </c>
      <c r="AW133" s="15" t="s">
        <v>34</v>
      </c>
      <c r="AX133" s="15" t="s">
        <v>78</v>
      </c>
      <c r="AY133" s="274" t="s">
        <v>174</v>
      </c>
    </row>
    <row r="134" spans="1:65" s="13" customFormat="1" ht="33.75">
      <c r="B134" s="225"/>
      <c r="C134" s="226"/>
      <c r="D134" s="221" t="s">
        <v>185</v>
      </c>
      <c r="E134" s="227" t="s">
        <v>1</v>
      </c>
      <c r="F134" s="228" t="s">
        <v>1278</v>
      </c>
      <c r="G134" s="226"/>
      <c r="H134" s="229">
        <v>65.040000000000006</v>
      </c>
      <c r="I134" s="230"/>
      <c r="J134" s="226"/>
      <c r="K134" s="226"/>
      <c r="L134" s="231"/>
      <c r="M134" s="232"/>
      <c r="N134" s="233"/>
      <c r="O134" s="233"/>
      <c r="P134" s="233"/>
      <c r="Q134" s="233"/>
      <c r="R134" s="233"/>
      <c r="S134" s="233"/>
      <c r="T134" s="234"/>
      <c r="AT134" s="235" t="s">
        <v>185</v>
      </c>
      <c r="AU134" s="235" t="s">
        <v>87</v>
      </c>
      <c r="AV134" s="13" t="s">
        <v>87</v>
      </c>
      <c r="AW134" s="13" t="s">
        <v>34</v>
      </c>
      <c r="AX134" s="13" t="s">
        <v>78</v>
      </c>
      <c r="AY134" s="235" t="s">
        <v>174</v>
      </c>
    </row>
    <row r="135" spans="1:65" s="13" customFormat="1" ht="11.25">
      <c r="B135" s="225"/>
      <c r="C135" s="226"/>
      <c r="D135" s="221" t="s">
        <v>185</v>
      </c>
      <c r="E135" s="227" t="s">
        <v>1</v>
      </c>
      <c r="F135" s="228" t="s">
        <v>1279</v>
      </c>
      <c r="G135" s="226"/>
      <c r="H135" s="229">
        <v>-12.96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AT135" s="235" t="s">
        <v>185</v>
      </c>
      <c r="AU135" s="235" t="s">
        <v>87</v>
      </c>
      <c r="AV135" s="13" t="s">
        <v>87</v>
      </c>
      <c r="AW135" s="13" t="s">
        <v>34</v>
      </c>
      <c r="AX135" s="13" t="s">
        <v>78</v>
      </c>
      <c r="AY135" s="235" t="s">
        <v>174</v>
      </c>
    </row>
    <row r="136" spans="1:65" s="14" customFormat="1" ht="11.25">
      <c r="B136" s="236"/>
      <c r="C136" s="237"/>
      <c r="D136" s="221" t="s">
        <v>185</v>
      </c>
      <c r="E136" s="238" t="s">
        <v>1</v>
      </c>
      <c r="F136" s="239" t="s">
        <v>187</v>
      </c>
      <c r="G136" s="237"/>
      <c r="H136" s="240">
        <v>52.080000000000005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AT136" s="246" t="s">
        <v>185</v>
      </c>
      <c r="AU136" s="246" t="s">
        <v>87</v>
      </c>
      <c r="AV136" s="14" t="s">
        <v>181</v>
      </c>
      <c r="AW136" s="14" t="s">
        <v>34</v>
      </c>
      <c r="AX136" s="14" t="s">
        <v>85</v>
      </c>
      <c r="AY136" s="246" t="s">
        <v>174</v>
      </c>
    </row>
    <row r="137" spans="1:65" s="2" customFormat="1" ht="24" customHeight="1">
      <c r="A137" s="34"/>
      <c r="B137" s="35"/>
      <c r="C137" s="208" t="s">
        <v>126</v>
      </c>
      <c r="D137" s="208" t="s">
        <v>176</v>
      </c>
      <c r="E137" s="209" t="s">
        <v>1280</v>
      </c>
      <c r="F137" s="210" t="s">
        <v>1281</v>
      </c>
      <c r="G137" s="211" t="s">
        <v>194</v>
      </c>
      <c r="H137" s="212">
        <v>528.48</v>
      </c>
      <c r="I137" s="213"/>
      <c r="J137" s="214">
        <f>ROUND(I137*H137,2)</f>
        <v>0</v>
      </c>
      <c r="K137" s="210" t="s">
        <v>180</v>
      </c>
      <c r="L137" s="39"/>
      <c r="M137" s="215" t="s">
        <v>1</v>
      </c>
      <c r="N137" s="216" t="s">
        <v>43</v>
      </c>
      <c r="O137" s="71"/>
      <c r="P137" s="217">
        <f>O137*H137</f>
        <v>0</v>
      </c>
      <c r="Q137" s="217">
        <v>5.0000000000000002E-5</v>
      </c>
      <c r="R137" s="217">
        <f>Q137*H137</f>
        <v>2.6424000000000003E-2</v>
      </c>
      <c r="S137" s="217">
        <v>0.128</v>
      </c>
      <c r="T137" s="218">
        <f>S137*H137</f>
        <v>67.645440000000008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9" t="s">
        <v>181</v>
      </c>
      <c r="AT137" s="219" t="s">
        <v>176</v>
      </c>
      <c r="AU137" s="219" t="s">
        <v>87</v>
      </c>
      <c r="AY137" s="17" t="s">
        <v>174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7" t="s">
        <v>85</v>
      </c>
      <c r="BK137" s="220">
        <f>ROUND(I137*H137,2)</f>
        <v>0</v>
      </c>
      <c r="BL137" s="17" t="s">
        <v>181</v>
      </c>
      <c r="BM137" s="219" t="s">
        <v>1282</v>
      </c>
    </row>
    <row r="138" spans="1:65" s="2" customFormat="1" ht="29.25">
      <c r="A138" s="34"/>
      <c r="B138" s="35"/>
      <c r="C138" s="36"/>
      <c r="D138" s="221" t="s">
        <v>183</v>
      </c>
      <c r="E138" s="36"/>
      <c r="F138" s="222" t="s">
        <v>1283</v>
      </c>
      <c r="G138" s="36"/>
      <c r="H138" s="36"/>
      <c r="I138" s="122"/>
      <c r="J138" s="36"/>
      <c r="K138" s="36"/>
      <c r="L138" s="39"/>
      <c r="M138" s="223"/>
      <c r="N138" s="224"/>
      <c r="O138" s="71"/>
      <c r="P138" s="71"/>
      <c r="Q138" s="71"/>
      <c r="R138" s="71"/>
      <c r="S138" s="71"/>
      <c r="T138" s="72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183</v>
      </c>
      <c r="AU138" s="17" t="s">
        <v>87</v>
      </c>
    </row>
    <row r="139" spans="1:65" s="15" customFormat="1" ht="11.25">
      <c r="B139" s="265"/>
      <c r="C139" s="266"/>
      <c r="D139" s="221" t="s">
        <v>185</v>
      </c>
      <c r="E139" s="267" t="s">
        <v>1</v>
      </c>
      <c r="F139" s="268" t="s">
        <v>1284</v>
      </c>
      <c r="G139" s="266"/>
      <c r="H139" s="267" t="s">
        <v>1</v>
      </c>
      <c r="I139" s="269"/>
      <c r="J139" s="266"/>
      <c r="K139" s="266"/>
      <c r="L139" s="270"/>
      <c r="M139" s="271"/>
      <c r="N139" s="272"/>
      <c r="O139" s="272"/>
      <c r="P139" s="272"/>
      <c r="Q139" s="272"/>
      <c r="R139" s="272"/>
      <c r="S139" s="272"/>
      <c r="T139" s="273"/>
      <c r="AT139" s="274" t="s">
        <v>185</v>
      </c>
      <c r="AU139" s="274" t="s">
        <v>87</v>
      </c>
      <c r="AV139" s="15" t="s">
        <v>85</v>
      </c>
      <c r="AW139" s="15" t="s">
        <v>34</v>
      </c>
      <c r="AX139" s="15" t="s">
        <v>78</v>
      </c>
      <c r="AY139" s="274" t="s">
        <v>174</v>
      </c>
    </row>
    <row r="140" spans="1:65" s="13" customFormat="1" ht="33.75">
      <c r="B140" s="225"/>
      <c r="C140" s="226"/>
      <c r="D140" s="221" t="s">
        <v>185</v>
      </c>
      <c r="E140" s="227" t="s">
        <v>1</v>
      </c>
      <c r="F140" s="228" t="s">
        <v>1285</v>
      </c>
      <c r="G140" s="226"/>
      <c r="H140" s="229">
        <v>149.44</v>
      </c>
      <c r="I140" s="230"/>
      <c r="J140" s="226"/>
      <c r="K140" s="226"/>
      <c r="L140" s="231"/>
      <c r="M140" s="232"/>
      <c r="N140" s="233"/>
      <c r="O140" s="233"/>
      <c r="P140" s="233"/>
      <c r="Q140" s="233"/>
      <c r="R140" s="233"/>
      <c r="S140" s="233"/>
      <c r="T140" s="234"/>
      <c r="AT140" s="235" t="s">
        <v>185</v>
      </c>
      <c r="AU140" s="235" t="s">
        <v>87</v>
      </c>
      <c r="AV140" s="13" t="s">
        <v>87</v>
      </c>
      <c r="AW140" s="13" t="s">
        <v>34</v>
      </c>
      <c r="AX140" s="13" t="s">
        <v>78</v>
      </c>
      <c r="AY140" s="235" t="s">
        <v>174</v>
      </c>
    </row>
    <row r="141" spans="1:65" s="13" customFormat="1" ht="33.75">
      <c r="B141" s="225"/>
      <c r="C141" s="226"/>
      <c r="D141" s="221" t="s">
        <v>185</v>
      </c>
      <c r="E141" s="227" t="s">
        <v>1</v>
      </c>
      <c r="F141" s="228" t="s">
        <v>1286</v>
      </c>
      <c r="G141" s="226"/>
      <c r="H141" s="229">
        <v>114.88</v>
      </c>
      <c r="I141" s="230"/>
      <c r="J141" s="226"/>
      <c r="K141" s="226"/>
      <c r="L141" s="231"/>
      <c r="M141" s="232"/>
      <c r="N141" s="233"/>
      <c r="O141" s="233"/>
      <c r="P141" s="233"/>
      <c r="Q141" s="233"/>
      <c r="R141" s="233"/>
      <c r="S141" s="233"/>
      <c r="T141" s="234"/>
      <c r="AT141" s="235" t="s">
        <v>185</v>
      </c>
      <c r="AU141" s="235" t="s">
        <v>87</v>
      </c>
      <c r="AV141" s="13" t="s">
        <v>87</v>
      </c>
      <c r="AW141" s="13" t="s">
        <v>34</v>
      </c>
      <c r="AX141" s="13" t="s">
        <v>78</v>
      </c>
      <c r="AY141" s="235" t="s">
        <v>174</v>
      </c>
    </row>
    <row r="142" spans="1:65" s="13" customFormat="1" ht="33.75">
      <c r="B142" s="225"/>
      <c r="C142" s="226"/>
      <c r="D142" s="221" t="s">
        <v>185</v>
      </c>
      <c r="E142" s="227" t="s">
        <v>1</v>
      </c>
      <c r="F142" s="228" t="s">
        <v>1287</v>
      </c>
      <c r="G142" s="226"/>
      <c r="H142" s="229">
        <v>121.6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AT142" s="235" t="s">
        <v>185</v>
      </c>
      <c r="AU142" s="235" t="s">
        <v>87</v>
      </c>
      <c r="AV142" s="13" t="s">
        <v>87</v>
      </c>
      <c r="AW142" s="13" t="s">
        <v>34</v>
      </c>
      <c r="AX142" s="13" t="s">
        <v>78</v>
      </c>
      <c r="AY142" s="235" t="s">
        <v>174</v>
      </c>
    </row>
    <row r="143" spans="1:65" s="13" customFormat="1" ht="33.75">
      <c r="B143" s="225"/>
      <c r="C143" s="226"/>
      <c r="D143" s="221" t="s">
        <v>185</v>
      </c>
      <c r="E143" s="227" t="s">
        <v>1</v>
      </c>
      <c r="F143" s="228" t="s">
        <v>1288</v>
      </c>
      <c r="G143" s="226"/>
      <c r="H143" s="229">
        <v>110.08</v>
      </c>
      <c r="I143" s="230"/>
      <c r="J143" s="226"/>
      <c r="K143" s="226"/>
      <c r="L143" s="231"/>
      <c r="M143" s="232"/>
      <c r="N143" s="233"/>
      <c r="O143" s="233"/>
      <c r="P143" s="233"/>
      <c r="Q143" s="233"/>
      <c r="R143" s="233"/>
      <c r="S143" s="233"/>
      <c r="T143" s="234"/>
      <c r="AT143" s="235" t="s">
        <v>185</v>
      </c>
      <c r="AU143" s="235" t="s">
        <v>87</v>
      </c>
      <c r="AV143" s="13" t="s">
        <v>87</v>
      </c>
      <c r="AW143" s="13" t="s">
        <v>34</v>
      </c>
      <c r="AX143" s="13" t="s">
        <v>78</v>
      </c>
      <c r="AY143" s="235" t="s">
        <v>174</v>
      </c>
    </row>
    <row r="144" spans="1:65" s="13" customFormat="1" ht="33.75">
      <c r="B144" s="225"/>
      <c r="C144" s="226"/>
      <c r="D144" s="221" t="s">
        <v>185</v>
      </c>
      <c r="E144" s="227" t="s">
        <v>1</v>
      </c>
      <c r="F144" s="228" t="s">
        <v>1289</v>
      </c>
      <c r="G144" s="226"/>
      <c r="H144" s="229">
        <v>93.12</v>
      </c>
      <c r="I144" s="230"/>
      <c r="J144" s="226"/>
      <c r="K144" s="226"/>
      <c r="L144" s="231"/>
      <c r="M144" s="232"/>
      <c r="N144" s="233"/>
      <c r="O144" s="233"/>
      <c r="P144" s="233"/>
      <c r="Q144" s="233"/>
      <c r="R144" s="233"/>
      <c r="S144" s="233"/>
      <c r="T144" s="234"/>
      <c r="AT144" s="235" t="s">
        <v>185</v>
      </c>
      <c r="AU144" s="235" t="s">
        <v>87</v>
      </c>
      <c r="AV144" s="13" t="s">
        <v>87</v>
      </c>
      <c r="AW144" s="13" t="s">
        <v>34</v>
      </c>
      <c r="AX144" s="13" t="s">
        <v>78</v>
      </c>
      <c r="AY144" s="235" t="s">
        <v>174</v>
      </c>
    </row>
    <row r="145" spans="1:65" s="13" customFormat="1" ht="22.5">
      <c r="B145" s="225"/>
      <c r="C145" s="226"/>
      <c r="D145" s="221" t="s">
        <v>185</v>
      </c>
      <c r="E145" s="227" t="s">
        <v>1</v>
      </c>
      <c r="F145" s="228" t="s">
        <v>1290</v>
      </c>
      <c r="G145" s="226"/>
      <c r="H145" s="229">
        <v>59.52</v>
      </c>
      <c r="I145" s="230"/>
      <c r="J145" s="226"/>
      <c r="K145" s="226"/>
      <c r="L145" s="231"/>
      <c r="M145" s="232"/>
      <c r="N145" s="233"/>
      <c r="O145" s="233"/>
      <c r="P145" s="233"/>
      <c r="Q145" s="233"/>
      <c r="R145" s="233"/>
      <c r="S145" s="233"/>
      <c r="T145" s="234"/>
      <c r="AT145" s="235" t="s">
        <v>185</v>
      </c>
      <c r="AU145" s="235" t="s">
        <v>87</v>
      </c>
      <c r="AV145" s="13" t="s">
        <v>87</v>
      </c>
      <c r="AW145" s="13" t="s">
        <v>34</v>
      </c>
      <c r="AX145" s="13" t="s">
        <v>78</v>
      </c>
      <c r="AY145" s="235" t="s">
        <v>174</v>
      </c>
    </row>
    <row r="146" spans="1:65" s="13" customFormat="1" ht="45">
      <c r="B146" s="225"/>
      <c r="C146" s="226"/>
      <c r="D146" s="221" t="s">
        <v>185</v>
      </c>
      <c r="E146" s="227" t="s">
        <v>1</v>
      </c>
      <c r="F146" s="228" t="s">
        <v>1291</v>
      </c>
      <c r="G146" s="226"/>
      <c r="H146" s="229">
        <v>-120.16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AT146" s="235" t="s">
        <v>185</v>
      </c>
      <c r="AU146" s="235" t="s">
        <v>87</v>
      </c>
      <c r="AV146" s="13" t="s">
        <v>87</v>
      </c>
      <c r="AW146" s="13" t="s">
        <v>34</v>
      </c>
      <c r="AX146" s="13" t="s">
        <v>78</v>
      </c>
      <c r="AY146" s="235" t="s">
        <v>174</v>
      </c>
    </row>
    <row r="147" spans="1:65" s="14" customFormat="1" ht="11.25">
      <c r="B147" s="236"/>
      <c r="C147" s="237"/>
      <c r="D147" s="221" t="s">
        <v>185</v>
      </c>
      <c r="E147" s="238" t="s">
        <v>1</v>
      </c>
      <c r="F147" s="239" t="s">
        <v>187</v>
      </c>
      <c r="G147" s="237"/>
      <c r="H147" s="240">
        <v>528.4799999999999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AT147" s="246" t="s">
        <v>185</v>
      </c>
      <c r="AU147" s="246" t="s">
        <v>87</v>
      </c>
      <c r="AV147" s="14" t="s">
        <v>181</v>
      </c>
      <c r="AW147" s="14" t="s">
        <v>34</v>
      </c>
      <c r="AX147" s="14" t="s">
        <v>85</v>
      </c>
      <c r="AY147" s="246" t="s">
        <v>174</v>
      </c>
    </row>
    <row r="148" spans="1:65" s="2" customFormat="1" ht="24" customHeight="1">
      <c r="A148" s="34"/>
      <c r="B148" s="35"/>
      <c r="C148" s="208" t="s">
        <v>181</v>
      </c>
      <c r="D148" s="208" t="s">
        <v>176</v>
      </c>
      <c r="E148" s="209" t="s">
        <v>228</v>
      </c>
      <c r="F148" s="210" t="s">
        <v>229</v>
      </c>
      <c r="G148" s="211" t="s">
        <v>194</v>
      </c>
      <c r="H148" s="212">
        <v>62.52</v>
      </c>
      <c r="I148" s="213"/>
      <c r="J148" s="214">
        <f>ROUND(I148*H148,2)</f>
        <v>0</v>
      </c>
      <c r="K148" s="210" t="s">
        <v>180</v>
      </c>
      <c r="L148" s="39"/>
      <c r="M148" s="215" t="s">
        <v>1</v>
      </c>
      <c r="N148" s="216" t="s">
        <v>43</v>
      </c>
      <c r="O148" s="71"/>
      <c r="P148" s="217">
        <f>O148*H148</f>
        <v>0</v>
      </c>
      <c r="Q148" s="217">
        <v>1.2999999999999999E-4</v>
      </c>
      <c r="R148" s="217">
        <f>Q148*H148</f>
        <v>8.1276000000000004E-3</v>
      </c>
      <c r="S148" s="217">
        <v>0.25600000000000001</v>
      </c>
      <c r="T148" s="218">
        <f>S148*H148</f>
        <v>16.005120000000002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9" t="s">
        <v>181</v>
      </c>
      <c r="AT148" s="219" t="s">
        <v>176</v>
      </c>
      <c r="AU148" s="219" t="s">
        <v>87</v>
      </c>
      <c r="AY148" s="17" t="s">
        <v>174</v>
      </c>
      <c r="BE148" s="220">
        <f>IF(N148="základní",J148,0)</f>
        <v>0</v>
      </c>
      <c r="BF148" s="220">
        <f>IF(N148="snížená",J148,0)</f>
        <v>0</v>
      </c>
      <c r="BG148" s="220">
        <f>IF(N148="zákl. přenesená",J148,0)</f>
        <v>0</v>
      </c>
      <c r="BH148" s="220">
        <f>IF(N148="sníž. přenesená",J148,0)</f>
        <v>0</v>
      </c>
      <c r="BI148" s="220">
        <f>IF(N148="nulová",J148,0)</f>
        <v>0</v>
      </c>
      <c r="BJ148" s="17" t="s">
        <v>85</v>
      </c>
      <c r="BK148" s="220">
        <f>ROUND(I148*H148,2)</f>
        <v>0</v>
      </c>
      <c r="BL148" s="17" t="s">
        <v>181</v>
      </c>
      <c r="BM148" s="219" t="s">
        <v>1292</v>
      </c>
    </row>
    <row r="149" spans="1:65" s="2" customFormat="1" ht="29.25">
      <c r="A149" s="34"/>
      <c r="B149" s="35"/>
      <c r="C149" s="36"/>
      <c r="D149" s="221" t="s">
        <v>183</v>
      </c>
      <c r="E149" s="36"/>
      <c r="F149" s="222" t="s">
        <v>231</v>
      </c>
      <c r="G149" s="36"/>
      <c r="H149" s="36"/>
      <c r="I149" s="122"/>
      <c r="J149" s="36"/>
      <c r="K149" s="36"/>
      <c r="L149" s="39"/>
      <c r="M149" s="223"/>
      <c r="N149" s="224"/>
      <c r="O149" s="71"/>
      <c r="P149" s="71"/>
      <c r="Q149" s="71"/>
      <c r="R149" s="71"/>
      <c r="S149" s="71"/>
      <c r="T149" s="72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7" t="s">
        <v>183</v>
      </c>
      <c r="AU149" s="17" t="s">
        <v>87</v>
      </c>
    </row>
    <row r="150" spans="1:65" s="15" customFormat="1" ht="11.25">
      <c r="B150" s="265"/>
      <c r="C150" s="266"/>
      <c r="D150" s="221" t="s">
        <v>185</v>
      </c>
      <c r="E150" s="267" t="s">
        <v>1</v>
      </c>
      <c r="F150" s="268" t="s">
        <v>1293</v>
      </c>
      <c r="G150" s="266"/>
      <c r="H150" s="267" t="s">
        <v>1</v>
      </c>
      <c r="I150" s="269"/>
      <c r="J150" s="266"/>
      <c r="K150" s="266"/>
      <c r="L150" s="270"/>
      <c r="M150" s="271"/>
      <c r="N150" s="272"/>
      <c r="O150" s="272"/>
      <c r="P150" s="272"/>
      <c r="Q150" s="272"/>
      <c r="R150" s="272"/>
      <c r="S150" s="272"/>
      <c r="T150" s="273"/>
      <c r="AT150" s="274" t="s">
        <v>185</v>
      </c>
      <c r="AU150" s="274" t="s">
        <v>87</v>
      </c>
      <c r="AV150" s="15" t="s">
        <v>85</v>
      </c>
      <c r="AW150" s="15" t="s">
        <v>34</v>
      </c>
      <c r="AX150" s="15" t="s">
        <v>78</v>
      </c>
      <c r="AY150" s="274" t="s">
        <v>174</v>
      </c>
    </row>
    <row r="151" spans="1:65" s="13" customFormat="1" ht="33.75">
      <c r="B151" s="225"/>
      <c r="C151" s="226"/>
      <c r="D151" s="221" t="s">
        <v>185</v>
      </c>
      <c r="E151" s="227" t="s">
        <v>1</v>
      </c>
      <c r="F151" s="228" t="s">
        <v>1294</v>
      </c>
      <c r="G151" s="226"/>
      <c r="H151" s="229">
        <v>62.52</v>
      </c>
      <c r="I151" s="230"/>
      <c r="J151" s="226"/>
      <c r="K151" s="226"/>
      <c r="L151" s="231"/>
      <c r="M151" s="232"/>
      <c r="N151" s="233"/>
      <c r="O151" s="233"/>
      <c r="P151" s="233"/>
      <c r="Q151" s="233"/>
      <c r="R151" s="233"/>
      <c r="S151" s="233"/>
      <c r="T151" s="234"/>
      <c r="AT151" s="235" t="s">
        <v>185</v>
      </c>
      <c r="AU151" s="235" t="s">
        <v>87</v>
      </c>
      <c r="AV151" s="13" t="s">
        <v>87</v>
      </c>
      <c r="AW151" s="13" t="s">
        <v>34</v>
      </c>
      <c r="AX151" s="13" t="s">
        <v>78</v>
      </c>
      <c r="AY151" s="235" t="s">
        <v>174</v>
      </c>
    </row>
    <row r="152" spans="1:65" s="14" customFormat="1" ht="11.25">
      <c r="B152" s="236"/>
      <c r="C152" s="237"/>
      <c r="D152" s="221" t="s">
        <v>185</v>
      </c>
      <c r="E152" s="238" t="s">
        <v>1</v>
      </c>
      <c r="F152" s="239" t="s">
        <v>187</v>
      </c>
      <c r="G152" s="237"/>
      <c r="H152" s="240">
        <v>62.52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AT152" s="246" t="s">
        <v>185</v>
      </c>
      <c r="AU152" s="246" t="s">
        <v>87</v>
      </c>
      <c r="AV152" s="14" t="s">
        <v>181</v>
      </c>
      <c r="AW152" s="14" t="s">
        <v>34</v>
      </c>
      <c r="AX152" s="14" t="s">
        <v>85</v>
      </c>
      <c r="AY152" s="246" t="s">
        <v>174</v>
      </c>
    </row>
    <row r="153" spans="1:65" s="2" customFormat="1" ht="16.5" customHeight="1">
      <c r="A153" s="34"/>
      <c r="B153" s="35"/>
      <c r="C153" s="208" t="s">
        <v>218</v>
      </c>
      <c r="D153" s="208" t="s">
        <v>176</v>
      </c>
      <c r="E153" s="209" t="s">
        <v>235</v>
      </c>
      <c r="F153" s="210" t="s">
        <v>236</v>
      </c>
      <c r="G153" s="211" t="s">
        <v>237</v>
      </c>
      <c r="H153" s="212">
        <v>1</v>
      </c>
      <c r="I153" s="213"/>
      <c r="J153" s="214">
        <f>ROUND(I153*H153,2)</f>
        <v>0</v>
      </c>
      <c r="K153" s="210" t="s">
        <v>180</v>
      </c>
      <c r="L153" s="39"/>
      <c r="M153" s="215" t="s">
        <v>1</v>
      </c>
      <c r="N153" s="216" t="s">
        <v>43</v>
      </c>
      <c r="O153" s="71"/>
      <c r="P153" s="217">
        <f>O153*H153</f>
        <v>0</v>
      </c>
      <c r="Q153" s="217">
        <v>0</v>
      </c>
      <c r="R153" s="217">
        <f>Q153*H153</f>
        <v>0</v>
      </c>
      <c r="S153" s="217">
        <v>0.23</v>
      </c>
      <c r="T153" s="218">
        <f>S153*H153</f>
        <v>0.23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9" t="s">
        <v>181</v>
      </c>
      <c r="AT153" s="219" t="s">
        <v>176</v>
      </c>
      <c r="AU153" s="219" t="s">
        <v>87</v>
      </c>
      <c r="AY153" s="17" t="s">
        <v>174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7" t="s">
        <v>85</v>
      </c>
      <c r="BK153" s="220">
        <f>ROUND(I153*H153,2)</f>
        <v>0</v>
      </c>
      <c r="BL153" s="17" t="s">
        <v>181</v>
      </c>
      <c r="BM153" s="219" t="s">
        <v>1295</v>
      </c>
    </row>
    <row r="154" spans="1:65" s="2" customFormat="1" ht="29.25">
      <c r="A154" s="34"/>
      <c r="B154" s="35"/>
      <c r="C154" s="36"/>
      <c r="D154" s="221" t="s">
        <v>183</v>
      </c>
      <c r="E154" s="36"/>
      <c r="F154" s="222" t="s">
        <v>239</v>
      </c>
      <c r="G154" s="36"/>
      <c r="H154" s="36"/>
      <c r="I154" s="122"/>
      <c r="J154" s="36"/>
      <c r="K154" s="36"/>
      <c r="L154" s="39"/>
      <c r="M154" s="223"/>
      <c r="N154" s="224"/>
      <c r="O154" s="71"/>
      <c r="P154" s="71"/>
      <c r="Q154" s="71"/>
      <c r="R154" s="71"/>
      <c r="S154" s="71"/>
      <c r="T154" s="72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7" t="s">
        <v>183</v>
      </c>
      <c r="AU154" s="17" t="s">
        <v>87</v>
      </c>
    </row>
    <row r="155" spans="1:65" s="13" customFormat="1" ht="11.25">
      <c r="B155" s="225"/>
      <c r="C155" s="226"/>
      <c r="D155" s="221" t="s">
        <v>185</v>
      </c>
      <c r="E155" s="227" t="s">
        <v>1</v>
      </c>
      <c r="F155" s="228" t="s">
        <v>1296</v>
      </c>
      <c r="G155" s="226"/>
      <c r="H155" s="229">
        <v>10</v>
      </c>
      <c r="I155" s="230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AT155" s="235" t="s">
        <v>185</v>
      </c>
      <c r="AU155" s="235" t="s">
        <v>87</v>
      </c>
      <c r="AV155" s="13" t="s">
        <v>87</v>
      </c>
      <c r="AW155" s="13" t="s">
        <v>34</v>
      </c>
      <c r="AX155" s="13" t="s">
        <v>78</v>
      </c>
      <c r="AY155" s="235" t="s">
        <v>174</v>
      </c>
    </row>
    <row r="156" spans="1:65" s="13" customFormat="1" ht="11.25">
      <c r="B156" s="225"/>
      <c r="C156" s="226"/>
      <c r="D156" s="221" t="s">
        <v>185</v>
      </c>
      <c r="E156" s="227" t="s">
        <v>1</v>
      </c>
      <c r="F156" s="228" t="s">
        <v>1297</v>
      </c>
      <c r="G156" s="226"/>
      <c r="H156" s="229">
        <v>-9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AT156" s="235" t="s">
        <v>185</v>
      </c>
      <c r="AU156" s="235" t="s">
        <v>87</v>
      </c>
      <c r="AV156" s="13" t="s">
        <v>87</v>
      </c>
      <c r="AW156" s="13" t="s">
        <v>34</v>
      </c>
      <c r="AX156" s="13" t="s">
        <v>78</v>
      </c>
      <c r="AY156" s="235" t="s">
        <v>174</v>
      </c>
    </row>
    <row r="157" spans="1:65" s="14" customFormat="1" ht="11.25">
      <c r="B157" s="236"/>
      <c r="C157" s="237"/>
      <c r="D157" s="221" t="s">
        <v>185</v>
      </c>
      <c r="E157" s="238" t="s">
        <v>1</v>
      </c>
      <c r="F157" s="239" t="s">
        <v>187</v>
      </c>
      <c r="G157" s="237"/>
      <c r="H157" s="240">
        <v>1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AT157" s="246" t="s">
        <v>185</v>
      </c>
      <c r="AU157" s="246" t="s">
        <v>87</v>
      </c>
      <c r="AV157" s="14" t="s">
        <v>181</v>
      </c>
      <c r="AW157" s="14" t="s">
        <v>34</v>
      </c>
      <c r="AX157" s="14" t="s">
        <v>85</v>
      </c>
      <c r="AY157" s="246" t="s">
        <v>174</v>
      </c>
    </row>
    <row r="158" spans="1:65" s="2" customFormat="1" ht="16.5" customHeight="1">
      <c r="A158" s="34"/>
      <c r="B158" s="35"/>
      <c r="C158" s="208" t="s">
        <v>227</v>
      </c>
      <c r="D158" s="208" t="s">
        <v>176</v>
      </c>
      <c r="E158" s="209" t="s">
        <v>242</v>
      </c>
      <c r="F158" s="210" t="s">
        <v>243</v>
      </c>
      <c r="G158" s="211" t="s">
        <v>237</v>
      </c>
      <c r="H158" s="212">
        <v>8</v>
      </c>
      <c r="I158" s="213"/>
      <c r="J158" s="214">
        <f>ROUND(I158*H158,2)</f>
        <v>0</v>
      </c>
      <c r="K158" s="210" t="s">
        <v>1</v>
      </c>
      <c r="L158" s="39"/>
      <c r="M158" s="215" t="s">
        <v>1</v>
      </c>
      <c r="N158" s="216" t="s">
        <v>43</v>
      </c>
      <c r="O158" s="71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9" t="s">
        <v>181</v>
      </c>
      <c r="AT158" s="219" t="s">
        <v>176</v>
      </c>
      <c r="AU158" s="219" t="s">
        <v>87</v>
      </c>
      <c r="AY158" s="17" t="s">
        <v>174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7" t="s">
        <v>85</v>
      </c>
      <c r="BK158" s="220">
        <f>ROUND(I158*H158,2)</f>
        <v>0</v>
      </c>
      <c r="BL158" s="17" t="s">
        <v>181</v>
      </c>
      <c r="BM158" s="219" t="s">
        <v>1298</v>
      </c>
    </row>
    <row r="159" spans="1:65" s="13" customFormat="1" ht="11.25">
      <c r="B159" s="225"/>
      <c r="C159" s="226"/>
      <c r="D159" s="221" t="s">
        <v>185</v>
      </c>
      <c r="E159" s="227" t="s">
        <v>1</v>
      </c>
      <c r="F159" s="228" t="s">
        <v>1299</v>
      </c>
      <c r="G159" s="226"/>
      <c r="H159" s="229">
        <v>35</v>
      </c>
      <c r="I159" s="230"/>
      <c r="J159" s="226"/>
      <c r="K159" s="226"/>
      <c r="L159" s="231"/>
      <c r="M159" s="232"/>
      <c r="N159" s="233"/>
      <c r="O159" s="233"/>
      <c r="P159" s="233"/>
      <c r="Q159" s="233"/>
      <c r="R159" s="233"/>
      <c r="S159" s="233"/>
      <c r="T159" s="234"/>
      <c r="AT159" s="235" t="s">
        <v>185</v>
      </c>
      <c r="AU159" s="235" t="s">
        <v>87</v>
      </c>
      <c r="AV159" s="13" t="s">
        <v>87</v>
      </c>
      <c r="AW159" s="13" t="s">
        <v>34</v>
      </c>
      <c r="AX159" s="13" t="s">
        <v>78</v>
      </c>
      <c r="AY159" s="235" t="s">
        <v>174</v>
      </c>
    </row>
    <row r="160" spans="1:65" s="13" customFormat="1" ht="11.25">
      <c r="B160" s="225"/>
      <c r="C160" s="226"/>
      <c r="D160" s="221" t="s">
        <v>185</v>
      </c>
      <c r="E160" s="227" t="s">
        <v>1</v>
      </c>
      <c r="F160" s="228" t="s">
        <v>1300</v>
      </c>
      <c r="G160" s="226"/>
      <c r="H160" s="229">
        <v>-27</v>
      </c>
      <c r="I160" s="230"/>
      <c r="J160" s="226"/>
      <c r="K160" s="226"/>
      <c r="L160" s="231"/>
      <c r="M160" s="232"/>
      <c r="N160" s="233"/>
      <c r="O160" s="233"/>
      <c r="P160" s="233"/>
      <c r="Q160" s="233"/>
      <c r="R160" s="233"/>
      <c r="S160" s="233"/>
      <c r="T160" s="234"/>
      <c r="AT160" s="235" t="s">
        <v>185</v>
      </c>
      <c r="AU160" s="235" t="s">
        <v>87</v>
      </c>
      <c r="AV160" s="13" t="s">
        <v>87</v>
      </c>
      <c r="AW160" s="13" t="s">
        <v>34</v>
      </c>
      <c r="AX160" s="13" t="s">
        <v>78</v>
      </c>
      <c r="AY160" s="235" t="s">
        <v>174</v>
      </c>
    </row>
    <row r="161" spans="1:65" s="14" customFormat="1" ht="11.25">
      <c r="B161" s="236"/>
      <c r="C161" s="237"/>
      <c r="D161" s="221" t="s">
        <v>185</v>
      </c>
      <c r="E161" s="238" t="s">
        <v>1</v>
      </c>
      <c r="F161" s="239" t="s">
        <v>187</v>
      </c>
      <c r="G161" s="237"/>
      <c r="H161" s="240">
        <v>8</v>
      </c>
      <c r="I161" s="241"/>
      <c r="J161" s="237"/>
      <c r="K161" s="237"/>
      <c r="L161" s="242"/>
      <c r="M161" s="243"/>
      <c r="N161" s="244"/>
      <c r="O161" s="244"/>
      <c r="P161" s="244"/>
      <c r="Q161" s="244"/>
      <c r="R161" s="244"/>
      <c r="S161" s="244"/>
      <c r="T161" s="245"/>
      <c r="AT161" s="246" t="s">
        <v>185</v>
      </c>
      <c r="AU161" s="246" t="s">
        <v>87</v>
      </c>
      <c r="AV161" s="14" t="s">
        <v>181</v>
      </c>
      <c r="AW161" s="14" t="s">
        <v>34</v>
      </c>
      <c r="AX161" s="14" t="s">
        <v>85</v>
      </c>
      <c r="AY161" s="246" t="s">
        <v>174</v>
      </c>
    </row>
    <row r="162" spans="1:65" s="2" customFormat="1" ht="16.5" customHeight="1">
      <c r="A162" s="34"/>
      <c r="B162" s="35"/>
      <c r="C162" s="208" t="s">
        <v>234</v>
      </c>
      <c r="D162" s="208" t="s">
        <v>176</v>
      </c>
      <c r="E162" s="209" t="s">
        <v>302</v>
      </c>
      <c r="F162" s="210" t="s">
        <v>303</v>
      </c>
      <c r="G162" s="211" t="s">
        <v>304</v>
      </c>
      <c r="H162" s="212">
        <v>233.964</v>
      </c>
      <c r="I162" s="213"/>
      <c r="J162" s="214">
        <f>ROUND(I162*H162,2)</f>
        <v>0</v>
      </c>
      <c r="K162" s="210" t="s">
        <v>180</v>
      </c>
      <c r="L162" s="39"/>
      <c r="M162" s="215" t="s">
        <v>1</v>
      </c>
      <c r="N162" s="216" t="s">
        <v>43</v>
      </c>
      <c r="O162" s="71"/>
      <c r="P162" s="217">
        <f>O162*H162</f>
        <v>0</v>
      </c>
      <c r="Q162" s="217">
        <v>0</v>
      </c>
      <c r="R162" s="217">
        <f>Q162*H162</f>
        <v>0</v>
      </c>
      <c r="S162" s="217">
        <v>0</v>
      </c>
      <c r="T162" s="21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9" t="s">
        <v>181</v>
      </c>
      <c r="AT162" s="219" t="s">
        <v>176</v>
      </c>
      <c r="AU162" s="219" t="s">
        <v>87</v>
      </c>
      <c r="AY162" s="17" t="s">
        <v>174</v>
      </c>
      <c r="BE162" s="220">
        <f>IF(N162="základní",J162,0)</f>
        <v>0</v>
      </c>
      <c r="BF162" s="220">
        <f>IF(N162="snížená",J162,0)</f>
        <v>0</v>
      </c>
      <c r="BG162" s="220">
        <f>IF(N162="zákl. přenesená",J162,0)</f>
        <v>0</v>
      </c>
      <c r="BH162" s="220">
        <f>IF(N162="sníž. přenesená",J162,0)</f>
        <v>0</v>
      </c>
      <c r="BI162" s="220">
        <f>IF(N162="nulová",J162,0)</f>
        <v>0</v>
      </c>
      <c r="BJ162" s="17" t="s">
        <v>85</v>
      </c>
      <c r="BK162" s="220">
        <f>ROUND(I162*H162,2)</f>
        <v>0</v>
      </c>
      <c r="BL162" s="17" t="s">
        <v>181</v>
      </c>
      <c r="BM162" s="219" t="s">
        <v>1301</v>
      </c>
    </row>
    <row r="163" spans="1:65" s="2" customFormat="1" ht="29.25">
      <c r="A163" s="34"/>
      <c r="B163" s="35"/>
      <c r="C163" s="36"/>
      <c r="D163" s="221" t="s">
        <v>183</v>
      </c>
      <c r="E163" s="36"/>
      <c r="F163" s="222" t="s">
        <v>306</v>
      </c>
      <c r="G163" s="36"/>
      <c r="H163" s="36"/>
      <c r="I163" s="122"/>
      <c r="J163" s="36"/>
      <c r="K163" s="36"/>
      <c r="L163" s="39"/>
      <c r="M163" s="223"/>
      <c r="N163" s="224"/>
      <c r="O163" s="71"/>
      <c r="P163" s="71"/>
      <c r="Q163" s="71"/>
      <c r="R163" s="71"/>
      <c r="S163" s="71"/>
      <c r="T163" s="72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T163" s="17" t="s">
        <v>183</v>
      </c>
      <c r="AU163" s="17" t="s">
        <v>87</v>
      </c>
    </row>
    <row r="164" spans="1:65" s="13" customFormat="1" ht="33.75">
      <c r="B164" s="225"/>
      <c r="C164" s="226"/>
      <c r="D164" s="221" t="s">
        <v>185</v>
      </c>
      <c r="E164" s="227" t="s">
        <v>1</v>
      </c>
      <c r="F164" s="228" t="s">
        <v>1302</v>
      </c>
      <c r="G164" s="226"/>
      <c r="H164" s="229">
        <v>24.012</v>
      </c>
      <c r="I164" s="230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AT164" s="235" t="s">
        <v>185</v>
      </c>
      <c r="AU164" s="235" t="s">
        <v>87</v>
      </c>
      <c r="AV164" s="13" t="s">
        <v>87</v>
      </c>
      <c r="AW164" s="13" t="s">
        <v>34</v>
      </c>
      <c r="AX164" s="13" t="s">
        <v>78</v>
      </c>
      <c r="AY164" s="235" t="s">
        <v>174</v>
      </c>
    </row>
    <row r="165" spans="1:65" s="13" customFormat="1" ht="33.75">
      <c r="B165" s="225"/>
      <c r="C165" s="226"/>
      <c r="D165" s="221" t="s">
        <v>185</v>
      </c>
      <c r="E165" s="227" t="s">
        <v>1</v>
      </c>
      <c r="F165" s="228" t="s">
        <v>1303</v>
      </c>
      <c r="G165" s="226"/>
      <c r="H165" s="229">
        <v>44.676000000000002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185</v>
      </c>
      <c r="AU165" s="235" t="s">
        <v>87</v>
      </c>
      <c r="AV165" s="13" t="s">
        <v>87</v>
      </c>
      <c r="AW165" s="13" t="s">
        <v>34</v>
      </c>
      <c r="AX165" s="13" t="s">
        <v>78</v>
      </c>
      <c r="AY165" s="235" t="s">
        <v>174</v>
      </c>
    </row>
    <row r="166" spans="1:65" s="13" customFormat="1" ht="33.75">
      <c r="B166" s="225"/>
      <c r="C166" s="226"/>
      <c r="D166" s="221" t="s">
        <v>185</v>
      </c>
      <c r="E166" s="227" t="s">
        <v>1</v>
      </c>
      <c r="F166" s="228" t="s">
        <v>1304</v>
      </c>
      <c r="G166" s="226"/>
      <c r="H166" s="229">
        <v>85.68</v>
      </c>
      <c r="I166" s="230"/>
      <c r="J166" s="226"/>
      <c r="K166" s="226"/>
      <c r="L166" s="231"/>
      <c r="M166" s="232"/>
      <c r="N166" s="233"/>
      <c r="O166" s="233"/>
      <c r="P166" s="233"/>
      <c r="Q166" s="233"/>
      <c r="R166" s="233"/>
      <c r="S166" s="233"/>
      <c r="T166" s="234"/>
      <c r="AT166" s="235" t="s">
        <v>185</v>
      </c>
      <c r="AU166" s="235" t="s">
        <v>87</v>
      </c>
      <c r="AV166" s="13" t="s">
        <v>87</v>
      </c>
      <c r="AW166" s="13" t="s">
        <v>34</v>
      </c>
      <c r="AX166" s="13" t="s">
        <v>78</v>
      </c>
      <c r="AY166" s="235" t="s">
        <v>174</v>
      </c>
    </row>
    <row r="167" spans="1:65" s="13" customFormat="1" ht="33.75">
      <c r="B167" s="225"/>
      <c r="C167" s="226"/>
      <c r="D167" s="221" t="s">
        <v>185</v>
      </c>
      <c r="E167" s="227" t="s">
        <v>1</v>
      </c>
      <c r="F167" s="228" t="s">
        <v>1305</v>
      </c>
      <c r="G167" s="226"/>
      <c r="H167" s="229">
        <v>65.664000000000001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AT167" s="235" t="s">
        <v>185</v>
      </c>
      <c r="AU167" s="235" t="s">
        <v>87</v>
      </c>
      <c r="AV167" s="13" t="s">
        <v>87</v>
      </c>
      <c r="AW167" s="13" t="s">
        <v>34</v>
      </c>
      <c r="AX167" s="13" t="s">
        <v>78</v>
      </c>
      <c r="AY167" s="235" t="s">
        <v>174</v>
      </c>
    </row>
    <row r="168" spans="1:65" s="13" customFormat="1" ht="22.5">
      <c r="B168" s="225"/>
      <c r="C168" s="226"/>
      <c r="D168" s="221" t="s">
        <v>185</v>
      </c>
      <c r="E168" s="227" t="s">
        <v>1</v>
      </c>
      <c r="F168" s="228" t="s">
        <v>1306</v>
      </c>
      <c r="G168" s="226"/>
      <c r="H168" s="229">
        <v>23.22</v>
      </c>
      <c r="I168" s="230"/>
      <c r="J168" s="226"/>
      <c r="K168" s="226"/>
      <c r="L168" s="231"/>
      <c r="M168" s="232"/>
      <c r="N168" s="233"/>
      <c r="O168" s="233"/>
      <c r="P168" s="233"/>
      <c r="Q168" s="233"/>
      <c r="R168" s="233"/>
      <c r="S168" s="233"/>
      <c r="T168" s="234"/>
      <c r="AT168" s="235" t="s">
        <v>185</v>
      </c>
      <c r="AU168" s="235" t="s">
        <v>87</v>
      </c>
      <c r="AV168" s="13" t="s">
        <v>87</v>
      </c>
      <c r="AW168" s="13" t="s">
        <v>34</v>
      </c>
      <c r="AX168" s="13" t="s">
        <v>78</v>
      </c>
      <c r="AY168" s="235" t="s">
        <v>174</v>
      </c>
    </row>
    <row r="169" spans="1:65" s="13" customFormat="1" ht="45">
      <c r="B169" s="225"/>
      <c r="C169" s="226"/>
      <c r="D169" s="221" t="s">
        <v>185</v>
      </c>
      <c r="E169" s="227" t="s">
        <v>1</v>
      </c>
      <c r="F169" s="228" t="s">
        <v>1307</v>
      </c>
      <c r="G169" s="226"/>
      <c r="H169" s="229">
        <v>-9.2880000000000003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185</v>
      </c>
      <c r="AU169" s="235" t="s">
        <v>87</v>
      </c>
      <c r="AV169" s="13" t="s">
        <v>87</v>
      </c>
      <c r="AW169" s="13" t="s">
        <v>34</v>
      </c>
      <c r="AX169" s="13" t="s">
        <v>78</v>
      </c>
      <c r="AY169" s="235" t="s">
        <v>174</v>
      </c>
    </row>
    <row r="170" spans="1:65" s="14" customFormat="1" ht="11.25">
      <c r="B170" s="236"/>
      <c r="C170" s="237"/>
      <c r="D170" s="221" t="s">
        <v>185</v>
      </c>
      <c r="E170" s="238" t="s">
        <v>1</v>
      </c>
      <c r="F170" s="239" t="s">
        <v>187</v>
      </c>
      <c r="G170" s="237"/>
      <c r="H170" s="240">
        <v>233.96399999999997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AT170" s="246" t="s">
        <v>185</v>
      </c>
      <c r="AU170" s="246" t="s">
        <v>87</v>
      </c>
      <c r="AV170" s="14" t="s">
        <v>181</v>
      </c>
      <c r="AW170" s="14" t="s">
        <v>34</v>
      </c>
      <c r="AX170" s="14" t="s">
        <v>85</v>
      </c>
      <c r="AY170" s="246" t="s">
        <v>174</v>
      </c>
    </row>
    <row r="171" spans="1:65" s="2" customFormat="1" ht="24" customHeight="1">
      <c r="A171" s="34"/>
      <c r="B171" s="35"/>
      <c r="C171" s="208" t="s">
        <v>241</v>
      </c>
      <c r="D171" s="208" t="s">
        <v>176</v>
      </c>
      <c r="E171" s="209" t="s">
        <v>1308</v>
      </c>
      <c r="F171" s="210" t="s">
        <v>1309</v>
      </c>
      <c r="G171" s="211" t="s">
        <v>304</v>
      </c>
      <c r="H171" s="212">
        <v>1321.3440000000001</v>
      </c>
      <c r="I171" s="213"/>
      <c r="J171" s="214">
        <f>ROUND(I171*H171,2)</f>
        <v>0</v>
      </c>
      <c r="K171" s="210" t="s">
        <v>180</v>
      </c>
      <c r="L171" s="39"/>
      <c r="M171" s="215" t="s">
        <v>1</v>
      </c>
      <c r="N171" s="216" t="s">
        <v>43</v>
      </c>
      <c r="O171" s="71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9" t="s">
        <v>181</v>
      </c>
      <c r="AT171" s="219" t="s">
        <v>176</v>
      </c>
      <c r="AU171" s="219" t="s">
        <v>87</v>
      </c>
      <c r="AY171" s="17" t="s">
        <v>174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7" t="s">
        <v>85</v>
      </c>
      <c r="BK171" s="220">
        <f>ROUND(I171*H171,2)</f>
        <v>0</v>
      </c>
      <c r="BL171" s="17" t="s">
        <v>181</v>
      </c>
      <c r="BM171" s="219" t="s">
        <v>1310</v>
      </c>
    </row>
    <row r="172" spans="1:65" s="2" customFormat="1" ht="29.25">
      <c r="A172" s="34"/>
      <c r="B172" s="35"/>
      <c r="C172" s="36"/>
      <c r="D172" s="221" t="s">
        <v>183</v>
      </c>
      <c r="E172" s="36"/>
      <c r="F172" s="222" t="s">
        <v>1311</v>
      </c>
      <c r="G172" s="36"/>
      <c r="H172" s="36"/>
      <c r="I172" s="122"/>
      <c r="J172" s="36"/>
      <c r="K172" s="36"/>
      <c r="L172" s="39"/>
      <c r="M172" s="223"/>
      <c r="N172" s="224"/>
      <c r="O172" s="71"/>
      <c r="P172" s="71"/>
      <c r="Q172" s="71"/>
      <c r="R172" s="71"/>
      <c r="S172" s="71"/>
      <c r="T172" s="72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183</v>
      </c>
      <c r="AU172" s="17" t="s">
        <v>87</v>
      </c>
    </row>
    <row r="173" spans="1:65" s="13" customFormat="1" ht="22.5">
      <c r="B173" s="225"/>
      <c r="C173" s="226"/>
      <c r="D173" s="221" t="s">
        <v>185</v>
      </c>
      <c r="E173" s="227" t="s">
        <v>1</v>
      </c>
      <c r="F173" s="228" t="s">
        <v>1312</v>
      </c>
      <c r="G173" s="226"/>
      <c r="H173" s="229">
        <v>1482.3679999999999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AT173" s="235" t="s">
        <v>185</v>
      </c>
      <c r="AU173" s="235" t="s">
        <v>87</v>
      </c>
      <c r="AV173" s="13" t="s">
        <v>87</v>
      </c>
      <c r="AW173" s="13" t="s">
        <v>34</v>
      </c>
      <c r="AX173" s="13" t="s">
        <v>78</v>
      </c>
      <c r="AY173" s="235" t="s">
        <v>174</v>
      </c>
    </row>
    <row r="174" spans="1:65" s="13" customFormat="1" ht="11.25">
      <c r="B174" s="225"/>
      <c r="C174" s="226"/>
      <c r="D174" s="221" t="s">
        <v>185</v>
      </c>
      <c r="E174" s="227" t="s">
        <v>1</v>
      </c>
      <c r="F174" s="228" t="s">
        <v>1313</v>
      </c>
      <c r="G174" s="226"/>
      <c r="H174" s="229">
        <v>-161.024</v>
      </c>
      <c r="I174" s="230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AT174" s="235" t="s">
        <v>185</v>
      </c>
      <c r="AU174" s="235" t="s">
        <v>87</v>
      </c>
      <c r="AV174" s="13" t="s">
        <v>87</v>
      </c>
      <c r="AW174" s="13" t="s">
        <v>34</v>
      </c>
      <c r="AX174" s="13" t="s">
        <v>78</v>
      </c>
      <c r="AY174" s="235" t="s">
        <v>174</v>
      </c>
    </row>
    <row r="175" spans="1:65" s="14" customFormat="1" ht="11.25">
      <c r="B175" s="236"/>
      <c r="C175" s="237"/>
      <c r="D175" s="221" t="s">
        <v>185</v>
      </c>
      <c r="E175" s="238" t="s">
        <v>1</v>
      </c>
      <c r="F175" s="239" t="s">
        <v>187</v>
      </c>
      <c r="G175" s="237"/>
      <c r="H175" s="240">
        <v>1321.3440000000001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AT175" s="246" t="s">
        <v>185</v>
      </c>
      <c r="AU175" s="246" t="s">
        <v>87</v>
      </c>
      <c r="AV175" s="14" t="s">
        <v>181</v>
      </c>
      <c r="AW175" s="14" t="s">
        <v>34</v>
      </c>
      <c r="AX175" s="14" t="s">
        <v>85</v>
      </c>
      <c r="AY175" s="246" t="s">
        <v>174</v>
      </c>
    </row>
    <row r="176" spans="1:65" s="2" customFormat="1" ht="24" customHeight="1">
      <c r="A176" s="34"/>
      <c r="B176" s="35"/>
      <c r="C176" s="208" t="s">
        <v>247</v>
      </c>
      <c r="D176" s="208" t="s">
        <v>176</v>
      </c>
      <c r="E176" s="209" t="s">
        <v>1314</v>
      </c>
      <c r="F176" s="210" t="s">
        <v>1315</v>
      </c>
      <c r="G176" s="211" t="s">
        <v>304</v>
      </c>
      <c r="H176" s="212">
        <v>330.33600000000001</v>
      </c>
      <c r="I176" s="213"/>
      <c r="J176" s="214">
        <f>ROUND(I176*H176,2)</f>
        <v>0</v>
      </c>
      <c r="K176" s="210" t="s">
        <v>180</v>
      </c>
      <c r="L176" s="39"/>
      <c r="M176" s="215" t="s">
        <v>1</v>
      </c>
      <c r="N176" s="216" t="s">
        <v>43</v>
      </c>
      <c r="O176" s="71"/>
      <c r="P176" s="217">
        <f>O176*H176</f>
        <v>0</v>
      </c>
      <c r="Q176" s="217">
        <v>0</v>
      </c>
      <c r="R176" s="217">
        <f>Q176*H176</f>
        <v>0</v>
      </c>
      <c r="S176" s="217">
        <v>0</v>
      </c>
      <c r="T176" s="218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9" t="s">
        <v>181</v>
      </c>
      <c r="AT176" s="219" t="s">
        <v>176</v>
      </c>
      <c r="AU176" s="219" t="s">
        <v>87</v>
      </c>
      <c r="AY176" s="17" t="s">
        <v>174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17" t="s">
        <v>85</v>
      </c>
      <c r="BK176" s="220">
        <f>ROUND(I176*H176,2)</f>
        <v>0</v>
      </c>
      <c r="BL176" s="17" t="s">
        <v>181</v>
      </c>
      <c r="BM176" s="219" t="s">
        <v>1316</v>
      </c>
    </row>
    <row r="177" spans="1:65" s="2" customFormat="1" ht="29.25">
      <c r="A177" s="34"/>
      <c r="B177" s="35"/>
      <c r="C177" s="36"/>
      <c r="D177" s="221" t="s">
        <v>183</v>
      </c>
      <c r="E177" s="36"/>
      <c r="F177" s="222" t="s">
        <v>1317</v>
      </c>
      <c r="G177" s="36"/>
      <c r="H177" s="36"/>
      <c r="I177" s="122"/>
      <c r="J177" s="36"/>
      <c r="K177" s="36"/>
      <c r="L177" s="39"/>
      <c r="M177" s="223"/>
      <c r="N177" s="224"/>
      <c r="O177" s="71"/>
      <c r="P177" s="71"/>
      <c r="Q177" s="71"/>
      <c r="R177" s="71"/>
      <c r="S177" s="71"/>
      <c r="T177" s="72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7" t="s">
        <v>183</v>
      </c>
      <c r="AU177" s="17" t="s">
        <v>87</v>
      </c>
    </row>
    <row r="178" spans="1:65" s="13" customFormat="1" ht="22.5">
      <c r="B178" s="225"/>
      <c r="C178" s="226"/>
      <c r="D178" s="221" t="s">
        <v>185</v>
      </c>
      <c r="E178" s="227" t="s">
        <v>1</v>
      </c>
      <c r="F178" s="228" t="s">
        <v>1318</v>
      </c>
      <c r="G178" s="226"/>
      <c r="H178" s="229">
        <v>370.59199999999998</v>
      </c>
      <c r="I178" s="230"/>
      <c r="J178" s="226"/>
      <c r="K178" s="226"/>
      <c r="L178" s="231"/>
      <c r="M178" s="232"/>
      <c r="N178" s="233"/>
      <c r="O178" s="233"/>
      <c r="P178" s="233"/>
      <c r="Q178" s="233"/>
      <c r="R178" s="233"/>
      <c r="S178" s="233"/>
      <c r="T178" s="234"/>
      <c r="AT178" s="235" t="s">
        <v>185</v>
      </c>
      <c r="AU178" s="235" t="s">
        <v>87</v>
      </c>
      <c r="AV178" s="13" t="s">
        <v>87</v>
      </c>
      <c r="AW178" s="13" t="s">
        <v>34</v>
      </c>
      <c r="AX178" s="13" t="s">
        <v>78</v>
      </c>
      <c r="AY178" s="235" t="s">
        <v>174</v>
      </c>
    </row>
    <row r="179" spans="1:65" s="13" customFormat="1" ht="11.25">
      <c r="B179" s="225"/>
      <c r="C179" s="226"/>
      <c r="D179" s="221" t="s">
        <v>185</v>
      </c>
      <c r="E179" s="227" t="s">
        <v>1</v>
      </c>
      <c r="F179" s="228" t="s">
        <v>1319</v>
      </c>
      <c r="G179" s="226"/>
      <c r="H179" s="229">
        <v>-40.256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AT179" s="235" t="s">
        <v>185</v>
      </c>
      <c r="AU179" s="235" t="s">
        <v>87</v>
      </c>
      <c r="AV179" s="13" t="s">
        <v>87</v>
      </c>
      <c r="AW179" s="13" t="s">
        <v>34</v>
      </c>
      <c r="AX179" s="13" t="s">
        <v>78</v>
      </c>
      <c r="AY179" s="235" t="s">
        <v>174</v>
      </c>
    </row>
    <row r="180" spans="1:65" s="14" customFormat="1" ht="11.25">
      <c r="B180" s="236"/>
      <c r="C180" s="237"/>
      <c r="D180" s="221" t="s">
        <v>185</v>
      </c>
      <c r="E180" s="238" t="s">
        <v>1</v>
      </c>
      <c r="F180" s="239" t="s">
        <v>187</v>
      </c>
      <c r="G180" s="237"/>
      <c r="H180" s="240">
        <v>330.33600000000001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AT180" s="246" t="s">
        <v>185</v>
      </c>
      <c r="AU180" s="246" t="s">
        <v>87</v>
      </c>
      <c r="AV180" s="14" t="s">
        <v>181</v>
      </c>
      <c r="AW180" s="14" t="s">
        <v>34</v>
      </c>
      <c r="AX180" s="14" t="s">
        <v>85</v>
      </c>
      <c r="AY180" s="246" t="s">
        <v>174</v>
      </c>
    </row>
    <row r="181" spans="1:65" s="2" customFormat="1" ht="24" customHeight="1">
      <c r="A181" s="34"/>
      <c r="B181" s="35"/>
      <c r="C181" s="208" t="s">
        <v>254</v>
      </c>
      <c r="D181" s="208" t="s">
        <v>176</v>
      </c>
      <c r="E181" s="209" t="s">
        <v>393</v>
      </c>
      <c r="F181" s="210" t="s">
        <v>394</v>
      </c>
      <c r="G181" s="211" t="s">
        <v>304</v>
      </c>
      <c r="H181" s="212">
        <v>330.36</v>
      </c>
      <c r="I181" s="213"/>
      <c r="J181" s="214">
        <f>ROUND(I181*H181,2)</f>
        <v>0</v>
      </c>
      <c r="K181" s="210" t="s">
        <v>180</v>
      </c>
      <c r="L181" s="39"/>
      <c r="M181" s="215" t="s">
        <v>1</v>
      </c>
      <c r="N181" s="216" t="s">
        <v>43</v>
      </c>
      <c r="O181" s="71"/>
      <c r="P181" s="217">
        <f>O181*H181</f>
        <v>0</v>
      </c>
      <c r="Q181" s="217">
        <v>0</v>
      </c>
      <c r="R181" s="217">
        <f>Q181*H181</f>
        <v>0</v>
      </c>
      <c r="S181" s="217">
        <v>0</v>
      </c>
      <c r="T181" s="218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9" t="s">
        <v>181</v>
      </c>
      <c r="AT181" s="219" t="s">
        <v>176</v>
      </c>
      <c r="AU181" s="219" t="s">
        <v>87</v>
      </c>
      <c r="AY181" s="17" t="s">
        <v>174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7" t="s">
        <v>85</v>
      </c>
      <c r="BK181" s="220">
        <f>ROUND(I181*H181,2)</f>
        <v>0</v>
      </c>
      <c r="BL181" s="17" t="s">
        <v>181</v>
      </c>
      <c r="BM181" s="219" t="s">
        <v>1320</v>
      </c>
    </row>
    <row r="182" spans="1:65" s="2" customFormat="1" ht="29.25">
      <c r="A182" s="34"/>
      <c r="B182" s="35"/>
      <c r="C182" s="36"/>
      <c r="D182" s="221" t="s">
        <v>183</v>
      </c>
      <c r="E182" s="36"/>
      <c r="F182" s="222" t="s">
        <v>396</v>
      </c>
      <c r="G182" s="36"/>
      <c r="H182" s="36"/>
      <c r="I182" s="122"/>
      <c r="J182" s="36"/>
      <c r="K182" s="36"/>
      <c r="L182" s="39"/>
      <c r="M182" s="223"/>
      <c r="N182" s="224"/>
      <c r="O182" s="71"/>
      <c r="P182" s="71"/>
      <c r="Q182" s="71"/>
      <c r="R182" s="71"/>
      <c r="S182" s="71"/>
      <c r="T182" s="72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183</v>
      </c>
      <c r="AU182" s="17" t="s">
        <v>87</v>
      </c>
    </row>
    <row r="183" spans="1:65" s="13" customFormat="1" ht="11.25">
      <c r="B183" s="225"/>
      <c r="C183" s="226"/>
      <c r="D183" s="221" t="s">
        <v>185</v>
      </c>
      <c r="E183" s="227" t="s">
        <v>1</v>
      </c>
      <c r="F183" s="228" t="s">
        <v>1321</v>
      </c>
      <c r="G183" s="226"/>
      <c r="H183" s="229">
        <v>330.36</v>
      </c>
      <c r="I183" s="230"/>
      <c r="J183" s="226"/>
      <c r="K183" s="226"/>
      <c r="L183" s="231"/>
      <c r="M183" s="232"/>
      <c r="N183" s="233"/>
      <c r="O183" s="233"/>
      <c r="P183" s="233"/>
      <c r="Q183" s="233"/>
      <c r="R183" s="233"/>
      <c r="S183" s="233"/>
      <c r="T183" s="234"/>
      <c r="AT183" s="235" t="s">
        <v>185</v>
      </c>
      <c r="AU183" s="235" t="s">
        <v>87</v>
      </c>
      <c r="AV183" s="13" t="s">
        <v>87</v>
      </c>
      <c r="AW183" s="13" t="s">
        <v>34</v>
      </c>
      <c r="AX183" s="13" t="s">
        <v>78</v>
      </c>
      <c r="AY183" s="235" t="s">
        <v>174</v>
      </c>
    </row>
    <row r="184" spans="1:65" s="14" customFormat="1" ht="11.25">
      <c r="B184" s="236"/>
      <c r="C184" s="237"/>
      <c r="D184" s="221" t="s">
        <v>185</v>
      </c>
      <c r="E184" s="238" t="s">
        <v>1</v>
      </c>
      <c r="F184" s="239" t="s">
        <v>187</v>
      </c>
      <c r="G184" s="237"/>
      <c r="H184" s="240">
        <v>330.36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AT184" s="246" t="s">
        <v>185</v>
      </c>
      <c r="AU184" s="246" t="s">
        <v>87</v>
      </c>
      <c r="AV184" s="14" t="s">
        <v>181</v>
      </c>
      <c r="AW184" s="14" t="s">
        <v>34</v>
      </c>
      <c r="AX184" s="14" t="s">
        <v>85</v>
      </c>
      <c r="AY184" s="246" t="s">
        <v>174</v>
      </c>
    </row>
    <row r="185" spans="1:65" s="2" customFormat="1" ht="36" customHeight="1">
      <c r="A185" s="34"/>
      <c r="B185" s="35"/>
      <c r="C185" s="208" t="s">
        <v>261</v>
      </c>
      <c r="D185" s="208" t="s">
        <v>176</v>
      </c>
      <c r="E185" s="209" t="s">
        <v>1322</v>
      </c>
      <c r="F185" s="210" t="s">
        <v>1323</v>
      </c>
      <c r="G185" s="211" t="s">
        <v>237</v>
      </c>
      <c r="H185" s="212">
        <v>140</v>
      </c>
      <c r="I185" s="213"/>
      <c r="J185" s="214">
        <f>ROUND(I185*H185,2)</f>
        <v>0</v>
      </c>
      <c r="K185" s="210" t="s">
        <v>180</v>
      </c>
      <c r="L185" s="39"/>
      <c r="M185" s="215" t="s">
        <v>1</v>
      </c>
      <c r="N185" s="216" t="s">
        <v>43</v>
      </c>
      <c r="O185" s="71"/>
      <c r="P185" s="217">
        <f>O185*H185</f>
        <v>0</v>
      </c>
      <c r="Q185" s="217">
        <v>3.5999999999999999E-3</v>
      </c>
      <c r="R185" s="217">
        <f>Q185*H185</f>
        <v>0.504</v>
      </c>
      <c r="S185" s="217">
        <v>0</v>
      </c>
      <c r="T185" s="218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9" t="s">
        <v>181</v>
      </c>
      <c r="AT185" s="219" t="s">
        <v>176</v>
      </c>
      <c r="AU185" s="219" t="s">
        <v>87</v>
      </c>
      <c r="AY185" s="17" t="s">
        <v>174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7" t="s">
        <v>85</v>
      </c>
      <c r="BK185" s="220">
        <f>ROUND(I185*H185,2)</f>
        <v>0</v>
      </c>
      <c r="BL185" s="17" t="s">
        <v>181</v>
      </c>
      <c r="BM185" s="219" t="s">
        <v>1324</v>
      </c>
    </row>
    <row r="186" spans="1:65" s="2" customFormat="1" ht="29.25">
      <c r="A186" s="34"/>
      <c r="B186" s="35"/>
      <c r="C186" s="36"/>
      <c r="D186" s="221" t="s">
        <v>183</v>
      </c>
      <c r="E186" s="36"/>
      <c r="F186" s="222" t="s">
        <v>1325</v>
      </c>
      <c r="G186" s="36"/>
      <c r="H186" s="36"/>
      <c r="I186" s="122"/>
      <c r="J186" s="36"/>
      <c r="K186" s="36"/>
      <c r="L186" s="39"/>
      <c r="M186" s="223"/>
      <c r="N186" s="224"/>
      <c r="O186" s="71"/>
      <c r="P186" s="71"/>
      <c r="Q186" s="71"/>
      <c r="R186" s="71"/>
      <c r="S186" s="71"/>
      <c r="T186" s="72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183</v>
      </c>
      <c r="AU186" s="17" t="s">
        <v>87</v>
      </c>
    </row>
    <row r="187" spans="1:65" s="13" customFormat="1" ht="11.25">
      <c r="B187" s="225"/>
      <c r="C187" s="226"/>
      <c r="D187" s="221" t="s">
        <v>185</v>
      </c>
      <c r="E187" s="227" t="s">
        <v>1</v>
      </c>
      <c r="F187" s="228" t="s">
        <v>1326</v>
      </c>
      <c r="G187" s="226"/>
      <c r="H187" s="229">
        <v>140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AT187" s="235" t="s">
        <v>185</v>
      </c>
      <c r="AU187" s="235" t="s">
        <v>87</v>
      </c>
      <c r="AV187" s="13" t="s">
        <v>87</v>
      </c>
      <c r="AW187" s="13" t="s">
        <v>34</v>
      </c>
      <c r="AX187" s="13" t="s">
        <v>78</v>
      </c>
      <c r="AY187" s="235" t="s">
        <v>174</v>
      </c>
    </row>
    <row r="188" spans="1:65" s="14" customFormat="1" ht="11.25">
      <c r="B188" s="236"/>
      <c r="C188" s="237"/>
      <c r="D188" s="221" t="s">
        <v>185</v>
      </c>
      <c r="E188" s="238" t="s">
        <v>1</v>
      </c>
      <c r="F188" s="239" t="s">
        <v>187</v>
      </c>
      <c r="G188" s="237"/>
      <c r="H188" s="240">
        <v>140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AT188" s="246" t="s">
        <v>185</v>
      </c>
      <c r="AU188" s="246" t="s">
        <v>87</v>
      </c>
      <c r="AV188" s="14" t="s">
        <v>181</v>
      </c>
      <c r="AW188" s="14" t="s">
        <v>34</v>
      </c>
      <c r="AX188" s="14" t="s">
        <v>85</v>
      </c>
      <c r="AY188" s="246" t="s">
        <v>174</v>
      </c>
    </row>
    <row r="189" spans="1:65" s="2" customFormat="1" ht="24" customHeight="1">
      <c r="A189" s="34"/>
      <c r="B189" s="35"/>
      <c r="C189" s="247" t="s">
        <v>272</v>
      </c>
      <c r="D189" s="247" t="s">
        <v>406</v>
      </c>
      <c r="E189" s="248" t="s">
        <v>1327</v>
      </c>
      <c r="F189" s="249" t="s">
        <v>1328</v>
      </c>
      <c r="G189" s="250" t="s">
        <v>237</v>
      </c>
      <c r="H189" s="251">
        <v>142.52600000000001</v>
      </c>
      <c r="I189" s="252"/>
      <c r="J189" s="253">
        <f>ROUND(I189*H189,2)</f>
        <v>0</v>
      </c>
      <c r="K189" s="249" t="s">
        <v>180</v>
      </c>
      <c r="L189" s="254"/>
      <c r="M189" s="255" t="s">
        <v>1</v>
      </c>
      <c r="N189" s="256" t="s">
        <v>43</v>
      </c>
      <c r="O189" s="71"/>
      <c r="P189" s="217">
        <f>O189*H189</f>
        <v>0</v>
      </c>
      <c r="Q189" s="217">
        <v>6.7400000000000003E-3</v>
      </c>
      <c r="R189" s="217">
        <f>Q189*H189</f>
        <v>0.96062524000000016</v>
      </c>
      <c r="S189" s="217">
        <v>0</v>
      </c>
      <c r="T189" s="21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9" t="s">
        <v>241</v>
      </c>
      <c r="AT189" s="219" t="s">
        <v>406</v>
      </c>
      <c r="AU189" s="219" t="s">
        <v>87</v>
      </c>
      <c r="AY189" s="17" t="s">
        <v>174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7" t="s">
        <v>85</v>
      </c>
      <c r="BK189" s="220">
        <f>ROUND(I189*H189,2)</f>
        <v>0</v>
      </c>
      <c r="BL189" s="17" t="s">
        <v>181</v>
      </c>
      <c r="BM189" s="219" t="s">
        <v>1329</v>
      </c>
    </row>
    <row r="190" spans="1:65" s="2" customFormat="1" ht="19.5">
      <c r="A190" s="34"/>
      <c r="B190" s="35"/>
      <c r="C190" s="36"/>
      <c r="D190" s="221" t="s">
        <v>183</v>
      </c>
      <c r="E190" s="36"/>
      <c r="F190" s="222" t="s">
        <v>1328</v>
      </c>
      <c r="G190" s="36"/>
      <c r="H190" s="36"/>
      <c r="I190" s="122"/>
      <c r="J190" s="36"/>
      <c r="K190" s="36"/>
      <c r="L190" s="39"/>
      <c r="M190" s="223"/>
      <c r="N190" s="224"/>
      <c r="O190" s="71"/>
      <c r="P190" s="71"/>
      <c r="Q190" s="71"/>
      <c r="R190" s="71"/>
      <c r="S190" s="71"/>
      <c r="T190" s="72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183</v>
      </c>
      <c r="AU190" s="17" t="s">
        <v>87</v>
      </c>
    </row>
    <row r="191" spans="1:65" s="13" customFormat="1" ht="11.25">
      <c r="B191" s="225"/>
      <c r="C191" s="226"/>
      <c r="D191" s="221" t="s">
        <v>185</v>
      </c>
      <c r="E191" s="227" t="s">
        <v>1</v>
      </c>
      <c r="F191" s="228" t="s">
        <v>1330</v>
      </c>
      <c r="G191" s="226"/>
      <c r="H191" s="229">
        <v>142.1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AT191" s="235" t="s">
        <v>185</v>
      </c>
      <c r="AU191" s="235" t="s">
        <v>87</v>
      </c>
      <c r="AV191" s="13" t="s">
        <v>87</v>
      </c>
      <c r="AW191" s="13" t="s">
        <v>34</v>
      </c>
      <c r="AX191" s="13" t="s">
        <v>78</v>
      </c>
      <c r="AY191" s="235" t="s">
        <v>174</v>
      </c>
    </row>
    <row r="192" spans="1:65" s="14" customFormat="1" ht="11.25">
      <c r="B192" s="236"/>
      <c r="C192" s="237"/>
      <c r="D192" s="221" t="s">
        <v>185</v>
      </c>
      <c r="E192" s="238" t="s">
        <v>1</v>
      </c>
      <c r="F192" s="239" t="s">
        <v>187</v>
      </c>
      <c r="G192" s="237"/>
      <c r="H192" s="240">
        <v>142.1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AT192" s="246" t="s">
        <v>185</v>
      </c>
      <c r="AU192" s="246" t="s">
        <v>87</v>
      </c>
      <c r="AV192" s="14" t="s">
        <v>181</v>
      </c>
      <c r="AW192" s="14" t="s">
        <v>34</v>
      </c>
      <c r="AX192" s="14" t="s">
        <v>85</v>
      </c>
      <c r="AY192" s="246" t="s">
        <v>174</v>
      </c>
    </row>
    <row r="193" spans="1:65" s="13" customFormat="1" ht="11.25">
      <c r="B193" s="225"/>
      <c r="C193" s="226"/>
      <c r="D193" s="221" t="s">
        <v>185</v>
      </c>
      <c r="E193" s="226"/>
      <c r="F193" s="228" t="s">
        <v>1331</v>
      </c>
      <c r="G193" s="226"/>
      <c r="H193" s="229">
        <v>142.52600000000001</v>
      </c>
      <c r="I193" s="230"/>
      <c r="J193" s="226"/>
      <c r="K193" s="226"/>
      <c r="L193" s="231"/>
      <c r="M193" s="232"/>
      <c r="N193" s="233"/>
      <c r="O193" s="233"/>
      <c r="P193" s="233"/>
      <c r="Q193" s="233"/>
      <c r="R193" s="233"/>
      <c r="S193" s="233"/>
      <c r="T193" s="234"/>
      <c r="AT193" s="235" t="s">
        <v>185</v>
      </c>
      <c r="AU193" s="235" t="s">
        <v>87</v>
      </c>
      <c r="AV193" s="13" t="s">
        <v>87</v>
      </c>
      <c r="AW193" s="13" t="s">
        <v>4</v>
      </c>
      <c r="AX193" s="13" t="s">
        <v>85</v>
      </c>
      <c r="AY193" s="235" t="s">
        <v>174</v>
      </c>
    </row>
    <row r="194" spans="1:65" s="2" customFormat="1" ht="16.5" customHeight="1">
      <c r="A194" s="34"/>
      <c r="B194" s="35"/>
      <c r="C194" s="208" t="s">
        <v>279</v>
      </c>
      <c r="D194" s="208" t="s">
        <v>176</v>
      </c>
      <c r="E194" s="209" t="s">
        <v>1332</v>
      </c>
      <c r="F194" s="210" t="s">
        <v>1333</v>
      </c>
      <c r="G194" s="211" t="s">
        <v>194</v>
      </c>
      <c r="H194" s="212">
        <v>4464</v>
      </c>
      <c r="I194" s="213"/>
      <c r="J194" s="214">
        <f>ROUND(I194*H194,2)</f>
        <v>0</v>
      </c>
      <c r="K194" s="210" t="s">
        <v>180</v>
      </c>
      <c r="L194" s="39"/>
      <c r="M194" s="215" t="s">
        <v>1</v>
      </c>
      <c r="N194" s="216" t="s">
        <v>43</v>
      </c>
      <c r="O194" s="71"/>
      <c r="P194" s="217">
        <f>O194*H194</f>
        <v>0</v>
      </c>
      <c r="Q194" s="217">
        <v>8.4000000000000003E-4</v>
      </c>
      <c r="R194" s="217">
        <f>Q194*H194</f>
        <v>3.7497600000000002</v>
      </c>
      <c r="S194" s="217">
        <v>0</v>
      </c>
      <c r="T194" s="218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9" t="s">
        <v>181</v>
      </c>
      <c r="AT194" s="219" t="s">
        <v>176</v>
      </c>
      <c r="AU194" s="219" t="s">
        <v>87</v>
      </c>
      <c r="AY194" s="17" t="s">
        <v>174</v>
      </c>
      <c r="BE194" s="220">
        <f>IF(N194="základní",J194,0)</f>
        <v>0</v>
      </c>
      <c r="BF194" s="220">
        <f>IF(N194="snížená",J194,0)</f>
        <v>0</v>
      </c>
      <c r="BG194" s="220">
        <f>IF(N194="zákl. přenesená",J194,0)</f>
        <v>0</v>
      </c>
      <c r="BH194" s="220">
        <f>IF(N194="sníž. přenesená",J194,0)</f>
        <v>0</v>
      </c>
      <c r="BI194" s="220">
        <f>IF(N194="nulová",J194,0)</f>
        <v>0</v>
      </c>
      <c r="BJ194" s="17" t="s">
        <v>85</v>
      </c>
      <c r="BK194" s="220">
        <f>ROUND(I194*H194,2)</f>
        <v>0</v>
      </c>
      <c r="BL194" s="17" t="s">
        <v>181</v>
      </c>
      <c r="BM194" s="219" t="s">
        <v>1334</v>
      </c>
    </row>
    <row r="195" spans="1:65" s="2" customFormat="1" ht="29.25">
      <c r="A195" s="34"/>
      <c r="B195" s="35"/>
      <c r="C195" s="36"/>
      <c r="D195" s="221" t="s">
        <v>183</v>
      </c>
      <c r="E195" s="36"/>
      <c r="F195" s="222" t="s">
        <v>1335</v>
      </c>
      <c r="G195" s="36"/>
      <c r="H195" s="36"/>
      <c r="I195" s="122"/>
      <c r="J195" s="36"/>
      <c r="K195" s="36"/>
      <c r="L195" s="39"/>
      <c r="M195" s="223"/>
      <c r="N195" s="224"/>
      <c r="O195" s="71"/>
      <c r="P195" s="71"/>
      <c r="Q195" s="71"/>
      <c r="R195" s="71"/>
      <c r="S195" s="71"/>
      <c r="T195" s="72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7" t="s">
        <v>183</v>
      </c>
      <c r="AU195" s="17" t="s">
        <v>87</v>
      </c>
    </row>
    <row r="196" spans="1:65" s="13" customFormat="1" ht="11.25">
      <c r="B196" s="225"/>
      <c r="C196" s="226"/>
      <c r="D196" s="221" t="s">
        <v>185</v>
      </c>
      <c r="E196" s="227" t="s">
        <v>1</v>
      </c>
      <c r="F196" s="228" t="s">
        <v>1336</v>
      </c>
      <c r="G196" s="226"/>
      <c r="H196" s="229">
        <v>5008</v>
      </c>
      <c r="I196" s="230"/>
      <c r="J196" s="226"/>
      <c r="K196" s="226"/>
      <c r="L196" s="231"/>
      <c r="M196" s="232"/>
      <c r="N196" s="233"/>
      <c r="O196" s="233"/>
      <c r="P196" s="233"/>
      <c r="Q196" s="233"/>
      <c r="R196" s="233"/>
      <c r="S196" s="233"/>
      <c r="T196" s="234"/>
      <c r="AT196" s="235" t="s">
        <v>185</v>
      </c>
      <c r="AU196" s="235" t="s">
        <v>87</v>
      </c>
      <c r="AV196" s="13" t="s">
        <v>87</v>
      </c>
      <c r="AW196" s="13" t="s">
        <v>34</v>
      </c>
      <c r="AX196" s="13" t="s">
        <v>78</v>
      </c>
      <c r="AY196" s="235" t="s">
        <v>174</v>
      </c>
    </row>
    <row r="197" spans="1:65" s="13" customFormat="1" ht="11.25">
      <c r="B197" s="225"/>
      <c r="C197" s="226"/>
      <c r="D197" s="221" t="s">
        <v>185</v>
      </c>
      <c r="E197" s="227" t="s">
        <v>1</v>
      </c>
      <c r="F197" s="228" t="s">
        <v>1337</v>
      </c>
      <c r="G197" s="226"/>
      <c r="H197" s="229">
        <v>-544</v>
      </c>
      <c r="I197" s="230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AT197" s="235" t="s">
        <v>185</v>
      </c>
      <c r="AU197" s="235" t="s">
        <v>87</v>
      </c>
      <c r="AV197" s="13" t="s">
        <v>87</v>
      </c>
      <c r="AW197" s="13" t="s">
        <v>34</v>
      </c>
      <c r="AX197" s="13" t="s">
        <v>78</v>
      </c>
      <c r="AY197" s="235" t="s">
        <v>174</v>
      </c>
    </row>
    <row r="198" spans="1:65" s="14" customFormat="1" ht="11.25">
      <c r="B198" s="236"/>
      <c r="C198" s="237"/>
      <c r="D198" s="221" t="s">
        <v>185</v>
      </c>
      <c r="E198" s="238" t="s">
        <v>1</v>
      </c>
      <c r="F198" s="239" t="s">
        <v>187</v>
      </c>
      <c r="G198" s="237"/>
      <c r="H198" s="240">
        <v>4464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AT198" s="246" t="s">
        <v>185</v>
      </c>
      <c r="AU198" s="246" t="s">
        <v>87</v>
      </c>
      <c r="AV198" s="14" t="s">
        <v>181</v>
      </c>
      <c r="AW198" s="14" t="s">
        <v>34</v>
      </c>
      <c r="AX198" s="14" t="s">
        <v>85</v>
      </c>
      <c r="AY198" s="246" t="s">
        <v>174</v>
      </c>
    </row>
    <row r="199" spans="1:65" s="2" customFormat="1" ht="24" customHeight="1">
      <c r="A199" s="34"/>
      <c r="B199" s="35"/>
      <c r="C199" s="208" t="s">
        <v>285</v>
      </c>
      <c r="D199" s="208" t="s">
        <v>176</v>
      </c>
      <c r="E199" s="209" t="s">
        <v>1338</v>
      </c>
      <c r="F199" s="210" t="s">
        <v>1339</v>
      </c>
      <c r="G199" s="211" t="s">
        <v>194</v>
      </c>
      <c r="H199" s="212">
        <v>4464</v>
      </c>
      <c r="I199" s="213"/>
      <c r="J199" s="214">
        <f>ROUND(I199*H199,2)</f>
        <v>0</v>
      </c>
      <c r="K199" s="210" t="s">
        <v>180</v>
      </c>
      <c r="L199" s="39"/>
      <c r="M199" s="215" t="s">
        <v>1</v>
      </c>
      <c r="N199" s="216" t="s">
        <v>43</v>
      </c>
      <c r="O199" s="71"/>
      <c r="P199" s="217">
        <f>O199*H199</f>
        <v>0</v>
      </c>
      <c r="Q199" s="217">
        <v>0</v>
      </c>
      <c r="R199" s="217">
        <f>Q199*H199</f>
        <v>0</v>
      </c>
      <c r="S199" s="217">
        <v>0</v>
      </c>
      <c r="T199" s="218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9" t="s">
        <v>181</v>
      </c>
      <c r="AT199" s="219" t="s">
        <v>176</v>
      </c>
      <c r="AU199" s="219" t="s">
        <v>87</v>
      </c>
      <c r="AY199" s="17" t="s">
        <v>174</v>
      </c>
      <c r="BE199" s="220">
        <f>IF(N199="základní",J199,0)</f>
        <v>0</v>
      </c>
      <c r="BF199" s="220">
        <f>IF(N199="snížená",J199,0)</f>
        <v>0</v>
      </c>
      <c r="BG199" s="220">
        <f>IF(N199="zákl. přenesená",J199,0)</f>
        <v>0</v>
      </c>
      <c r="BH199" s="220">
        <f>IF(N199="sníž. přenesená",J199,0)</f>
        <v>0</v>
      </c>
      <c r="BI199" s="220">
        <f>IF(N199="nulová",J199,0)</f>
        <v>0</v>
      </c>
      <c r="BJ199" s="17" t="s">
        <v>85</v>
      </c>
      <c r="BK199" s="220">
        <f>ROUND(I199*H199,2)</f>
        <v>0</v>
      </c>
      <c r="BL199" s="17" t="s">
        <v>181</v>
      </c>
      <c r="BM199" s="219" t="s">
        <v>1340</v>
      </c>
    </row>
    <row r="200" spans="1:65" s="2" customFormat="1" ht="29.25">
      <c r="A200" s="34"/>
      <c r="B200" s="35"/>
      <c r="C200" s="36"/>
      <c r="D200" s="221" t="s">
        <v>183</v>
      </c>
      <c r="E200" s="36"/>
      <c r="F200" s="222" t="s">
        <v>1341</v>
      </c>
      <c r="G200" s="36"/>
      <c r="H200" s="36"/>
      <c r="I200" s="122"/>
      <c r="J200" s="36"/>
      <c r="K200" s="36"/>
      <c r="L200" s="39"/>
      <c r="M200" s="223"/>
      <c r="N200" s="224"/>
      <c r="O200" s="71"/>
      <c r="P200" s="71"/>
      <c r="Q200" s="71"/>
      <c r="R200" s="71"/>
      <c r="S200" s="71"/>
      <c r="T200" s="72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7" t="s">
        <v>183</v>
      </c>
      <c r="AU200" s="17" t="s">
        <v>87</v>
      </c>
    </row>
    <row r="201" spans="1:65" s="13" customFormat="1" ht="11.25">
      <c r="B201" s="225"/>
      <c r="C201" s="226"/>
      <c r="D201" s="221" t="s">
        <v>185</v>
      </c>
      <c r="E201" s="227" t="s">
        <v>1</v>
      </c>
      <c r="F201" s="228" t="s">
        <v>1342</v>
      </c>
      <c r="G201" s="226"/>
      <c r="H201" s="229">
        <v>4464</v>
      </c>
      <c r="I201" s="230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AT201" s="235" t="s">
        <v>185</v>
      </c>
      <c r="AU201" s="235" t="s">
        <v>87</v>
      </c>
      <c r="AV201" s="13" t="s">
        <v>87</v>
      </c>
      <c r="AW201" s="13" t="s">
        <v>34</v>
      </c>
      <c r="AX201" s="13" t="s">
        <v>78</v>
      </c>
      <c r="AY201" s="235" t="s">
        <v>174</v>
      </c>
    </row>
    <row r="202" spans="1:65" s="14" customFormat="1" ht="11.25">
      <c r="B202" s="236"/>
      <c r="C202" s="237"/>
      <c r="D202" s="221" t="s">
        <v>185</v>
      </c>
      <c r="E202" s="238" t="s">
        <v>1</v>
      </c>
      <c r="F202" s="239" t="s">
        <v>187</v>
      </c>
      <c r="G202" s="237"/>
      <c r="H202" s="240">
        <v>4464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AT202" s="246" t="s">
        <v>185</v>
      </c>
      <c r="AU202" s="246" t="s">
        <v>87</v>
      </c>
      <c r="AV202" s="14" t="s">
        <v>181</v>
      </c>
      <c r="AW202" s="14" t="s">
        <v>34</v>
      </c>
      <c r="AX202" s="14" t="s">
        <v>85</v>
      </c>
      <c r="AY202" s="246" t="s">
        <v>174</v>
      </c>
    </row>
    <row r="203" spans="1:65" s="2" customFormat="1" ht="24" customHeight="1">
      <c r="A203" s="34"/>
      <c r="B203" s="35"/>
      <c r="C203" s="208" t="s">
        <v>8</v>
      </c>
      <c r="D203" s="208" t="s">
        <v>176</v>
      </c>
      <c r="E203" s="209" t="s">
        <v>469</v>
      </c>
      <c r="F203" s="210" t="s">
        <v>470</v>
      </c>
      <c r="G203" s="211" t="s">
        <v>304</v>
      </c>
      <c r="H203" s="212">
        <v>825.84</v>
      </c>
      <c r="I203" s="213"/>
      <c r="J203" s="214">
        <f>ROUND(I203*H203,2)</f>
        <v>0</v>
      </c>
      <c r="K203" s="210" t="s">
        <v>180</v>
      </c>
      <c r="L203" s="39"/>
      <c r="M203" s="215" t="s">
        <v>1</v>
      </c>
      <c r="N203" s="216" t="s">
        <v>43</v>
      </c>
      <c r="O203" s="71"/>
      <c r="P203" s="217">
        <f>O203*H203</f>
        <v>0</v>
      </c>
      <c r="Q203" s="217">
        <v>0</v>
      </c>
      <c r="R203" s="217">
        <f>Q203*H203</f>
        <v>0</v>
      </c>
      <c r="S203" s="217">
        <v>0</v>
      </c>
      <c r="T203" s="21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9" t="s">
        <v>181</v>
      </c>
      <c r="AT203" s="219" t="s">
        <v>176</v>
      </c>
      <c r="AU203" s="219" t="s">
        <v>87</v>
      </c>
      <c r="AY203" s="17" t="s">
        <v>174</v>
      </c>
      <c r="BE203" s="220">
        <f>IF(N203="základní",J203,0)</f>
        <v>0</v>
      </c>
      <c r="BF203" s="220">
        <f>IF(N203="snížená",J203,0)</f>
        <v>0</v>
      </c>
      <c r="BG203" s="220">
        <f>IF(N203="zákl. přenesená",J203,0)</f>
        <v>0</v>
      </c>
      <c r="BH203" s="220">
        <f>IF(N203="sníž. přenesená",J203,0)</f>
        <v>0</v>
      </c>
      <c r="BI203" s="220">
        <f>IF(N203="nulová",J203,0)</f>
        <v>0</v>
      </c>
      <c r="BJ203" s="17" t="s">
        <v>85</v>
      </c>
      <c r="BK203" s="220">
        <f>ROUND(I203*H203,2)</f>
        <v>0</v>
      </c>
      <c r="BL203" s="17" t="s">
        <v>181</v>
      </c>
      <c r="BM203" s="219" t="s">
        <v>1343</v>
      </c>
    </row>
    <row r="204" spans="1:65" s="2" customFormat="1" ht="29.25">
      <c r="A204" s="34"/>
      <c r="B204" s="35"/>
      <c r="C204" s="36"/>
      <c r="D204" s="221" t="s">
        <v>183</v>
      </c>
      <c r="E204" s="36"/>
      <c r="F204" s="222" t="s">
        <v>472</v>
      </c>
      <c r="G204" s="36"/>
      <c r="H204" s="36"/>
      <c r="I204" s="122"/>
      <c r="J204" s="36"/>
      <c r="K204" s="36"/>
      <c r="L204" s="39"/>
      <c r="M204" s="223"/>
      <c r="N204" s="224"/>
      <c r="O204" s="71"/>
      <c r="P204" s="71"/>
      <c r="Q204" s="71"/>
      <c r="R204" s="71"/>
      <c r="S204" s="71"/>
      <c r="T204" s="72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7" t="s">
        <v>183</v>
      </c>
      <c r="AU204" s="17" t="s">
        <v>87</v>
      </c>
    </row>
    <row r="205" spans="1:65" s="13" customFormat="1" ht="11.25">
      <c r="B205" s="225"/>
      <c r="C205" s="226"/>
      <c r="D205" s="221" t="s">
        <v>185</v>
      </c>
      <c r="E205" s="227" t="s">
        <v>1</v>
      </c>
      <c r="F205" s="228" t="s">
        <v>1344</v>
      </c>
      <c r="G205" s="226"/>
      <c r="H205" s="229">
        <v>825.84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AT205" s="235" t="s">
        <v>185</v>
      </c>
      <c r="AU205" s="235" t="s">
        <v>87</v>
      </c>
      <c r="AV205" s="13" t="s">
        <v>87</v>
      </c>
      <c r="AW205" s="13" t="s">
        <v>34</v>
      </c>
      <c r="AX205" s="13" t="s">
        <v>78</v>
      </c>
      <c r="AY205" s="235" t="s">
        <v>174</v>
      </c>
    </row>
    <row r="206" spans="1:65" s="14" customFormat="1" ht="11.25">
      <c r="B206" s="236"/>
      <c r="C206" s="237"/>
      <c r="D206" s="221" t="s">
        <v>185</v>
      </c>
      <c r="E206" s="238" t="s">
        <v>1</v>
      </c>
      <c r="F206" s="239" t="s">
        <v>1345</v>
      </c>
      <c r="G206" s="237"/>
      <c r="H206" s="240">
        <v>825.84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AT206" s="246" t="s">
        <v>185</v>
      </c>
      <c r="AU206" s="246" t="s">
        <v>87</v>
      </c>
      <c r="AV206" s="14" t="s">
        <v>181</v>
      </c>
      <c r="AW206" s="14" t="s">
        <v>34</v>
      </c>
      <c r="AX206" s="14" t="s">
        <v>85</v>
      </c>
      <c r="AY206" s="246" t="s">
        <v>174</v>
      </c>
    </row>
    <row r="207" spans="1:65" s="2" customFormat="1" ht="24" customHeight="1">
      <c r="A207" s="34"/>
      <c r="B207" s="35"/>
      <c r="C207" s="208" t="s">
        <v>295</v>
      </c>
      <c r="D207" s="208" t="s">
        <v>176</v>
      </c>
      <c r="E207" s="209" t="s">
        <v>494</v>
      </c>
      <c r="F207" s="210" t="s">
        <v>495</v>
      </c>
      <c r="G207" s="211" t="s">
        <v>304</v>
      </c>
      <c r="H207" s="212">
        <v>535.67999999999995</v>
      </c>
      <c r="I207" s="213"/>
      <c r="J207" s="214">
        <f>ROUND(I207*H207,2)</f>
        <v>0</v>
      </c>
      <c r="K207" s="210" t="s">
        <v>180</v>
      </c>
      <c r="L207" s="39"/>
      <c r="M207" s="215" t="s">
        <v>1</v>
      </c>
      <c r="N207" s="216" t="s">
        <v>43</v>
      </c>
      <c r="O207" s="71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9" t="s">
        <v>181</v>
      </c>
      <c r="AT207" s="219" t="s">
        <v>176</v>
      </c>
      <c r="AU207" s="219" t="s">
        <v>87</v>
      </c>
      <c r="AY207" s="17" t="s">
        <v>174</v>
      </c>
      <c r="BE207" s="220">
        <f>IF(N207="základní",J207,0)</f>
        <v>0</v>
      </c>
      <c r="BF207" s="220">
        <f>IF(N207="snížená",J207,0)</f>
        <v>0</v>
      </c>
      <c r="BG207" s="220">
        <f>IF(N207="zákl. přenesená",J207,0)</f>
        <v>0</v>
      </c>
      <c r="BH207" s="220">
        <f>IF(N207="sníž. přenesená",J207,0)</f>
        <v>0</v>
      </c>
      <c r="BI207" s="220">
        <f>IF(N207="nulová",J207,0)</f>
        <v>0</v>
      </c>
      <c r="BJ207" s="17" t="s">
        <v>85</v>
      </c>
      <c r="BK207" s="220">
        <f>ROUND(I207*H207,2)</f>
        <v>0</v>
      </c>
      <c r="BL207" s="17" t="s">
        <v>181</v>
      </c>
      <c r="BM207" s="219" t="s">
        <v>1346</v>
      </c>
    </row>
    <row r="208" spans="1:65" s="2" customFormat="1" ht="39">
      <c r="A208" s="34"/>
      <c r="B208" s="35"/>
      <c r="C208" s="36"/>
      <c r="D208" s="221" t="s">
        <v>183</v>
      </c>
      <c r="E208" s="36"/>
      <c r="F208" s="222" t="s">
        <v>497</v>
      </c>
      <c r="G208" s="36"/>
      <c r="H208" s="36"/>
      <c r="I208" s="122"/>
      <c r="J208" s="36"/>
      <c r="K208" s="36"/>
      <c r="L208" s="39"/>
      <c r="M208" s="223"/>
      <c r="N208" s="224"/>
      <c r="O208" s="71"/>
      <c r="P208" s="71"/>
      <c r="Q208" s="71"/>
      <c r="R208" s="71"/>
      <c r="S208" s="71"/>
      <c r="T208" s="72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7" t="s">
        <v>183</v>
      </c>
      <c r="AU208" s="17" t="s">
        <v>87</v>
      </c>
    </row>
    <row r="209" spans="1:65" s="13" customFormat="1" ht="11.25">
      <c r="B209" s="225"/>
      <c r="C209" s="226"/>
      <c r="D209" s="221" t="s">
        <v>185</v>
      </c>
      <c r="E209" s="227" t="s">
        <v>1</v>
      </c>
      <c r="F209" s="228" t="s">
        <v>1347</v>
      </c>
      <c r="G209" s="226"/>
      <c r="H209" s="229">
        <v>600.96</v>
      </c>
      <c r="I209" s="230"/>
      <c r="J209" s="226"/>
      <c r="K209" s="226"/>
      <c r="L209" s="231"/>
      <c r="M209" s="232"/>
      <c r="N209" s="233"/>
      <c r="O209" s="233"/>
      <c r="P209" s="233"/>
      <c r="Q209" s="233"/>
      <c r="R209" s="233"/>
      <c r="S209" s="233"/>
      <c r="T209" s="234"/>
      <c r="AT209" s="235" t="s">
        <v>185</v>
      </c>
      <c r="AU209" s="235" t="s">
        <v>87</v>
      </c>
      <c r="AV209" s="13" t="s">
        <v>87</v>
      </c>
      <c r="AW209" s="13" t="s">
        <v>34</v>
      </c>
      <c r="AX209" s="13" t="s">
        <v>78</v>
      </c>
      <c r="AY209" s="235" t="s">
        <v>174</v>
      </c>
    </row>
    <row r="210" spans="1:65" s="13" customFormat="1" ht="11.25">
      <c r="B210" s="225"/>
      <c r="C210" s="226"/>
      <c r="D210" s="221" t="s">
        <v>185</v>
      </c>
      <c r="E210" s="227" t="s">
        <v>1</v>
      </c>
      <c r="F210" s="228" t="s">
        <v>1348</v>
      </c>
      <c r="G210" s="226"/>
      <c r="H210" s="229">
        <v>-65.28</v>
      </c>
      <c r="I210" s="230"/>
      <c r="J210" s="226"/>
      <c r="K210" s="226"/>
      <c r="L210" s="231"/>
      <c r="M210" s="232"/>
      <c r="N210" s="233"/>
      <c r="O210" s="233"/>
      <c r="P210" s="233"/>
      <c r="Q210" s="233"/>
      <c r="R210" s="233"/>
      <c r="S210" s="233"/>
      <c r="T210" s="234"/>
      <c r="AT210" s="235" t="s">
        <v>185</v>
      </c>
      <c r="AU210" s="235" t="s">
        <v>87</v>
      </c>
      <c r="AV210" s="13" t="s">
        <v>87</v>
      </c>
      <c r="AW210" s="13" t="s">
        <v>34</v>
      </c>
      <c r="AX210" s="13" t="s">
        <v>78</v>
      </c>
      <c r="AY210" s="235" t="s">
        <v>174</v>
      </c>
    </row>
    <row r="211" spans="1:65" s="14" customFormat="1" ht="11.25">
      <c r="B211" s="236"/>
      <c r="C211" s="237"/>
      <c r="D211" s="221" t="s">
        <v>185</v>
      </c>
      <c r="E211" s="238" t="s">
        <v>1</v>
      </c>
      <c r="F211" s="239" t="s">
        <v>187</v>
      </c>
      <c r="G211" s="237"/>
      <c r="H211" s="240">
        <v>535.68000000000006</v>
      </c>
      <c r="I211" s="241"/>
      <c r="J211" s="237"/>
      <c r="K211" s="237"/>
      <c r="L211" s="242"/>
      <c r="M211" s="243"/>
      <c r="N211" s="244"/>
      <c r="O211" s="244"/>
      <c r="P211" s="244"/>
      <c r="Q211" s="244"/>
      <c r="R211" s="244"/>
      <c r="S211" s="244"/>
      <c r="T211" s="245"/>
      <c r="AT211" s="246" t="s">
        <v>185</v>
      </c>
      <c r="AU211" s="246" t="s">
        <v>87</v>
      </c>
      <c r="AV211" s="14" t="s">
        <v>181</v>
      </c>
      <c r="AW211" s="14" t="s">
        <v>34</v>
      </c>
      <c r="AX211" s="14" t="s">
        <v>85</v>
      </c>
      <c r="AY211" s="246" t="s">
        <v>174</v>
      </c>
    </row>
    <row r="212" spans="1:65" s="2" customFormat="1" ht="16.5" customHeight="1">
      <c r="A212" s="34"/>
      <c r="B212" s="35"/>
      <c r="C212" s="208" t="s">
        <v>301</v>
      </c>
      <c r="D212" s="208" t="s">
        <v>176</v>
      </c>
      <c r="E212" s="209" t="s">
        <v>515</v>
      </c>
      <c r="F212" s="210" t="s">
        <v>516</v>
      </c>
      <c r="G212" s="211" t="s">
        <v>304</v>
      </c>
      <c r="H212" s="212">
        <v>535.67999999999995</v>
      </c>
      <c r="I212" s="213"/>
      <c r="J212" s="214">
        <f>ROUND(I212*H212,2)</f>
        <v>0</v>
      </c>
      <c r="K212" s="210" t="s">
        <v>180</v>
      </c>
      <c r="L212" s="39"/>
      <c r="M212" s="215" t="s">
        <v>1</v>
      </c>
      <c r="N212" s="216" t="s">
        <v>43</v>
      </c>
      <c r="O212" s="71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9" t="s">
        <v>181</v>
      </c>
      <c r="AT212" s="219" t="s">
        <v>176</v>
      </c>
      <c r="AU212" s="219" t="s">
        <v>87</v>
      </c>
      <c r="AY212" s="17" t="s">
        <v>174</v>
      </c>
      <c r="BE212" s="220">
        <f>IF(N212="základní",J212,0)</f>
        <v>0</v>
      </c>
      <c r="BF212" s="220">
        <f>IF(N212="snížená",J212,0)</f>
        <v>0</v>
      </c>
      <c r="BG212" s="220">
        <f>IF(N212="zákl. přenesená",J212,0)</f>
        <v>0</v>
      </c>
      <c r="BH212" s="220">
        <f>IF(N212="sníž. přenesená",J212,0)</f>
        <v>0</v>
      </c>
      <c r="BI212" s="220">
        <f>IF(N212="nulová",J212,0)</f>
        <v>0</v>
      </c>
      <c r="BJ212" s="17" t="s">
        <v>85</v>
      </c>
      <c r="BK212" s="220">
        <f>ROUND(I212*H212,2)</f>
        <v>0</v>
      </c>
      <c r="BL212" s="17" t="s">
        <v>181</v>
      </c>
      <c r="BM212" s="219" t="s">
        <v>1349</v>
      </c>
    </row>
    <row r="213" spans="1:65" s="2" customFormat="1" ht="19.5">
      <c r="A213" s="34"/>
      <c r="B213" s="35"/>
      <c r="C213" s="36"/>
      <c r="D213" s="221" t="s">
        <v>183</v>
      </c>
      <c r="E213" s="36"/>
      <c r="F213" s="222" t="s">
        <v>518</v>
      </c>
      <c r="G213" s="36"/>
      <c r="H213" s="36"/>
      <c r="I213" s="122"/>
      <c r="J213" s="36"/>
      <c r="K213" s="36"/>
      <c r="L213" s="39"/>
      <c r="M213" s="223"/>
      <c r="N213" s="224"/>
      <c r="O213" s="71"/>
      <c r="P213" s="71"/>
      <c r="Q213" s="71"/>
      <c r="R213" s="71"/>
      <c r="S213" s="71"/>
      <c r="T213" s="72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7" t="s">
        <v>183</v>
      </c>
      <c r="AU213" s="17" t="s">
        <v>87</v>
      </c>
    </row>
    <row r="214" spans="1:65" s="13" customFormat="1" ht="11.25">
      <c r="B214" s="225"/>
      <c r="C214" s="226"/>
      <c r="D214" s="221" t="s">
        <v>185</v>
      </c>
      <c r="E214" s="227" t="s">
        <v>1</v>
      </c>
      <c r="F214" s="228" t="s">
        <v>1347</v>
      </c>
      <c r="G214" s="226"/>
      <c r="H214" s="229">
        <v>600.96</v>
      </c>
      <c r="I214" s="230"/>
      <c r="J214" s="226"/>
      <c r="K214" s="226"/>
      <c r="L214" s="231"/>
      <c r="M214" s="232"/>
      <c r="N214" s="233"/>
      <c r="O214" s="233"/>
      <c r="P214" s="233"/>
      <c r="Q214" s="233"/>
      <c r="R214" s="233"/>
      <c r="S214" s="233"/>
      <c r="T214" s="234"/>
      <c r="AT214" s="235" t="s">
        <v>185</v>
      </c>
      <c r="AU214" s="235" t="s">
        <v>87</v>
      </c>
      <c r="AV214" s="13" t="s">
        <v>87</v>
      </c>
      <c r="AW214" s="13" t="s">
        <v>34</v>
      </c>
      <c r="AX214" s="13" t="s">
        <v>78</v>
      </c>
      <c r="AY214" s="235" t="s">
        <v>174</v>
      </c>
    </row>
    <row r="215" spans="1:65" s="13" customFormat="1" ht="11.25">
      <c r="B215" s="225"/>
      <c r="C215" s="226"/>
      <c r="D215" s="221" t="s">
        <v>185</v>
      </c>
      <c r="E215" s="227" t="s">
        <v>1</v>
      </c>
      <c r="F215" s="228" t="s">
        <v>1348</v>
      </c>
      <c r="G215" s="226"/>
      <c r="H215" s="229">
        <v>-65.28</v>
      </c>
      <c r="I215" s="230"/>
      <c r="J215" s="226"/>
      <c r="K215" s="226"/>
      <c r="L215" s="231"/>
      <c r="M215" s="232"/>
      <c r="N215" s="233"/>
      <c r="O215" s="233"/>
      <c r="P215" s="233"/>
      <c r="Q215" s="233"/>
      <c r="R215" s="233"/>
      <c r="S215" s="233"/>
      <c r="T215" s="234"/>
      <c r="AT215" s="235" t="s">
        <v>185</v>
      </c>
      <c r="AU215" s="235" t="s">
        <v>87</v>
      </c>
      <c r="AV215" s="13" t="s">
        <v>87</v>
      </c>
      <c r="AW215" s="13" t="s">
        <v>34</v>
      </c>
      <c r="AX215" s="13" t="s">
        <v>78</v>
      </c>
      <c r="AY215" s="235" t="s">
        <v>174</v>
      </c>
    </row>
    <row r="216" spans="1:65" s="14" customFormat="1" ht="11.25">
      <c r="B216" s="236"/>
      <c r="C216" s="237"/>
      <c r="D216" s="221" t="s">
        <v>185</v>
      </c>
      <c r="E216" s="238" t="s">
        <v>1</v>
      </c>
      <c r="F216" s="239" t="s">
        <v>187</v>
      </c>
      <c r="G216" s="237"/>
      <c r="H216" s="240">
        <v>535.68000000000006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AT216" s="246" t="s">
        <v>185</v>
      </c>
      <c r="AU216" s="246" t="s">
        <v>87</v>
      </c>
      <c r="AV216" s="14" t="s">
        <v>181</v>
      </c>
      <c r="AW216" s="14" t="s">
        <v>34</v>
      </c>
      <c r="AX216" s="14" t="s">
        <v>85</v>
      </c>
      <c r="AY216" s="246" t="s">
        <v>174</v>
      </c>
    </row>
    <row r="217" spans="1:65" s="2" customFormat="1" ht="16.5" customHeight="1">
      <c r="A217" s="34"/>
      <c r="B217" s="35"/>
      <c r="C217" s="208" t="s">
        <v>323</v>
      </c>
      <c r="D217" s="208" t="s">
        <v>176</v>
      </c>
      <c r="E217" s="209" t="s">
        <v>520</v>
      </c>
      <c r="F217" s="210" t="s">
        <v>521</v>
      </c>
      <c r="G217" s="211" t="s">
        <v>304</v>
      </c>
      <c r="H217" s="212">
        <v>535.67999999999995</v>
      </c>
      <c r="I217" s="213"/>
      <c r="J217" s="214">
        <f>ROUND(I217*H217,2)</f>
        <v>0</v>
      </c>
      <c r="K217" s="210" t="s">
        <v>180</v>
      </c>
      <c r="L217" s="39"/>
      <c r="M217" s="215" t="s">
        <v>1</v>
      </c>
      <c r="N217" s="216" t="s">
        <v>43</v>
      </c>
      <c r="O217" s="71"/>
      <c r="P217" s="217">
        <f>O217*H217</f>
        <v>0</v>
      </c>
      <c r="Q217" s="217">
        <v>0</v>
      </c>
      <c r="R217" s="217">
        <f>Q217*H217</f>
        <v>0</v>
      </c>
      <c r="S217" s="217">
        <v>0</v>
      </c>
      <c r="T217" s="218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9" t="s">
        <v>181</v>
      </c>
      <c r="AT217" s="219" t="s">
        <v>176</v>
      </c>
      <c r="AU217" s="219" t="s">
        <v>87</v>
      </c>
      <c r="AY217" s="17" t="s">
        <v>174</v>
      </c>
      <c r="BE217" s="220">
        <f>IF(N217="základní",J217,0)</f>
        <v>0</v>
      </c>
      <c r="BF217" s="220">
        <f>IF(N217="snížená",J217,0)</f>
        <v>0</v>
      </c>
      <c r="BG217" s="220">
        <f>IF(N217="zákl. přenesená",J217,0)</f>
        <v>0</v>
      </c>
      <c r="BH217" s="220">
        <f>IF(N217="sníž. přenesená",J217,0)</f>
        <v>0</v>
      </c>
      <c r="BI217" s="220">
        <f>IF(N217="nulová",J217,0)</f>
        <v>0</v>
      </c>
      <c r="BJ217" s="17" t="s">
        <v>85</v>
      </c>
      <c r="BK217" s="220">
        <f>ROUND(I217*H217,2)</f>
        <v>0</v>
      </c>
      <c r="BL217" s="17" t="s">
        <v>181</v>
      </c>
      <c r="BM217" s="219" t="s">
        <v>1350</v>
      </c>
    </row>
    <row r="218" spans="1:65" s="2" customFormat="1" ht="11.25">
      <c r="A218" s="34"/>
      <c r="B218" s="35"/>
      <c r="C218" s="36"/>
      <c r="D218" s="221" t="s">
        <v>183</v>
      </c>
      <c r="E218" s="36"/>
      <c r="F218" s="222" t="s">
        <v>523</v>
      </c>
      <c r="G218" s="36"/>
      <c r="H218" s="36"/>
      <c r="I218" s="122"/>
      <c r="J218" s="36"/>
      <c r="K218" s="36"/>
      <c r="L218" s="39"/>
      <c r="M218" s="223"/>
      <c r="N218" s="224"/>
      <c r="O218" s="71"/>
      <c r="P218" s="71"/>
      <c r="Q218" s="71"/>
      <c r="R218" s="71"/>
      <c r="S218" s="71"/>
      <c r="T218" s="72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7" t="s">
        <v>183</v>
      </c>
      <c r="AU218" s="17" t="s">
        <v>87</v>
      </c>
    </row>
    <row r="219" spans="1:65" s="13" customFormat="1" ht="11.25">
      <c r="B219" s="225"/>
      <c r="C219" s="226"/>
      <c r="D219" s="221" t="s">
        <v>185</v>
      </c>
      <c r="E219" s="227" t="s">
        <v>1</v>
      </c>
      <c r="F219" s="228" t="s">
        <v>1347</v>
      </c>
      <c r="G219" s="226"/>
      <c r="H219" s="229">
        <v>600.96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AT219" s="235" t="s">
        <v>185</v>
      </c>
      <c r="AU219" s="235" t="s">
        <v>87</v>
      </c>
      <c r="AV219" s="13" t="s">
        <v>87</v>
      </c>
      <c r="AW219" s="13" t="s">
        <v>34</v>
      </c>
      <c r="AX219" s="13" t="s">
        <v>78</v>
      </c>
      <c r="AY219" s="235" t="s">
        <v>174</v>
      </c>
    </row>
    <row r="220" spans="1:65" s="13" customFormat="1" ht="11.25">
      <c r="B220" s="225"/>
      <c r="C220" s="226"/>
      <c r="D220" s="221" t="s">
        <v>185</v>
      </c>
      <c r="E220" s="227" t="s">
        <v>1</v>
      </c>
      <c r="F220" s="228" t="s">
        <v>1348</v>
      </c>
      <c r="G220" s="226"/>
      <c r="H220" s="229">
        <v>-65.28</v>
      </c>
      <c r="I220" s="230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AT220" s="235" t="s">
        <v>185</v>
      </c>
      <c r="AU220" s="235" t="s">
        <v>87</v>
      </c>
      <c r="AV220" s="13" t="s">
        <v>87</v>
      </c>
      <c r="AW220" s="13" t="s">
        <v>34</v>
      </c>
      <c r="AX220" s="13" t="s">
        <v>78</v>
      </c>
      <c r="AY220" s="235" t="s">
        <v>174</v>
      </c>
    </row>
    <row r="221" spans="1:65" s="14" customFormat="1" ht="11.25">
      <c r="B221" s="236"/>
      <c r="C221" s="237"/>
      <c r="D221" s="221" t="s">
        <v>185</v>
      </c>
      <c r="E221" s="238" t="s">
        <v>1</v>
      </c>
      <c r="F221" s="239" t="s">
        <v>187</v>
      </c>
      <c r="G221" s="237"/>
      <c r="H221" s="240">
        <v>535.68000000000006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AT221" s="246" t="s">
        <v>185</v>
      </c>
      <c r="AU221" s="246" t="s">
        <v>87</v>
      </c>
      <c r="AV221" s="14" t="s">
        <v>181</v>
      </c>
      <c r="AW221" s="14" t="s">
        <v>34</v>
      </c>
      <c r="AX221" s="14" t="s">
        <v>85</v>
      </c>
      <c r="AY221" s="246" t="s">
        <v>174</v>
      </c>
    </row>
    <row r="222" spans="1:65" s="2" customFormat="1" ht="24" customHeight="1">
      <c r="A222" s="34"/>
      <c r="B222" s="35"/>
      <c r="C222" s="208" t="s">
        <v>340</v>
      </c>
      <c r="D222" s="208" t="s">
        <v>176</v>
      </c>
      <c r="E222" s="209" t="s">
        <v>525</v>
      </c>
      <c r="F222" s="210" t="s">
        <v>526</v>
      </c>
      <c r="G222" s="211" t="s">
        <v>527</v>
      </c>
      <c r="H222" s="212">
        <v>1071.3599999999999</v>
      </c>
      <c r="I222" s="213"/>
      <c r="J222" s="214">
        <f>ROUND(I222*H222,2)</f>
        <v>0</v>
      </c>
      <c r="K222" s="210" t="s">
        <v>180</v>
      </c>
      <c r="L222" s="39"/>
      <c r="M222" s="215" t="s">
        <v>1</v>
      </c>
      <c r="N222" s="216" t="s">
        <v>43</v>
      </c>
      <c r="O222" s="71"/>
      <c r="P222" s="217">
        <f>O222*H222</f>
        <v>0</v>
      </c>
      <c r="Q222" s="217">
        <v>0</v>
      </c>
      <c r="R222" s="217">
        <f>Q222*H222</f>
        <v>0</v>
      </c>
      <c r="S222" s="217">
        <v>0</v>
      </c>
      <c r="T222" s="218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9" t="s">
        <v>181</v>
      </c>
      <c r="AT222" s="219" t="s">
        <v>176</v>
      </c>
      <c r="AU222" s="219" t="s">
        <v>87</v>
      </c>
      <c r="AY222" s="17" t="s">
        <v>174</v>
      </c>
      <c r="BE222" s="220">
        <f>IF(N222="základní",J222,0)</f>
        <v>0</v>
      </c>
      <c r="BF222" s="220">
        <f>IF(N222="snížená",J222,0)</f>
        <v>0</v>
      </c>
      <c r="BG222" s="220">
        <f>IF(N222="zákl. přenesená",J222,0)</f>
        <v>0</v>
      </c>
      <c r="BH222" s="220">
        <f>IF(N222="sníž. přenesená",J222,0)</f>
        <v>0</v>
      </c>
      <c r="BI222" s="220">
        <f>IF(N222="nulová",J222,0)</f>
        <v>0</v>
      </c>
      <c r="BJ222" s="17" t="s">
        <v>85</v>
      </c>
      <c r="BK222" s="220">
        <f>ROUND(I222*H222,2)</f>
        <v>0</v>
      </c>
      <c r="BL222" s="17" t="s">
        <v>181</v>
      </c>
      <c r="BM222" s="219" t="s">
        <v>1351</v>
      </c>
    </row>
    <row r="223" spans="1:65" s="2" customFormat="1" ht="29.25">
      <c r="A223" s="34"/>
      <c r="B223" s="35"/>
      <c r="C223" s="36"/>
      <c r="D223" s="221" t="s">
        <v>183</v>
      </c>
      <c r="E223" s="36"/>
      <c r="F223" s="222" t="s">
        <v>529</v>
      </c>
      <c r="G223" s="36"/>
      <c r="H223" s="36"/>
      <c r="I223" s="122"/>
      <c r="J223" s="36"/>
      <c r="K223" s="36"/>
      <c r="L223" s="39"/>
      <c r="M223" s="223"/>
      <c r="N223" s="224"/>
      <c r="O223" s="71"/>
      <c r="P223" s="71"/>
      <c r="Q223" s="71"/>
      <c r="R223" s="71"/>
      <c r="S223" s="71"/>
      <c r="T223" s="72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T223" s="17" t="s">
        <v>183</v>
      </c>
      <c r="AU223" s="17" t="s">
        <v>87</v>
      </c>
    </row>
    <row r="224" spans="1:65" s="13" customFormat="1" ht="11.25">
      <c r="B224" s="225"/>
      <c r="C224" s="226"/>
      <c r="D224" s="221" t="s">
        <v>185</v>
      </c>
      <c r="E224" s="227" t="s">
        <v>1</v>
      </c>
      <c r="F224" s="228" t="s">
        <v>1352</v>
      </c>
      <c r="G224" s="226"/>
      <c r="H224" s="229">
        <v>1071.3599999999999</v>
      </c>
      <c r="I224" s="230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AT224" s="235" t="s">
        <v>185</v>
      </c>
      <c r="AU224" s="235" t="s">
        <v>87</v>
      </c>
      <c r="AV224" s="13" t="s">
        <v>87</v>
      </c>
      <c r="AW224" s="13" t="s">
        <v>34</v>
      </c>
      <c r="AX224" s="13" t="s">
        <v>78</v>
      </c>
      <c r="AY224" s="235" t="s">
        <v>174</v>
      </c>
    </row>
    <row r="225" spans="1:65" s="14" customFormat="1" ht="11.25">
      <c r="B225" s="236"/>
      <c r="C225" s="237"/>
      <c r="D225" s="221" t="s">
        <v>185</v>
      </c>
      <c r="E225" s="238" t="s">
        <v>1</v>
      </c>
      <c r="F225" s="239" t="s">
        <v>187</v>
      </c>
      <c r="G225" s="237"/>
      <c r="H225" s="240">
        <v>1071.3599999999999</v>
      </c>
      <c r="I225" s="241"/>
      <c r="J225" s="237"/>
      <c r="K225" s="237"/>
      <c r="L225" s="242"/>
      <c r="M225" s="243"/>
      <c r="N225" s="244"/>
      <c r="O225" s="244"/>
      <c r="P225" s="244"/>
      <c r="Q225" s="244"/>
      <c r="R225" s="244"/>
      <c r="S225" s="244"/>
      <c r="T225" s="245"/>
      <c r="AT225" s="246" t="s">
        <v>185</v>
      </c>
      <c r="AU225" s="246" t="s">
        <v>87</v>
      </c>
      <c r="AV225" s="14" t="s">
        <v>181</v>
      </c>
      <c r="AW225" s="14" t="s">
        <v>34</v>
      </c>
      <c r="AX225" s="14" t="s">
        <v>85</v>
      </c>
      <c r="AY225" s="246" t="s">
        <v>174</v>
      </c>
    </row>
    <row r="226" spans="1:65" s="2" customFormat="1" ht="24" customHeight="1">
      <c r="A226" s="34"/>
      <c r="B226" s="35"/>
      <c r="C226" s="208" t="s">
        <v>349</v>
      </c>
      <c r="D226" s="208" t="s">
        <v>176</v>
      </c>
      <c r="E226" s="209" t="s">
        <v>547</v>
      </c>
      <c r="F226" s="210" t="s">
        <v>548</v>
      </c>
      <c r="G226" s="211" t="s">
        <v>304</v>
      </c>
      <c r="H226" s="212">
        <v>1116</v>
      </c>
      <c r="I226" s="213"/>
      <c r="J226" s="214">
        <f>ROUND(I226*H226,2)</f>
        <v>0</v>
      </c>
      <c r="K226" s="210" t="s">
        <v>180</v>
      </c>
      <c r="L226" s="39"/>
      <c r="M226" s="215" t="s">
        <v>1</v>
      </c>
      <c r="N226" s="216" t="s">
        <v>43</v>
      </c>
      <c r="O226" s="71"/>
      <c r="P226" s="217">
        <f>O226*H226</f>
        <v>0</v>
      </c>
      <c r="Q226" s="217">
        <v>0</v>
      </c>
      <c r="R226" s="217">
        <f>Q226*H226</f>
        <v>0</v>
      </c>
      <c r="S226" s="217">
        <v>0</v>
      </c>
      <c r="T226" s="218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9" t="s">
        <v>181</v>
      </c>
      <c r="AT226" s="219" t="s">
        <v>176</v>
      </c>
      <c r="AU226" s="219" t="s">
        <v>87</v>
      </c>
      <c r="AY226" s="17" t="s">
        <v>174</v>
      </c>
      <c r="BE226" s="220">
        <f>IF(N226="základní",J226,0)</f>
        <v>0</v>
      </c>
      <c r="BF226" s="220">
        <f>IF(N226="snížená",J226,0)</f>
        <v>0</v>
      </c>
      <c r="BG226" s="220">
        <f>IF(N226="zákl. přenesená",J226,0)</f>
        <v>0</v>
      </c>
      <c r="BH226" s="220">
        <f>IF(N226="sníž. přenesená",J226,0)</f>
        <v>0</v>
      </c>
      <c r="BI226" s="220">
        <f>IF(N226="nulová",J226,0)</f>
        <v>0</v>
      </c>
      <c r="BJ226" s="17" t="s">
        <v>85</v>
      </c>
      <c r="BK226" s="220">
        <f>ROUND(I226*H226,2)</f>
        <v>0</v>
      </c>
      <c r="BL226" s="17" t="s">
        <v>181</v>
      </c>
      <c r="BM226" s="219" t="s">
        <v>1353</v>
      </c>
    </row>
    <row r="227" spans="1:65" s="2" customFormat="1" ht="29.25">
      <c r="A227" s="34"/>
      <c r="B227" s="35"/>
      <c r="C227" s="36"/>
      <c r="D227" s="221" t="s">
        <v>183</v>
      </c>
      <c r="E227" s="36"/>
      <c r="F227" s="222" t="s">
        <v>550</v>
      </c>
      <c r="G227" s="36"/>
      <c r="H227" s="36"/>
      <c r="I227" s="122"/>
      <c r="J227" s="36"/>
      <c r="K227" s="36"/>
      <c r="L227" s="39"/>
      <c r="M227" s="223"/>
      <c r="N227" s="224"/>
      <c r="O227" s="71"/>
      <c r="P227" s="71"/>
      <c r="Q227" s="71"/>
      <c r="R227" s="71"/>
      <c r="S227" s="71"/>
      <c r="T227" s="72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T227" s="17" t="s">
        <v>183</v>
      </c>
      <c r="AU227" s="17" t="s">
        <v>87</v>
      </c>
    </row>
    <row r="228" spans="1:65" s="13" customFormat="1" ht="11.25">
      <c r="B228" s="225"/>
      <c r="C228" s="226"/>
      <c r="D228" s="221" t="s">
        <v>185</v>
      </c>
      <c r="E228" s="227" t="s">
        <v>1</v>
      </c>
      <c r="F228" s="228" t="s">
        <v>1354</v>
      </c>
      <c r="G228" s="226"/>
      <c r="H228" s="229">
        <v>1252</v>
      </c>
      <c r="I228" s="230"/>
      <c r="J228" s="226"/>
      <c r="K228" s="226"/>
      <c r="L228" s="231"/>
      <c r="M228" s="232"/>
      <c r="N228" s="233"/>
      <c r="O228" s="233"/>
      <c r="P228" s="233"/>
      <c r="Q228" s="233"/>
      <c r="R228" s="233"/>
      <c r="S228" s="233"/>
      <c r="T228" s="234"/>
      <c r="AT228" s="235" t="s">
        <v>185</v>
      </c>
      <c r="AU228" s="235" t="s">
        <v>87</v>
      </c>
      <c r="AV228" s="13" t="s">
        <v>87</v>
      </c>
      <c r="AW228" s="13" t="s">
        <v>34</v>
      </c>
      <c r="AX228" s="13" t="s">
        <v>78</v>
      </c>
      <c r="AY228" s="235" t="s">
        <v>174</v>
      </c>
    </row>
    <row r="229" spans="1:65" s="13" customFormat="1" ht="11.25">
      <c r="B229" s="225"/>
      <c r="C229" s="226"/>
      <c r="D229" s="221" t="s">
        <v>185</v>
      </c>
      <c r="E229" s="227" t="s">
        <v>1</v>
      </c>
      <c r="F229" s="228" t="s">
        <v>1355</v>
      </c>
      <c r="G229" s="226"/>
      <c r="H229" s="229">
        <v>-136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AT229" s="235" t="s">
        <v>185</v>
      </c>
      <c r="AU229" s="235" t="s">
        <v>87</v>
      </c>
      <c r="AV229" s="13" t="s">
        <v>87</v>
      </c>
      <c r="AW229" s="13" t="s">
        <v>34</v>
      </c>
      <c r="AX229" s="13" t="s">
        <v>78</v>
      </c>
      <c r="AY229" s="235" t="s">
        <v>174</v>
      </c>
    </row>
    <row r="230" spans="1:65" s="14" customFormat="1" ht="11.25">
      <c r="B230" s="236"/>
      <c r="C230" s="237"/>
      <c r="D230" s="221" t="s">
        <v>185</v>
      </c>
      <c r="E230" s="238" t="s">
        <v>1</v>
      </c>
      <c r="F230" s="239" t="s">
        <v>187</v>
      </c>
      <c r="G230" s="237"/>
      <c r="H230" s="240">
        <v>1116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AT230" s="246" t="s">
        <v>185</v>
      </c>
      <c r="AU230" s="246" t="s">
        <v>87</v>
      </c>
      <c r="AV230" s="14" t="s">
        <v>181</v>
      </c>
      <c r="AW230" s="14" t="s">
        <v>34</v>
      </c>
      <c r="AX230" s="14" t="s">
        <v>85</v>
      </c>
      <c r="AY230" s="246" t="s">
        <v>174</v>
      </c>
    </row>
    <row r="231" spans="1:65" s="2" customFormat="1" ht="24" customHeight="1">
      <c r="A231" s="34"/>
      <c r="B231" s="35"/>
      <c r="C231" s="208" t="s">
        <v>7</v>
      </c>
      <c r="D231" s="208" t="s">
        <v>176</v>
      </c>
      <c r="E231" s="209" t="s">
        <v>1356</v>
      </c>
      <c r="F231" s="210" t="s">
        <v>1357</v>
      </c>
      <c r="G231" s="211" t="s">
        <v>304</v>
      </c>
      <c r="H231" s="212">
        <v>401.76</v>
      </c>
      <c r="I231" s="213"/>
      <c r="J231" s="214">
        <f>ROUND(I231*H231,2)</f>
        <v>0</v>
      </c>
      <c r="K231" s="210" t="s">
        <v>180</v>
      </c>
      <c r="L231" s="39"/>
      <c r="M231" s="215" t="s">
        <v>1</v>
      </c>
      <c r="N231" s="216" t="s">
        <v>43</v>
      </c>
      <c r="O231" s="71"/>
      <c r="P231" s="217">
        <f>O231*H231</f>
        <v>0</v>
      </c>
      <c r="Q231" s="217">
        <v>0</v>
      </c>
      <c r="R231" s="217">
        <f>Q231*H231</f>
        <v>0</v>
      </c>
      <c r="S231" s="217">
        <v>0</v>
      </c>
      <c r="T231" s="218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9" t="s">
        <v>181</v>
      </c>
      <c r="AT231" s="219" t="s">
        <v>176</v>
      </c>
      <c r="AU231" s="219" t="s">
        <v>87</v>
      </c>
      <c r="AY231" s="17" t="s">
        <v>174</v>
      </c>
      <c r="BE231" s="220">
        <f>IF(N231="základní",J231,0)</f>
        <v>0</v>
      </c>
      <c r="BF231" s="220">
        <f>IF(N231="snížená",J231,0)</f>
        <v>0</v>
      </c>
      <c r="BG231" s="220">
        <f>IF(N231="zákl. přenesená",J231,0)</f>
        <v>0</v>
      </c>
      <c r="BH231" s="220">
        <f>IF(N231="sníž. přenesená",J231,0)</f>
        <v>0</v>
      </c>
      <c r="BI231" s="220">
        <f>IF(N231="nulová",J231,0)</f>
        <v>0</v>
      </c>
      <c r="BJ231" s="17" t="s">
        <v>85</v>
      </c>
      <c r="BK231" s="220">
        <f>ROUND(I231*H231,2)</f>
        <v>0</v>
      </c>
      <c r="BL231" s="17" t="s">
        <v>181</v>
      </c>
      <c r="BM231" s="219" t="s">
        <v>1358</v>
      </c>
    </row>
    <row r="232" spans="1:65" s="2" customFormat="1" ht="39">
      <c r="A232" s="34"/>
      <c r="B232" s="35"/>
      <c r="C232" s="36"/>
      <c r="D232" s="221" t="s">
        <v>183</v>
      </c>
      <c r="E232" s="36"/>
      <c r="F232" s="222" t="s">
        <v>1359</v>
      </c>
      <c r="G232" s="36"/>
      <c r="H232" s="36"/>
      <c r="I232" s="122"/>
      <c r="J232" s="36"/>
      <c r="K232" s="36"/>
      <c r="L232" s="39"/>
      <c r="M232" s="223"/>
      <c r="N232" s="224"/>
      <c r="O232" s="71"/>
      <c r="P232" s="71"/>
      <c r="Q232" s="71"/>
      <c r="R232" s="71"/>
      <c r="S232" s="71"/>
      <c r="T232" s="72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7" t="s">
        <v>183</v>
      </c>
      <c r="AU232" s="17" t="s">
        <v>87</v>
      </c>
    </row>
    <row r="233" spans="1:65" s="13" customFormat="1" ht="11.25">
      <c r="B233" s="225"/>
      <c r="C233" s="226"/>
      <c r="D233" s="221" t="s">
        <v>185</v>
      </c>
      <c r="E233" s="227" t="s">
        <v>1</v>
      </c>
      <c r="F233" s="228" t="s">
        <v>1360</v>
      </c>
      <c r="G233" s="226"/>
      <c r="H233" s="229">
        <v>450.72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AT233" s="235" t="s">
        <v>185</v>
      </c>
      <c r="AU233" s="235" t="s">
        <v>87</v>
      </c>
      <c r="AV233" s="13" t="s">
        <v>87</v>
      </c>
      <c r="AW233" s="13" t="s">
        <v>34</v>
      </c>
      <c r="AX233" s="13" t="s">
        <v>78</v>
      </c>
      <c r="AY233" s="235" t="s">
        <v>174</v>
      </c>
    </row>
    <row r="234" spans="1:65" s="13" customFormat="1" ht="11.25">
      <c r="B234" s="225"/>
      <c r="C234" s="226"/>
      <c r="D234" s="221" t="s">
        <v>185</v>
      </c>
      <c r="E234" s="227" t="s">
        <v>1</v>
      </c>
      <c r="F234" s="228" t="s">
        <v>1361</v>
      </c>
      <c r="G234" s="226"/>
      <c r="H234" s="229">
        <v>-48.96</v>
      </c>
      <c r="I234" s="230"/>
      <c r="J234" s="226"/>
      <c r="K234" s="226"/>
      <c r="L234" s="231"/>
      <c r="M234" s="232"/>
      <c r="N234" s="233"/>
      <c r="O234" s="233"/>
      <c r="P234" s="233"/>
      <c r="Q234" s="233"/>
      <c r="R234" s="233"/>
      <c r="S234" s="233"/>
      <c r="T234" s="234"/>
      <c r="AT234" s="235" t="s">
        <v>185</v>
      </c>
      <c r="AU234" s="235" t="s">
        <v>87</v>
      </c>
      <c r="AV234" s="13" t="s">
        <v>87</v>
      </c>
      <c r="AW234" s="13" t="s">
        <v>34</v>
      </c>
      <c r="AX234" s="13" t="s">
        <v>78</v>
      </c>
      <c r="AY234" s="235" t="s">
        <v>174</v>
      </c>
    </row>
    <row r="235" spans="1:65" s="14" customFormat="1" ht="11.25">
      <c r="B235" s="236"/>
      <c r="C235" s="237"/>
      <c r="D235" s="221" t="s">
        <v>185</v>
      </c>
      <c r="E235" s="238" t="s">
        <v>1</v>
      </c>
      <c r="F235" s="239" t="s">
        <v>187</v>
      </c>
      <c r="G235" s="237"/>
      <c r="H235" s="240">
        <v>401.76000000000005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AT235" s="246" t="s">
        <v>185</v>
      </c>
      <c r="AU235" s="246" t="s">
        <v>87</v>
      </c>
      <c r="AV235" s="14" t="s">
        <v>181</v>
      </c>
      <c r="AW235" s="14" t="s">
        <v>34</v>
      </c>
      <c r="AX235" s="14" t="s">
        <v>85</v>
      </c>
      <c r="AY235" s="246" t="s">
        <v>174</v>
      </c>
    </row>
    <row r="236" spans="1:65" s="2" customFormat="1" ht="16.5" customHeight="1">
      <c r="A236" s="34"/>
      <c r="B236" s="35"/>
      <c r="C236" s="247" t="s">
        <v>392</v>
      </c>
      <c r="D236" s="247" t="s">
        <v>406</v>
      </c>
      <c r="E236" s="248" t="s">
        <v>589</v>
      </c>
      <c r="F236" s="249" t="s">
        <v>590</v>
      </c>
      <c r="G236" s="250" t="s">
        <v>527</v>
      </c>
      <c r="H236" s="251">
        <v>803.52</v>
      </c>
      <c r="I236" s="252"/>
      <c r="J236" s="253">
        <f>ROUND(I236*H236,2)</f>
        <v>0</v>
      </c>
      <c r="K236" s="249" t="s">
        <v>180</v>
      </c>
      <c r="L236" s="254"/>
      <c r="M236" s="255" t="s">
        <v>1</v>
      </c>
      <c r="N236" s="256" t="s">
        <v>43</v>
      </c>
      <c r="O236" s="71"/>
      <c r="P236" s="217">
        <f>O236*H236</f>
        <v>0</v>
      </c>
      <c r="Q236" s="217">
        <v>1</v>
      </c>
      <c r="R236" s="217">
        <f>Q236*H236</f>
        <v>803.52</v>
      </c>
      <c r="S236" s="217">
        <v>0</v>
      </c>
      <c r="T236" s="218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9" t="s">
        <v>241</v>
      </c>
      <c r="AT236" s="219" t="s">
        <v>406</v>
      </c>
      <c r="AU236" s="219" t="s">
        <v>87</v>
      </c>
      <c r="AY236" s="17" t="s">
        <v>174</v>
      </c>
      <c r="BE236" s="220">
        <f>IF(N236="základní",J236,0)</f>
        <v>0</v>
      </c>
      <c r="BF236" s="220">
        <f>IF(N236="snížená",J236,0)</f>
        <v>0</v>
      </c>
      <c r="BG236" s="220">
        <f>IF(N236="zákl. přenesená",J236,0)</f>
        <v>0</v>
      </c>
      <c r="BH236" s="220">
        <f>IF(N236="sníž. přenesená",J236,0)</f>
        <v>0</v>
      </c>
      <c r="BI236" s="220">
        <f>IF(N236="nulová",J236,0)</f>
        <v>0</v>
      </c>
      <c r="BJ236" s="17" t="s">
        <v>85</v>
      </c>
      <c r="BK236" s="220">
        <f>ROUND(I236*H236,2)</f>
        <v>0</v>
      </c>
      <c r="BL236" s="17" t="s">
        <v>181</v>
      </c>
      <c r="BM236" s="219" t="s">
        <v>1362</v>
      </c>
    </row>
    <row r="237" spans="1:65" s="2" customFormat="1" ht="11.25">
      <c r="A237" s="34"/>
      <c r="B237" s="35"/>
      <c r="C237" s="36"/>
      <c r="D237" s="221" t="s">
        <v>183</v>
      </c>
      <c r="E237" s="36"/>
      <c r="F237" s="222" t="s">
        <v>590</v>
      </c>
      <c r="G237" s="36"/>
      <c r="H237" s="36"/>
      <c r="I237" s="122"/>
      <c r="J237" s="36"/>
      <c r="K237" s="36"/>
      <c r="L237" s="39"/>
      <c r="M237" s="223"/>
      <c r="N237" s="224"/>
      <c r="O237" s="71"/>
      <c r="P237" s="71"/>
      <c r="Q237" s="71"/>
      <c r="R237" s="71"/>
      <c r="S237" s="71"/>
      <c r="T237" s="72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T237" s="17" t="s">
        <v>183</v>
      </c>
      <c r="AU237" s="17" t="s">
        <v>87</v>
      </c>
    </row>
    <row r="238" spans="1:65" s="13" customFormat="1" ht="11.25">
      <c r="B238" s="225"/>
      <c r="C238" s="226"/>
      <c r="D238" s="221" t="s">
        <v>185</v>
      </c>
      <c r="E238" s="227" t="s">
        <v>1</v>
      </c>
      <c r="F238" s="228" t="s">
        <v>1363</v>
      </c>
      <c r="G238" s="226"/>
      <c r="H238" s="229">
        <v>401.76</v>
      </c>
      <c r="I238" s="230"/>
      <c r="J238" s="226"/>
      <c r="K238" s="226"/>
      <c r="L238" s="231"/>
      <c r="M238" s="232"/>
      <c r="N238" s="233"/>
      <c r="O238" s="233"/>
      <c r="P238" s="233"/>
      <c r="Q238" s="233"/>
      <c r="R238" s="233"/>
      <c r="S238" s="233"/>
      <c r="T238" s="234"/>
      <c r="AT238" s="235" t="s">
        <v>185</v>
      </c>
      <c r="AU238" s="235" t="s">
        <v>87</v>
      </c>
      <c r="AV238" s="13" t="s">
        <v>87</v>
      </c>
      <c r="AW238" s="13" t="s">
        <v>34</v>
      </c>
      <c r="AX238" s="13" t="s">
        <v>78</v>
      </c>
      <c r="AY238" s="235" t="s">
        <v>174</v>
      </c>
    </row>
    <row r="239" spans="1:65" s="14" customFormat="1" ht="11.25">
      <c r="B239" s="236"/>
      <c r="C239" s="237"/>
      <c r="D239" s="221" t="s">
        <v>185</v>
      </c>
      <c r="E239" s="238" t="s">
        <v>1</v>
      </c>
      <c r="F239" s="239" t="s">
        <v>187</v>
      </c>
      <c r="G239" s="237"/>
      <c r="H239" s="240">
        <v>401.76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AT239" s="246" t="s">
        <v>185</v>
      </c>
      <c r="AU239" s="246" t="s">
        <v>87</v>
      </c>
      <c r="AV239" s="14" t="s">
        <v>181</v>
      </c>
      <c r="AW239" s="14" t="s">
        <v>34</v>
      </c>
      <c r="AX239" s="14" t="s">
        <v>85</v>
      </c>
      <c r="AY239" s="246" t="s">
        <v>174</v>
      </c>
    </row>
    <row r="240" spans="1:65" s="13" customFormat="1" ht="11.25">
      <c r="B240" s="225"/>
      <c r="C240" s="226"/>
      <c r="D240" s="221" t="s">
        <v>185</v>
      </c>
      <c r="E240" s="226"/>
      <c r="F240" s="228" t="s">
        <v>1364</v>
      </c>
      <c r="G240" s="226"/>
      <c r="H240" s="229">
        <v>803.52</v>
      </c>
      <c r="I240" s="230"/>
      <c r="J240" s="226"/>
      <c r="K240" s="226"/>
      <c r="L240" s="231"/>
      <c r="M240" s="232"/>
      <c r="N240" s="233"/>
      <c r="O240" s="233"/>
      <c r="P240" s="233"/>
      <c r="Q240" s="233"/>
      <c r="R240" s="233"/>
      <c r="S240" s="233"/>
      <c r="T240" s="234"/>
      <c r="AT240" s="235" t="s">
        <v>185</v>
      </c>
      <c r="AU240" s="235" t="s">
        <v>87</v>
      </c>
      <c r="AV240" s="13" t="s">
        <v>87</v>
      </c>
      <c r="AW240" s="13" t="s">
        <v>4</v>
      </c>
      <c r="AX240" s="13" t="s">
        <v>85</v>
      </c>
      <c r="AY240" s="235" t="s">
        <v>174</v>
      </c>
    </row>
    <row r="241" spans="1:65" s="2" customFormat="1" ht="24" customHeight="1">
      <c r="A241" s="34"/>
      <c r="B241" s="35"/>
      <c r="C241" s="208" t="s">
        <v>398</v>
      </c>
      <c r="D241" s="208" t="s">
        <v>176</v>
      </c>
      <c r="E241" s="209" t="s">
        <v>595</v>
      </c>
      <c r="F241" s="210" t="s">
        <v>596</v>
      </c>
      <c r="G241" s="211" t="s">
        <v>194</v>
      </c>
      <c r="H241" s="212">
        <v>779.88</v>
      </c>
      <c r="I241" s="213"/>
      <c r="J241" s="214">
        <f>ROUND(I241*H241,2)</f>
        <v>0</v>
      </c>
      <c r="K241" s="210" t="s">
        <v>180</v>
      </c>
      <c r="L241" s="39"/>
      <c r="M241" s="215" t="s">
        <v>1</v>
      </c>
      <c r="N241" s="216" t="s">
        <v>43</v>
      </c>
      <c r="O241" s="71"/>
      <c r="P241" s="217">
        <f>O241*H241</f>
        <v>0</v>
      </c>
      <c r="Q241" s="217">
        <v>0</v>
      </c>
      <c r="R241" s="217">
        <f>Q241*H241</f>
        <v>0</v>
      </c>
      <c r="S241" s="217">
        <v>0</v>
      </c>
      <c r="T241" s="218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9" t="s">
        <v>181</v>
      </c>
      <c r="AT241" s="219" t="s">
        <v>176</v>
      </c>
      <c r="AU241" s="219" t="s">
        <v>87</v>
      </c>
      <c r="AY241" s="17" t="s">
        <v>174</v>
      </c>
      <c r="BE241" s="220">
        <f>IF(N241="základní",J241,0)</f>
        <v>0</v>
      </c>
      <c r="BF241" s="220">
        <f>IF(N241="snížená",J241,0)</f>
        <v>0</v>
      </c>
      <c r="BG241" s="220">
        <f>IF(N241="zákl. přenesená",J241,0)</f>
        <v>0</v>
      </c>
      <c r="BH241" s="220">
        <f>IF(N241="sníž. přenesená",J241,0)</f>
        <v>0</v>
      </c>
      <c r="BI241" s="220">
        <f>IF(N241="nulová",J241,0)</f>
        <v>0</v>
      </c>
      <c r="BJ241" s="17" t="s">
        <v>85</v>
      </c>
      <c r="BK241" s="220">
        <f>ROUND(I241*H241,2)</f>
        <v>0</v>
      </c>
      <c r="BL241" s="17" t="s">
        <v>181</v>
      </c>
      <c r="BM241" s="219" t="s">
        <v>1365</v>
      </c>
    </row>
    <row r="242" spans="1:65" s="2" customFormat="1" ht="19.5">
      <c r="A242" s="34"/>
      <c r="B242" s="35"/>
      <c r="C242" s="36"/>
      <c r="D242" s="221" t="s">
        <v>183</v>
      </c>
      <c r="E242" s="36"/>
      <c r="F242" s="222" t="s">
        <v>598</v>
      </c>
      <c r="G242" s="36"/>
      <c r="H242" s="36"/>
      <c r="I242" s="122"/>
      <c r="J242" s="36"/>
      <c r="K242" s="36"/>
      <c r="L242" s="39"/>
      <c r="M242" s="223"/>
      <c r="N242" s="224"/>
      <c r="O242" s="71"/>
      <c r="P242" s="71"/>
      <c r="Q242" s="71"/>
      <c r="R242" s="71"/>
      <c r="S242" s="71"/>
      <c r="T242" s="72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7" t="s">
        <v>183</v>
      </c>
      <c r="AU242" s="17" t="s">
        <v>87</v>
      </c>
    </row>
    <row r="243" spans="1:65" s="13" customFormat="1" ht="11.25">
      <c r="B243" s="225"/>
      <c r="C243" s="226"/>
      <c r="D243" s="221" t="s">
        <v>185</v>
      </c>
      <c r="E243" s="227" t="s">
        <v>1</v>
      </c>
      <c r="F243" s="228" t="s">
        <v>1366</v>
      </c>
      <c r="G243" s="226"/>
      <c r="H243" s="229">
        <v>779.88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AT243" s="235" t="s">
        <v>185</v>
      </c>
      <c r="AU243" s="235" t="s">
        <v>87</v>
      </c>
      <c r="AV243" s="13" t="s">
        <v>87</v>
      </c>
      <c r="AW243" s="13" t="s">
        <v>34</v>
      </c>
      <c r="AX243" s="13" t="s">
        <v>78</v>
      </c>
      <c r="AY243" s="235" t="s">
        <v>174</v>
      </c>
    </row>
    <row r="244" spans="1:65" s="14" customFormat="1" ht="11.25">
      <c r="B244" s="236"/>
      <c r="C244" s="237"/>
      <c r="D244" s="221" t="s">
        <v>185</v>
      </c>
      <c r="E244" s="238" t="s">
        <v>1</v>
      </c>
      <c r="F244" s="239" t="s">
        <v>187</v>
      </c>
      <c r="G244" s="237"/>
      <c r="H244" s="240">
        <v>779.88</v>
      </c>
      <c r="I244" s="241"/>
      <c r="J244" s="237"/>
      <c r="K244" s="237"/>
      <c r="L244" s="242"/>
      <c r="M244" s="243"/>
      <c r="N244" s="244"/>
      <c r="O244" s="244"/>
      <c r="P244" s="244"/>
      <c r="Q244" s="244"/>
      <c r="R244" s="244"/>
      <c r="S244" s="244"/>
      <c r="T244" s="245"/>
      <c r="AT244" s="246" t="s">
        <v>185</v>
      </c>
      <c r="AU244" s="246" t="s">
        <v>87</v>
      </c>
      <c r="AV244" s="14" t="s">
        <v>181</v>
      </c>
      <c r="AW244" s="14" t="s">
        <v>34</v>
      </c>
      <c r="AX244" s="14" t="s">
        <v>85</v>
      </c>
      <c r="AY244" s="246" t="s">
        <v>174</v>
      </c>
    </row>
    <row r="245" spans="1:65" s="2" customFormat="1" ht="24" customHeight="1">
      <c r="A245" s="34"/>
      <c r="B245" s="35"/>
      <c r="C245" s="208" t="s">
        <v>405</v>
      </c>
      <c r="D245" s="208" t="s">
        <v>176</v>
      </c>
      <c r="E245" s="209" t="s">
        <v>616</v>
      </c>
      <c r="F245" s="210" t="s">
        <v>617</v>
      </c>
      <c r="G245" s="211" t="s">
        <v>194</v>
      </c>
      <c r="H245" s="212">
        <v>779.88</v>
      </c>
      <c r="I245" s="213"/>
      <c r="J245" s="214">
        <f>ROUND(I245*H245,2)</f>
        <v>0</v>
      </c>
      <c r="K245" s="210" t="s">
        <v>180</v>
      </c>
      <c r="L245" s="39"/>
      <c r="M245" s="215" t="s">
        <v>1</v>
      </c>
      <c r="N245" s="216" t="s">
        <v>43</v>
      </c>
      <c r="O245" s="71"/>
      <c r="P245" s="217">
        <f>O245*H245</f>
        <v>0</v>
      </c>
      <c r="Q245" s="217">
        <v>0</v>
      </c>
      <c r="R245" s="217">
        <f>Q245*H245</f>
        <v>0</v>
      </c>
      <c r="S245" s="217">
        <v>0</v>
      </c>
      <c r="T245" s="218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9" t="s">
        <v>181</v>
      </c>
      <c r="AT245" s="219" t="s">
        <v>176</v>
      </c>
      <c r="AU245" s="219" t="s">
        <v>87</v>
      </c>
      <c r="AY245" s="17" t="s">
        <v>174</v>
      </c>
      <c r="BE245" s="220">
        <f>IF(N245="základní",J245,0)</f>
        <v>0</v>
      </c>
      <c r="BF245" s="220">
        <f>IF(N245="snížená",J245,0)</f>
        <v>0</v>
      </c>
      <c r="BG245" s="220">
        <f>IF(N245="zákl. přenesená",J245,0)</f>
        <v>0</v>
      </c>
      <c r="BH245" s="220">
        <f>IF(N245="sníž. přenesená",J245,0)</f>
        <v>0</v>
      </c>
      <c r="BI245" s="220">
        <f>IF(N245="nulová",J245,0)</f>
        <v>0</v>
      </c>
      <c r="BJ245" s="17" t="s">
        <v>85</v>
      </c>
      <c r="BK245" s="220">
        <f>ROUND(I245*H245,2)</f>
        <v>0</v>
      </c>
      <c r="BL245" s="17" t="s">
        <v>181</v>
      </c>
      <c r="BM245" s="219" t="s">
        <v>1367</v>
      </c>
    </row>
    <row r="246" spans="1:65" s="2" customFormat="1" ht="19.5">
      <c r="A246" s="34"/>
      <c r="B246" s="35"/>
      <c r="C246" s="36"/>
      <c r="D246" s="221" t="s">
        <v>183</v>
      </c>
      <c r="E246" s="36"/>
      <c r="F246" s="222" t="s">
        <v>619</v>
      </c>
      <c r="G246" s="36"/>
      <c r="H246" s="36"/>
      <c r="I246" s="122"/>
      <c r="J246" s="36"/>
      <c r="K246" s="36"/>
      <c r="L246" s="39"/>
      <c r="M246" s="223"/>
      <c r="N246" s="224"/>
      <c r="O246" s="71"/>
      <c r="P246" s="71"/>
      <c r="Q246" s="71"/>
      <c r="R246" s="71"/>
      <c r="S246" s="71"/>
      <c r="T246" s="72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7" t="s">
        <v>183</v>
      </c>
      <c r="AU246" s="17" t="s">
        <v>87</v>
      </c>
    </row>
    <row r="247" spans="1:65" s="13" customFormat="1" ht="11.25">
      <c r="B247" s="225"/>
      <c r="C247" s="226"/>
      <c r="D247" s="221" t="s">
        <v>185</v>
      </c>
      <c r="E247" s="227" t="s">
        <v>1</v>
      </c>
      <c r="F247" s="228" t="s">
        <v>1366</v>
      </c>
      <c r="G247" s="226"/>
      <c r="H247" s="229">
        <v>779.88</v>
      </c>
      <c r="I247" s="230"/>
      <c r="J247" s="226"/>
      <c r="K247" s="226"/>
      <c r="L247" s="231"/>
      <c r="M247" s="232"/>
      <c r="N247" s="233"/>
      <c r="O247" s="233"/>
      <c r="P247" s="233"/>
      <c r="Q247" s="233"/>
      <c r="R247" s="233"/>
      <c r="S247" s="233"/>
      <c r="T247" s="234"/>
      <c r="AT247" s="235" t="s">
        <v>185</v>
      </c>
      <c r="AU247" s="235" t="s">
        <v>87</v>
      </c>
      <c r="AV247" s="13" t="s">
        <v>87</v>
      </c>
      <c r="AW247" s="13" t="s">
        <v>34</v>
      </c>
      <c r="AX247" s="13" t="s">
        <v>78</v>
      </c>
      <c r="AY247" s="235" t="s">
        <v>174</v>
      </c>
    </row>
    <row r="248" spans="1:65" s="14" customFormat="1" ht="11.25">
      <c r="B248" s="236"/>
      <c r="C248" s="237"/>
      <c r="D248" s="221" t="s">
        <v>185</v>
      </c>
      <c r="E248" s="238" t="s">
        <v>1</v>
      </c>
      <c r="F248" s="239" t="s">
        <v>187</v>
      </c>
      <c r="G248" s="237"/>
      <c r="H248" s="240">
        <v>779.88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AT248" s="246" t="s">
        <v>185</v>
      </c>
      <c r="AU248" s="246" t="s">
        <v>87</v>
      </c>
      <c r="AV248" s="14" t="s">
        <v>181</v>
      </c>
      <c r="AW248" s="14" t="s">
        <v>34</v>
      </c>
      <c r="AX248" s="14" t="s">
        <v>85</v>
      </c>
      <c r="AY248" s="246" t="s">
        <v>174</v>
      </c>
    </row>
    <row r="249" spans="1:65" s="2" customFormat="1" ht="16.5" customHeight="1">
      <c r="A249" s="34"/>
      <c r="B249" s="35"/>
      <c r="C249" s="247" t="s">
        <v>412</v>
      </c>
      <c r="D249" s="247" t="s">
        <v>406</v>
      </c>
      <c r="E249" s="248" t="s">
        <v>621</v>
      </c>
      <c r="F249" s="249" t="s">
        <v>622</v>
      </c>
      <c r="G249" s="250" t="s">
        <v>623</v>
      </c>
      <c r="H249" s="251">
        <v>11.698</v>
      </c>
      <c r="I249" s="252"/>
      <c r="J249" s="253">
        <f>ROUND(I249*H249,2)</f>
        <v>0</v>
      </c>
      <c r="K249" s="249" t="s">
        <v>180</v>
      </c>
      <c r="L249" s="254"/>
      <c r="M249" s="255" t="s">
        <v>1</v>
      </c>
      <c r="N249" s="256" t="s">
        <v>43</v>
      </c>
      <c r="O249" s="71"/>
      <c r="P249" s="217">
        <f>O249*H249</f>
        <v>0</v>
      </c>
      <c r="Q249" s="217">
        <v>1E-3</v>
      </c>
      <c r="R249" s="217">
        <f>Q249*H249</f>
        <v>1.1698E-2</v>
      </c>
      <c r="S249" s="217">
        <v>0</v>
      </c>
      <c r="T249" s="218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9" t="s">
        <v>241</v>
      </c>
      <c r="AT249" s="219" t="s">
        <v>406</v>
      </c>
      <c r="AU249" s="219" t="s">
        <v>87</v>
      </c>
      <c r="AY249" s="17" t="s">
        <v>174</v>
      </c>
      <c r="BE249" s="220">
        <f>IF(N249="základní",J249,0)</f>
        <v>0</v>
      </c>
      <c r="BF249" s="220">
        <f>IF(N249="snížená",J249,0)</f>
        <v>0</v>
      </c>
      <c r="BG249" s="220">
        <f>IF(N249="zákl. přenesená",J249,0)</f>
        <v>0</v>
      </c>
      <c r="BH249" s="220">
        <f>IF(N249="sníž. přenesená",J249,0)</f>
        <v>0</v>
      </c>
      <c r="BI249" s="220">
        <f>IF(N249="nulová",J249,0)</f>
        <v>0</v>
      </c>
      <c r="BJ249" s="17" t="s">
        <v>85</v>
      </c>
      <c r="BK249" s="220">
        <f>ROUND(I249*H249,2)</f>
        <v>0</v>
      </c>
      <c r="BL249" s="17" t="s">
        <v>181</v>
      </c>
      <c r="BM249" s="219" t="s">
        <v>1368</v>
      </c>
    </row>
    <row r="250" spans="1:65" s="2" customFormat="1" ht="11.25">
      <c r="A250" s="34"/>
      <c r="B250" s="35"/>
      <c r="C250" s="36"/>
      <c r="D250" s="221" t="s">
        <v>183</v>
      </c>
      <c r="E250" s="36"/>
      <c r="F250" s="222" t="s">
        <v>622</v>
      </c>
      <c r="G250" s="36"/>
      <c r="H250" s="36"/>
      <c r="I250" s="122"/>
      <c r="J250" s="36"/>
      <c r="K250" s="36"/>
      <c r="L250" s="39"/>
      <c r="M250" s="223"/>
      <c r="N250" s="224"/>
      <c r="O250" s="71"/>
      <c r="P250" s="71"/>
      <c r="Q250" s="71"/>
      <c r="R250" s="71"/>
      <c r="S250" s="71"/>
      <c r="T250" s="72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7" t="s">
        <v>183</v>
      </c>
      <c r="AU250" s="17" t="s">
        <v>87</v>
      </c>
    </row>
    <row r="251" spans="1:65" s="13" customFormat="1" ht="11.25">
      <c r="B251" s="225"/>
      <c r="C251" s="226"/>
      <c r="D251" s="221" t="s">
        <v>185</v>
      </c>
      <c r="E251" s="227" t="s">
        <v>1</v>
      </c>
      <c r="F251" s="228" t="s">
        <v>1369</v>
      </c>
      <c r="G251" s="226"/>
      <c r="H251" s="229">
        <v>779.88</v>
      </c>
      <c r="I251" s="230"/>
      <c r="J251" s="226"/>
      <c r="K251" s="226"/>
      <c r="L251" s="231"/>
      <c r="M251" s="232"/>
      <c r="N251" s="233"/>
      <c r="O251" s="233"/>
      <c r="P251" s="233"/>
      <c r="Q251" s="233"/>
      <c r="R251" s="233"/>
      <c r="S251" s="233"/>
      <c r="T251" s="234"/>
      <c r="AT251" s="235" t="s">
        <v>185</v>
      </c>
      <c r="AU251" s="235" t="s">
        <v>87</v>
      </c>
      <c r="AV251" s="13" t="s">
        <v>87</v>
      </c>
      <c r="AW251" s="13" t="s">
        <v>34</v>
      </c>
      <c r="AX251" s="13" t="s">
        <v>78</v>
      </c>
      <c r="AY251" s="235" t="s">
        <v>174</v>
      </c>
    </row>
    <row r="252" spans="1:65" s="14" customFormat="1" ht="11.25">
      <c r="B252" s="236"/>
      <c r="C252" s="237"/>
      <c r="D252" s="221" t="s">
        <v>185</v>
      </c>
      <c r="E252" s="238" t="s">
        <v>1</v>
      </c>
      <c r="F252" s="239" t="s">
        <v>187</v>
      </c>
      <c r="G252" s="237"/>
      <c r="H252" s="240">
        <v>779.88</v>
      </c>
      <c r="I252" s="241"/>
      <c r="J252" s="237"/>
      <c r="K252" s="237"/>
      <c r="L252" s="242"/>
      <c r="M252" s="243"/>
      <c r="N252" s="244"/>
      <c r="O252" s="244"/>
      <c r="P252" s="244"/>
      <c r="Q252" s="244"/>
      <c r="R252" s="244"/>
      <c r="S252" s="244"/>
      <c r="T252" s="245"/>
      <c r="AT252" s="246" t="s">
        <v>185</v>
      </c>
      <c r="AU252" s="246" t="s">
        <v>87</v>
      </c>
      <c r="AV252" s="14" t="s">
        <v>181</v>
      </c>
      <c r="AW252" s="14" t="s">
        <v>34</v>
      </c>
      <c r="AX252" s="14" t="s">
        <v>85</v>
      </c>
      <c r="AY252" s="246" t="s">
        <v>174</v>
      </c>
    </row>
    <row r="253" spans="1:65" s="13" customFormat="1" ht="11.25">
      <c r="B253" s="225"/>
      <c r="C253" s="226"/>
      <c r="D253" s="221" t="s">
        <v>185</v>
      </c>
      <c r="E253" s="226"/>
      <c r="F253" s="228" t="s">
        <v>1370</v>
      </c>
      <c r="G253" s="226"/>
      <c r="H253" s="229">
        <v>11.698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AT253" s="235" t="s">
        <v>185</v>
      </c>
      <c r="AU253" s="235" t="s">
        <v>87</v>
      </c>
      <c r="AV253" s="13" t="s">
        <v>87</v>
      </c>
      <c r="AW253" s="13" t="s">
        <v>4</v>
      </c>
      <c r="AX253" s="13" t="s">
        <v>85</v>
      </c>
      <c r="AY253" s="235" t="s">
        <v>174</v>
      </c>
    </row>
    <row r="254" spans="1:65" s="2" customFormat="1" ht="16.5" customHeight="1">
      <c r="A254" s="34"/>
      <c r="B254" s="35"/>
      <c r="C254" s="208" t="s">
        <v>419</v>
      </c>
      <c r="D254" s="208" t="s">
        <v>176</v>
      </c>
      <c r="E254" s="209" t="s">
        <v>628</v>
      </c>
      <c r="F254" s="210" t="s">
        <v>629</v>
      </c>
      <c r="G254" s="211" t="s">
        <v>194</v>
      </c>
      <c r="H254" s="212">
        <v>779.88</v>
      </c>
      <c r="I254" s="213"/>
      <c r="J254" s="214">
        <f>ROUND(I254*H254,2)</f>
        <v>0</v>
      </c>
      <c r="K254" s="210" t="s">
        <v>180</v>
      </c>
      <c r="L254" s="39"/>
      <c r="M254" s="215" t="s">
        <v>1</v>
      </c>
      <c r="N254" s="216" t="s">
        <v>43</v>
      </c>
      <c r="O254" s="71"/>
      <c r="P254" s="217">
        <f>O254*H254</f>
        <v>0</v>
      </c>
      <c r="Q254" s="217">
        <v>0</v>
      </c>
      <c r="R254" s="217">
        <f>Q254*H254</f>
        <v>0</v>
      </c>
      <c r="S254" s="217">
        <v>0</v>
      </c>
      <c r="T254" s="218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9" t="s">
        <v>181</v>
      </c>
      <c r="AT254" s="219" t="s">
        <v>176</v>
      </c>
      <c r="AU254" s="219" t="s">
        <v>87</v>
      </c>
      <c r="AY254" s="17" t="s">
        <v>174</v>
      </c>
      <c r="BE254" s="220">
        <f>IF(N254="základní",J254,0)</f>
        <v>0</v>
      </c>
      <c r="BF254" s="220">
        <f>IF(N254="snížená",J254,0)</f>
        <v>0</v>
      </c>
      <c r="BG254" s="220">
        <f>IF(N254="zákl. přenesená",J254,0)</f>
        <v>0</v>
      </c>
      <c r="BH254" s="220">
        <f>IF(N254="sníž. přenesená",J254,0)</f>
        <v>0</v>
      </c>
      <c r="BI254" s="220">
        <f>IF(N254="nulová",J254,0)</f>
        <v>0</v>
      </c>
      <c r="BJ254" s="17" t="s">
        <v>85</v>
      </c>
      <c r="BK254" s="220">
        <f>ROUND(I254*H254,2)</f>
        <v>0</v>
      </c>
      <c r="BL254" s="17" t="s">
        <v>181</v>
      </c>
      <c r="BM254" s="219" t="s">
        <v>1371</v>
      </c>
    </row>
    <row r="255" spans="1:65" s="2" customFormat="1" ht="11.25">
      <c r="A255" s="34"/>
      <c r="B255" s="35"/>
      <c r="C255" s="36"/>
      <c r="D255" s="221" t="s">
        <v>183</v>
      </c>
      <c r="E255" s="36"/>
      <c r="F255" s="222" t="s">
        <v>631</v>
      </c>
      <c r="G255" s="36"/>
      <c r="H255" s="36"/>
      <c r="I255" s="122"/>
      <c r="J255" s="36"/>
      <c r="K255" s="36"/>
      <c r="L255" s="39"/>
      <c r="M255" s="223"/>
      <c r="N255" s="224"/>
      <c r="O255" s="71"/>
      <c r="P255" s="71"/>
      <c r="Q255" s="71"/>
      <c r="R255" s="71"/>
      <c r="S255" s="71"/>
      <c r="T255" s="72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T255" s="17" t="s">
        <v>183</v>
      </c>
      <c r="AU255" s="17" t="s">
        <v>87</v>
      </c>
    </row>
    <row r="256" spans="1:65" s="13" customFormat="1" ht="11.25">
      <c r="B256" s="225"/>
      <c r="C256" s="226"/>
      <c r="D256" s="221" t="s">
        <v>185</v>
      </c>
      <c r="E256" s="227" t="s">
        <v>1</v>
      </c>
      <c r="F256" s="228" t="s">
        <v>1369</v>
      </c>
      <c r="G256" s="226"/>
      <c r="H256" s="229">
        <v>779.88</v>
      </c>
      <c r="I256" s="230"/>
      <c r="J256" s="226"/>
      <c r="K256" s="226"/>
      <c r="L256" s="231"/>
      <c r="M256" s="232"/>
      <c r="N256" s="233"/>
      <c r="O256" s="233"/>
      <c r="P256" s="233"/>
      <c r="Q256" s="233"/>
      <c r="R256" s="233"/>
      <c r="S256" s="233"/>
      <c r="T256" s="234"/>
      <c r="AT256" s="235" t="s">
        <v>185</v>
      </c>
      <c r="AU256" s="235" t="s">
        <v>87</v>
      </c>
      <c r="AV256" s="13" t="s">
        <v>87</v>
      </c>
      <c r="AW256" s="13" t="s">
        <v>34</v>
      </c>
      <c r="AX256" s="13" t="s">
        <v>78</v>
      </c>
      <c r="AY256" s="235" t="s">
        <v>174</v>
      </c>
    </row>
    <row r="257" spans="1:65" s="14" customFormat="1" ht="11.25">
      <c r="B257" s="236"/>
      <c r="C257" s="237"/>
      <c r="D257" s="221" t="s">
        <v>185</v>
      </c>
      <c r="E257" s="238" t="s">
        <v>1</v>
      </c>
      <c r="F257" s="239" t="s">
        <v>187</v>
      </c>
      <c r="G257" s="237"/>
      <c r="H257" s="240">
        <v>779.88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AT257" s="246" t="s">
        <v>185</v>
      </c>
      <c r="AU257" s="246" t="s">
        <v>87</v>
      </c>
      <c r="AV257" s="14" t="s">
        <v>181</v>
      </c>
      <c r="AW257" s="14" t="s">
        <v>34</v>
      </c>
      <c r="AX257" s="14" t="s">
        <v>85</v>
      </c>
      <c r="AY257" s="246" t="s">
        <v>174</v>
      </c>
    </row>
    <row r="258" spans="1:65" s="2" customFormat="1" ht="24" customHeight="1">
      <c r="A258" s="34"/>
      <c r="B258" s="35"/>
      <c r="C258" s="208" t="s">
        <v>425</v>
      </c>
      <c r="D258" s="208" t="s">
        <v>176</v>
      </c>
      <c r="E258" s="209" t="s">
        <v>633</v>
      </c>
      <c r="F258" s="210" t="s">
        <v>634</v>
      </c>
      <c r="G258" s="211" t="s">
        <v>194</v>
      </c>
      <c r="H258" s="212">
        <v>779.88</v>
      </c>
      <c r="I258" s="213"/>
      <c r="J258" s="214">
        <f>ROUND(I258*H258,2)</f>
        <v>0</v>
      </c>
      <c r="K258" s="210" t="s">
        <v>180</v>
      </c>
      <c r="L258" s="39"/>
      <c r="M258" s="215" t="s">
        <v>1</v>
      </c>
      <c r="N258" s="216" t="s">
        <v>43</v>
      </c>
      <c r="O258" s="71"/>
      <c r="P258" s="217">
        <f>O258*H258</f>
        <v>0</v>
      </c>
      <c r="Q258" s="217">
        <v>0</v>
      </c>
      <c r="R258" s="217">
        <f>Q258*H258</f>
        <v>0</v>
      </c>
      <c r="S258" s="217">
        <v>0</v>
      </c>
      <c r="T258" s="218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9" t="s">
        <v>181</v>
      </c>
      <c r="AT258" s="219" t="s">
        <v>176</v>
      </c>
      <c r="AU258" s="219" t="s">
        <v>87</v>
      </c>
      <c r="AY258" s="17" t="s">
        <v>174</v>
      </c>
      <c r="BE258" s="220">
        <f>IF(N258="základní",J258,0)</f>
        <v>0</v>
      </c>
      <c r="BF258" s="220">
        <f>IF(N258="snížená",J258,0)</f>
        <v>0</v>
      </c>
      <c r="BG258" s="220">
        <f>IF(N258="zákl. přenesená",J258,0)</f>
        <v>0</v>
      </c>
      <c r="BH258" s="220">
        <f>IF(N258="sníž. přenesená",J258,0)</f>
        <v>0</v>
      </c>
      <c r="BI258" s="220">
        <f>IF(N258="nulová",J258,0)</f>
        <v>0</v>
      </c>
      <c r="BJ258" s="17" t="s">
        <v>85</v>
      </c>
      <c r="BK258" s="220">
        <f>ROUND(I258*H258,2)</f>
        <v>0</v>
      </c>
      <c r="BL258" s="17" t="s">
        <v>181</v>
      </c>
      <c r="BM258" s="219" t="s">
        <v>1372</v>
      </c>
    </row>
    <row r="259" spans="1:65" s="2" customFormat="1" ht="29.25">
      <c r="A259" s="34"/>
      <c r="B259" s="35"/>
      <c r="C259" s="36"/>
      <c r="D259" s="221" t="s">
        <v>183</v>
      </c>
      <c r="E259" s="36"/>
      <c r="F259" s="222" t="s">
        <v>636</v>
      </c>
      <c r="G259" s="36"/>
      <c r="H259" s="36"/>
      <c r="I259" s="122"/>
      <c r="J259" s="36"/>
      <c r="K259" s="36"/>
      <c r="L259" s="39"/>
      <c r="M259" s="223"/>
      <c r="N259" s="224"/>
      <c r="O259" s="71"/>
      <c r="P259" s="71"/>
      <c r="Q259" s="71"/>
      <c r="R259" s="71"/>
      <c r="S259" s="71"/>
      <c r="T259" s="72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7" t="s">
        <v>183</v>
      </c>
      <c r="AU259" s="17" t="s">
        <v>87</v>
      </c>
    </row>
    <row r="260" spans="1:65" s="13" customFormat="1" ht="11.25">
      <c r="B260" s="225"/>
      <c r="C260" s="226"/>
      <c r="D260" s="221" t="s">
        <v>185</v>
      </c>
      <c r="E260" s="227" t="s">
        <v>1</v>
      </c>
      <c r="F260" s="228" t="s">
        <v>1369</v>
      </c>
      <c r="G260" s="226"/>
      <c r="H260" s="229">
        <v>779.88</v>
      </c>
      <c r="I260" s="230"/>
      <c r="J260" s="226"/>
      <c r="K260" s="226"/>
      <c r="L260" s="231"/>
      <c r="M260" s="232"/>
      <c r="N260" s="233"/>
      <c r="O260" s="233"/>
      <c r="P260" s="233"/>
      <c r="Q260" s="233"/>
      <c r="R260" s="233"/>
      <c r="S260" s="233"/>
      <c r="T260" s="234"/>
      <c r="AT260" s="235" t="s">
        <v>185</v>
      </c>
      <c r="AU260" s="235" t="s">
        <v>87</v>
      </c>
      <c r="AV260" s="13" t="s">
        <v>87</v>
      </c>
      <c r="AW260" s="13" t="s">
        <v>34</v>
      </c>
      <c r="AX260" s="13" t="s">
        <v>78</v>
      </c>
      <c r="AY260" s="235" t="s">
        <v>174</v>
      </c>
    </row>
    <row r="261" spans="1:65" s="14" customFormat="1" ht="11.25">
      <c r="B261" s="236"/>
      <c r="C261" s="237"/>
      <c r="D261" s="221" t="s">
        <v>185</v>
      </c>
      <c r="E261" s="238" t="s">
        <v>1</v>
      </c>
      <c r="F261" s="239" t="s">
        <v>187</v>
      </c>
      <c r="G261" s="237"/>
      <c r="H261" s="240">
        <v>779.88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AT261" s="246" t="s">
        <v>185</v>
      </c>
      <c r="AU261" s="246" t="s">
        <v>87</v>
      </c>
      <c r="AV261" s="14" t="s">
        <v>181</v>
      </c>
      <c r="AW261" s="14" t="s">
        <v>34</v>
      </c>
      <c r="AX261" s="14" t="s">
        <v>85</v>
      </c>
      <c r="AY261" s="246" t="s">
        <v>174</v>
      </c>
    </row>
    <row r="262" spans="1:65" s="2" customFormat="1" ht="24" customHeight="1">
      <c r="A262" s="34"/>
      <c r="B262" s="35"/>
      <c r="C262" s="208" t="s">
        <v>447</v>
      </c>
      <c r="D262" s="208" t="s">
        <v>176</v>
      </c>
      <c r="E262" s="209" t="s">
        <v>638</v>
      </c>
      <c r="F262" s="210" t="s">
        <v>639</v>
      </c>
      <c r="G262" s="211" t="s">
        <v>527</v>
      </c>
      <c r="H262" s="212">
        <v>2.7E-2</v>
      </c>
      <c r="I262" s="213"/>
      <c r="J262" s="214">
        <f>ROUND(I262*H262,2)</f>
        <v>0</v>
      </c>
      <c r="K262" s="210" t="s">
        <v>180</v>
      </c>
      <c r="L262" s="39"/>
      <c r="M262" s="215" t="s">
        <v>1</v>
      </c>
      <c r="N262" s="216" t="s">
        <v>43</v>
      </c>
      <c r="O262" s="71"/>
      <c r="P262" s="217">
        <f>O262*H262</f>
        <v>0</v>
      </c>
      <c r="Q262" s="217">
        <v>0</v>
      </c>
      <c r="R262" s="217">
        <f>Q262*H262</f>
        <v>0</v>
      </c>
      <c r="S262" s="217">
        <v>0</v>
      </c>
      <c r="T262" s="218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9" t="s">
        <v>181</v>
      </c>
      <c r="AT262" s="219" t="s">
        <v>176</v>
      </c>
      <c r="AU262" s="219" t="s">
        <v>87</v>
      </c>
      <c r="AY262" s="17" t="s">
        <v>174</v>
      </c>
      <c r="BE262" s="220">
        <f>IF(N262="základní",J262,0)</f>
        <v>0</v>
      </c>
      <c r="BF262" s="220">
        <f>IF(N262="snížená",J262,0)</f>
        <v>0</v>
      </c>
      <c r="BG262" s="220">
        <f>IF(N262="zákl. přenesená",J262,0)</f>
        <v>0</v>
      </c>
      <c r="BH262" s="220">
        <f>IF(N262="sníž. přenesená",J262,0)</f>
        <v>0</v>
      </c>
      <c r="BI262" s="220">
        <f>IF(N262="nulová",J262,0)</f>
        <v>0</v>
      </c>
      <c r="BJ262" s="17" t="s">
        <v>85</v>
      </c>
      <c r="BK262" s="220">
        <f>ROUND(I262*H262,2)</f>
        <v>0</v>
      </c>
      <c r="BL262" s="17" t="s">
        <v>181</v>
      </c>
      <c r="BM262" s="219" t="s">
        <v>1373</v>
      </c>
    </row>
    <row r="263" spans="1:65" s="2" customFormat="1" ht="19.5">
      <c r="A263" s="34"/>
      <c r="B263" s="35"/>
      <c r="C263" s="36"/>
      <c r="D263" s="221" t="s">
        <v>183</v>
      </c>
      <c r="E263" s="36"/>
      <c r="F263" s="222" t="s">
        <v>641</v>
      </c>
      <c r="G263" s="36"/>
      <c r="H263" s="36"/>
      <c r="I263" s="122"/>
      <c r="J263" s="36"/>
      <c r="K263" s="36"/>
      <c r="L263" s="39"/>
      <c r="M263" s="223"/>
      <c r="N263" s="224"/>
      <c r="O263" s="71"/>
      <c r="P263" s="71"/>
      <c r="Q263" s="71"/>
      <c r="R263" s="71"/>
      <c r="S263" s="71"/>
      <c r="T263" s="72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7" t="s">
        <v>183</v>
      </c>
      <c r="AU263" s="17" t="s">
        <v>87</v>
      </c>
    </row>
    <row r="264" spans="1:65" s="13" customFormat="1" ht="11.25">
      <c r="B264" s="225"/>
      <c r="C264" s="226"/>
      <c r="D264" s="221" t="s">
        <v>185</v>
      </c>
      <c r="E264" s="227" t="s">
        <v>1</v>
      </c>
      <c r="F264" s="228" t="s">
        <v>1374</v>
      </c>
      <c r="G264" s="226"/>
      <c r="H264" s="229">
        <v>2.7E-2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AT264" s="235" t="s">
        <v>185</v>
      </c>
      <c r="AU264" s="235" t="s">
        <v>87</v>
      </c>
      <c r="AV264" s="13" t="s">
        <v>87</v>
      </c>
      <c r="AW264" s="13" t="s">
        <v>34</v>
      </c>
      <c r="AX264" s="13" t="s">
        <v>78</v>
      </c>
      <c r="AY264" s="235" t="s">
        <v>174</v>
      </c>
    </row>
    <row r="265" spans="1:65" s="14" customFormat="1" ht="11.25">
      <c r="B265" s="236"/>
      <c r="C265" s="237"/>
      <c r="D265" s="221" t="s">
        <v>185</v>
      </c>
      <c r="E265" s="238" t="s">
        <v>1</v>
      </c>
      <c r="F265" s="239" t="s">
        <v>187</v>
      </c>
      <c r="G265" s="237"/>
      <c r="H265" s="240">
        <v>2.7E-2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AT265" s="246" t="s">
        <v>185</v>
      </c>
      <c r="AU265" s="246" t="s">
        <v>87</v>
      </c>
      <c r="AV265" s="14" t="s">
        <v>181</v>
      </c>
      <c r="AW265" s="14" t="s">
        <v>34</v>
      </c>
      <c r="AX265" s="14" t="s">
        <v>85</v>
      </c>
      <c r="AY265" s="246" t="s">
        <v>174</v>
      </c>
    </row>
    <row r="266" spans="1:65" s="2" customFormat="1" ht="16.5" customHeight="1">
      <c r="A266" s="34"/>
      <c r="B266" s="35"/>
      <c r="C266" s="247" t="s">
        <v>453</v>
      </c>
      <c r="D266" s="247" t="s">
        <v>406</v>
      </c>
      <c r="E266" s="248" t="s">
        <v>644</v>
      </c>
      <c r="F266" s="249" t="s">
        <v>645</v>
      </c>
      <c r="G266" s="250" t="s">
        <v>623</v>
      </c>
      <c r="H266" s="251">
        <v>27.295999999999999</v>
      </c>
      <c r="I266" s="252"/>
      <c r="J266" s="253">
        <f>ROUND(I266*H266,2)</f>
        <v>0</v>
      </c>
      <c r="K266" s="249" t="s">
        <v>180</v>
      </c>
      <c r="L266" s="254"/>
      <c r="M266" s="255" t="s">
        <v>1</v>
      </c>
      <c r="N266" s="256" t="s">
        <v>43</v>
      </c>
      <c r="O266" s="71"/>
      <c r="P266" s="217">
        <f>O266*H266</f>
        <v>0</v>
      </c>
      <c r="Q266" s="217">
        <v>1E-3</v>
      </c>
      <c r="R266" s="217">
        <f>Q266*H266</f>
        <v>2.7296000000000001E-2</v>
      </c>
      <c r="S266" s="217">
        <v>0</v>
      </c>
      <c r="T266" s="218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9" t="s">
        <v>241</v>
      </c>
      <c r="AT266" s="219" t="s">
        <v>406</v>
      </c>
      <c r="AU266" s="219" t="s">
        <v>87</v>
      </c>
      <c r="AY266" s="17" t="s">
        <v>174</v>
      </c>
      <c r="BE266" s="220">
        <f>IF(N266="základní",J266,0)</f>
        <v>0</v>
      </c>
      <c r="BF266" s="220">
        <f>IF(N266="snížená",J266,0)</f>
        <v>0</v>
      </c>
      <c r="BG266" s="220">
        <f>IF(N266="zákl. přenesená",J266,0)</f>
        <v>0</v>
      </c>
      <c r="BH266" s="220">
        <f>IF(N266="sníž. přenesená",J266,0)</f>
        <v>0</v>
      </c>
      <c r="BI266" s="220">
        <f>IF(N266="nulová",J266,0)</f>
        <v>0</v>
      </c>
      <c r="BJ266" s="17" t="s">
        <v>85</v>
      </c>
      <c r="BK266" s="220">
        <f>ROUND(I266*H266,2)</f>
        <v>0</v>
      </c>
      <c r="BL266" s="17" t="s">
        <v>181</v>
      </c>
      <c r="BM266" s="219" t="s">
        <v>1375</v>
      </c>
    </row>
    <row r="267" spans="1:65" s="2" customFormat="1" ht="11.25">
      <c r="A267" s="34"/>
      <c r="B267" s="35"/>
      <c r="C267" s="36"/>
      <c r="D267" s="221" t="s">
        <v>183</v>
      </c>
      <c r="E267" s="36"/>
      <c r="F267" s="222" t="s">
        <v>645</v>
      </c>
      <c r="G267" s="36"/>
      <c r="H267" s="36"/>
      <c r="I267" s="122"/>
      <c r="J267" s="36"/>
      <c r="K267" s="36"/>
      <c r="L267" s="39"/>
      <c r="M267" s="223"/>
      <c r="N267" s="224"/>
      <c r="O267" s="71"/>
      <c r="P267" s="71"/>
      <c r="Q267" s="71"/>
      <c r="R267" s="71"/>
      <c r="S267" s="71"/>
      <c r="T267" s="72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7" t="s">
        <v>183</v>
      </c>
      <c r="AU267" s="17" t="s">
        <v>87</v>
      </c>
    </row>
    <row r="268" spans="1:65" s="13" customFormat="1" ht="11.25">
      <c r="B268" s="225"/>
      <c r="C268" s="226"/>
      <c r="D268" s="221" t="s">
        <v>185</v>
      </c>
      <c r="E268" s="227" t="s">
        <v>1</v>
      </c>
      <c r="F268" s="228" t="s">
        <v>1376</v>
      </c>
      <c r="G268" s="226"/>
      <c r="H268" s="229">
        <v>27.295999999999999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AT268" s="235" t="s">
        <v>185</v>
      </c>
      <c r="AU268" s="235" t="s">
        <v>87</v>
      </c>
      <c r="AV268" s="13" t="s">
        <v>87</v>
      </c>
      <c r="AW268" s="13" t="s">
        <v>34</v>
      </c>
      <c r="AX268" s="13" t="s">
        <v>78</v>
      </c>
      <c r="AY268" s="235" t="s">
        <v>174</v>
      </c>
    </row>
    <row r="269" spans="1:65" s="14" customFormat="1" ht="11.25">
      <c r="B269" s="236"/>
      <c r="C269" s="237"/>
      <c r="D269" s="221" t="s">
        <v>185</v>
      </c>
      <c r="E269" s="238" t="s">
        <v>1</v>
      </c>
      <c r="F269" s="239" t="s">
        <v>187</v>
      </c>
      <c r="G269" s="237"/>
      <c r="H269" s="240">
        <v>27.295999999999999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AT269" s="246" t="s">
        <v>185</v>
      </c>
      <c r="AU269" s="246" t="s">
        <v>87</v>
      </c>
      <c r="AV269" s="14" t="s">
        <v>181</v>
      </c>
      <c r="AW269" s="14" t="s">
        <v>34</v>
      </c>
      <c r="AX269" s="14" t="s">
        <v>85</v>
      </c>
      <c r="AY269" s="246" t="s">
        <v>174</v>
      </c>
    </row>
    <row r="270" spans="1:65" s="2" customFormat="1" ht="16.5" customHeight="1">
      <c r="A270" s="34"/>
      <c r="B270" s="35"/>
      <c r="C270" s="208" t="s">
        <v>462</v>
      </c>
      <c r="D270" s="208" t="s">
        <v>176</v>
      </c>
      <c r="E270" s="209" t="s">
        <v>649</v>
      </c>
      <c r="F270" s="210" t="s">
        <v>650</v>
      </c>
      <c r="G270" s="211" t="s">
        <v>304</v>
      </c>
      <c r="H270" s="212">
        <v>15.598000000000001</v>
      </c>
      <c r="I270" s="213"/>
      <c r="J270" s="214">
        <f>ROUND(I270*H270,2)</f>
        <v>0</v>
      </c>
      <c r="K270" s="210" t="s">
        <v>180</v>
      </c>
      <c r="L270" s="39"/>
      <c r="M270" s="215" t="s">
        <v>1</v>
      </c>
      <c r="N270" s="216" t="s">
        <v>43</v>
      </c>
      <c r="O270" s="71"/>
      <c r="P270" s="217">
        <f>O270*H270</f>
        <v>0</v>
      </c>
      <c r="Q270" s="217">
        <v>0</v>
      </c>
      <c r="R270" s="217">
        <f>Q270*H270</f>
        <v>0</v>
      </c>
      <c r="S270" s="217">
        <v>0</v>
      </c>
      <c r="T270" s="218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9" t="s">
        <v>181</v>
      </c>
      <c r="AT270" s="219" t="s">
        <v>176</v>
      </c>
      <c r="AU270" s="219" t="s">
        <v>87</v>
      </c>
      <c r="AY270" s="17" t="s">
        <v>174</v>
      </c>
      <c r="BE270" s="220">
        <f>IF(N270="základní",J270,0)</f>
        <v>0</v>
      </c>
      <c r="BF270" s="220">
        <f>IF(N270="snížená",J270,0)</f>
        <v>0</v>
      </c>
      <c r="BG270" s="220">
        <f>IF(N270="zákl. přenesená",J270,0)</f>
        <v>0</v>
      </c>
      <c r="BH270" s="220">
        <f>IF(N270="sníž. přenesená",J270,0)</f>
        <v>0</v>
      </c>
      <c r="BI270" s="220">
        <f>IF(N270="nulová",J270,0)</f>
        <v>0</v>
      </c>
      <c r="BJ270" s="17" t="s">
        <v>85</v>
      </c>
      <c r="BK270" s="220">
        <f>ROUND(I270*H270,2)</f>
        <v>0</v>
      </c>
      <c r="BL270" s="17" t="s">
        <v>181</v>
      </c>
      <c r="BM270" s="219" t="s">
        <v>1377</v>
      </c>
    </row>
    <row r="271" spans="1:65" s="2" customFormat="1" ht="11.25">
      <c r="A271" s="34"/>
      <c r="B271" s="35"/>
      <c r="C271" s="36"/>
      <c r="D271" s="221" t="s">
        <v>183</v>
      </c>
      <c r="E271" s="36"/>
      <c r="F271" s="222" t="s">
        <v>652</v>
      </c>
      <c r="G271" s="36"/>
      <c r="H271" s="36"/>
      <c r="I271" s="122"/>
      <c r="J271" s="36"/>
      <c r="K271" s="36"/>
      <c r="L271" s="39"/>
      <c r="M271" s="223"/>
      <c r="N271" s="224"/>
      <c r="O271" s="71"/>
      <c r="P271" s="71"/>
      <c r="Q271" s="71"/>
      <c r="R271" s="71"/>
      <c r="S271" s="71"/>
      <c r="T271" s="72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7" t="s">
        <v>183</v>
      </c>
      <c r="AU271" s="17" t="s">
        <v>87</v>
      </c>
    </row>
    <row r="272" spans="1:65" s="13" customFormat="1" ht="11.25">
      <c r="B272" s="225"/>
      <c r="C272" s="226"/>
      <c r="D272" s="221" t="s">
        <v>185</v>
      </c>
      <c r="E272" s="227" t="s">
        <v>1</v>
      </c>
      <c r="F272" s="228" t="s">
        <v>1378</v>
      </c>
      <c r="G272" s="226"/>
      <c r="H272" s="229">
        <v>15.598000000000001</v>
      </c>
      <c r="I272" s="230"/>
      <c r="J272" s="226"/>
      <c r="K272" s="226"/>
      <c r="L272" s="231"/>
      <c r="M272" s="232"/>
      <c r="N272" s="233"/>
      <c r="O272" s="233"/>
      <c r="P272" s="233"/>
      <c r="Q272" s="233"/>
      <c r="R272" s="233"/>
      <c r="S272" s="233"/>
      <c r="T272" s="234"/>
      <c r="AT272" s="235" t="s">
        <v>185</v>
      </c>
      <c r="AU272" s="235" t="s">
        <v>87</v>
      </c>
      <c r="AV272" s="13" t="s">
        <v>87</v>
      </c>
      <c r="AW272" s="13" t="s">
        <v>34</v>
      </c>
      <c r="AX272" s="13" t="s">
        <v>78</v>
      </c>
      <c r="AY272" s="235" t="s">
        <v>174</v>
      </c>
    </row>
    <row r="273" spans="1:65" s="14" customFormat="1" ht="11.25">
      <c r="B273" s="236"/>
      <c r="C273" s="237"/>
      <c r="D273" s="221" t="s">
        <v>185</v>
      </c>
      <c r="E273" s="238" t="s">
        <v>1</v>
      </c>
      <c r="F273" s="239" t="s">
        <v>187</v>
      </c>
      <c r="G273" s="237"/>
      <c r="H273" s="240">
        <v>15.598000000000001</v>
      </c>
      <c r="I273" s="241"/>
      <c r="J273" s="237"/>
      <c r="K273" s="237"/>
      <c r="L273" s="242"/>
      <c r="M273" s="243"/>
      <c r="N273" s="244"/>
      <c r="O273" s="244"/>
      <c r="P273" s="244"/>
      <c r="Q273" s="244"/>
      <c r="R273" s="244"/>
      <c r="S273" s="244"/>
      <c r="T273" s="245"/>
      <c r="AT273" s="246" t="s">
        <v>185</v>
      </c>
      <c r="AU273" s="246" t="s">
        <v>87</v>
      </c>
      <c r="AV273" s="14" t="s">
        <v>181</v>
      </c>
      <c r="AW273" s="14" t="s">
        <v>34</v>
      </c>
      <c r="AX273" s="14" t="s">
        <v>85</v>
      </c>
      <c r="AY273" s="246" t="s">
        <v>174</v>
      </c>
    </row>
    <row r="274" spans="1:65" s="2" customFormat="1" ht="16.5" customHeight="1">
      <c r="A274" s="34"/>
      <c r="B274" s="35"/>
      <c r="C274" s="208" t="s">
        <v>468</v>
      </c>
      <c r="D274" s="208" t="s">
        <v>176</v>
      </c>
      <c r="E274" s="209" t="s">
        <v>655</v>
      </c>
      <c r="F274" s="210" t="s">
        <v>656</v>
      </c>
      <c r="G274" s="211" t="s">
        <v>304</v>
      </c>
      <c r="H274" s="212">
        <v>15.598000000000001</v>
      </c>
      <c r="I274" s="213"/>
      <c r="J274" s="214">
        <f>ROUND(I274*H274,2)</f>
        <v>0</v>
      </c>
      <c r="K274" s="210" t="s">
        <v>180</v>
      </c>
      <c r="L274" s="39"/>
      <c r="M274" s="215" t="s">
        <v>1</v>
      </c>
      <c r="N274" s="216" t="s">
        <v>43</v>
      </c>
      <c r="O274" s="71"/>
      <c r="P274" s="217">
        <f>O274*H274</f>
        <v>0</v>
      </c>
      <c r="Q274" s="217">
        <v>0</v>
      </c>
      <c r="R274" s="217">
        <f>Q274*H274</f>
        <v>0</v>
      </c>
      <c r="S274" s="217">
        <v>0</v>
      </c>
      <c r="T274" s="218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9" t="s">
        <v>181</v>
      </c>
      <c r="AT274" s="219" t="s">
        <v>176</v>
      </c>
      <c r="AU274" s="219" t="s">
        <v>87</v>
      </c>
      <c r="AY274" s="17" t="s">
        <v>174</v>
      </c>
      <c r="BE274" s="220">
        <f>IF(N274="základní",J274,0)</f>
        <v>0</v>
      </c>
      <c r="BF274" s="220">
        <f>IF(N274="snížená",J274,0)</f>
        <v>0</v>
      </c>
      <c r="BG274" s="220">
        <f>IF(N274="zákl. přenesená",J274,0)</f>
        <v>0</v>
      </c>
      <c r="BH274" s="220">
        <f>IF(N274="sníž. přenesená",J274,0)</f>
        <v>0</v>
      </c>
      <c r="BI274" s="220">
        <f>IF(N274="nulová",J274,0)</f>
        <v>0</v>
      </c>
      <c r="BJ274" s="17" t="s">
        <v>85</v>
      </c>
      <c r="BK274" s="220">
        <f>ROUND(I274*H274,2)</f>
        <v>0</v>
      </c>
      <c r="BL274" s="17" t="s">
        <v>181</v>
      </c>
      <c r="BM274" s="219" t="s">
        <v>1379</v>
      </c>
    </row>
    <row r="275" spans="1:65" s="2" customFormat="1" ht="11.25">
      <c r="A275" s="34"/>
      <c r="B275" s="35"/>
      <c r="C275" s="36"/>
      <c r="D275" s="221" t="s">
        <v>183</v>
      </c>
      <c r="E275" s="36"/>
      <c r="F275" s="222" t="s">
        <v>658</v>
      </c>
      <c r="G275" s="36"/>
      <c r="H275" s="36"/>
      <c r="I275" s="122"/>
      <c r="J275" s="36"/>
      <c r="K275" s="36"/>
      <c r="L275" s="39"/>
      <c r="M275" s="223"/>
      <c r="N275" s="224"/>
      <c r="O275" s="71"/>
      <c r="P275" s="71"/>
      <c r="Q275" s="71"/>
      <c r="R275" s="71"/>
      <c r="S275" s="71"/>
      <c r="T275" s="72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7" t="s">
        <v>183</v>
      </c>
      <c r="AU275" s="17" t="s">
        <v>87</v>
      </c>
    </row>
    <row r="276" spans="1:65" s="13" customFormat="1" ht="11.25">
      <c r="B276" s="225"/>
      <c r="C276" s="226"/>
      <c r="D276" s="221" t="s">
        <v>185</v>
      </c>
      <c r="E276" s="227" t="s">
        <v>1</v>
      </c>
      <c r="F276" s="228" t="s">
        <v>1378</v>
      </c>
      <c r="G276" s="226"/>
      <c r="H276" s="229">
        <v>15.598000000000001</v>
      </c>
      <c r="I276" s="230"/>
      <c r="J276" s="226"/>
      <c r="K276" s="226"/>
      <c r="L276" s="231"/>
      <c r="M276" s="232"/>
      <c r="N276" s="233"/>
      <c r="O276" s="233"/>
      <c r="P276" s="233"/>
      <c r="Q276" s="233"/>
      <c r="R276" s="233"/>
      <c r="S276" s="233"/>
      <c r="T276" s="234"/>
      <c r="AT276" s="235" t="s">
        <v>185</v>
      </c>
      <c r="AU276" s="235" t="s">
        <v>87</v>
      </c>
      <c r="AV276" s="13" t="s">
        <v>87</v>
      </c>
      <c r="AW276" s="13" t="s">
        <v>34</v>
      </c>
      <c r="AX276" s="13" t="s">
        <v>78</v>
      </c>
      <c r="AY276" s="235" t="s">
        <v>174</v>
      </c>
    </row>
    <row r="277" spans="1:65" s="14" customFormat="1" ht="11.25">
      <c r="B277" s="236"/>
      <c r="C277" s="237"/>
      <c r="D277" s="221" t="s">
        <v>185</v>
      </c>
      <c r="E277" s="238" t="s">
        <v>1</v>
      </c>
      <c r="F277" s="239" t="s">
        <v>187</v>
      </c>
      <c r="G277" s="237"/>
      <c r="H277" s="240">
        <v>15.598000000000001</v>
      </c>
      <c r="I277" s="241"/>
      <c r="J277" s="237"/>
      <c r="K277" s="237"/>
      <c r="L277" s="242"/>
      <c r="M277" s="243"/>
      <c r="N277" s="244"/>
      <c r="O277" s="244"/>
      <c r="P277" s="244"/>
      <c r="Q277" s="244"/>
      <c r="R277" s="244"/>
      <c r="S277" s="244"/>
      <c r="T277" s="245"/>
      <c r="AT277" s="246" t="s">
        <v>185</v>
      </c>
      <c r="AU277" s="246" t="s">
        <v>87</v>
      </c>
      <c r="AV277" s="14" t="s">
        <v>181</v>
      </c>
      <c r="AW277" s="14" t="s">
        <v>34</v>
      </c>
      <c r="AX277" s="14" t="s">
        <v>85</v>
      </c>
      <c r="AY277" s="246" t="s">
        <v>174</v>
      </c>
    </row>
    <row r="278" spans="1:65" s="12" customFormat="1" ht="22.9" customHeight="1">
      <c r="B278" s="192"/>
      <c r="C278" s="193"/>
      <c r="D278" s="194" t="s">
        <v>77</v>
      </c>
      <c r="E278" s="206" t="s">
        <v>181</v>
      </c>
      <c r="F278" s="206" t="s">
        <v>659</v>
      </c>
      <c r="G278" s="193"/>
      <c r="H278" s="193"/>
      <c r="I278" s="196"/>
      <c r="J278" s="207">
        <f>BK278</f>
        <v>0</v>
      </c>
      <c r="K278" s="193"/>
      <c r="L278" s="198"/>
      <c r="M278" s="199"/>
      <c r="N278" s="200"/>
      <c r="O278" s="200"/>
      <c r="P278" s="201">
        <f>SUM(P279:P283)</f>
        <v>0</v>
      </c>
      <c r="Q278" s="200"/>
      <c r="R278" s="201">
        <f>SUM(R279:R283)</f>
        <v>0</v>
      </c>
      <c r="S278" s="200"/>
      <c r="T278" s="202">
        <f>SUM(T279:T283)</f>
        <v>0</v>
      </c>
      <c r="AR278" s="203" t="s">
        <v>85</v>
      </c>
      <c r="AT278" s="204" t="s">
        <v>77</v>
      </c>
      <c r="AU278" s="204" t="s">
        <v>85</v>
      </c>
      <c r="AY278" s="203" t="s">
        <v>174</v>
      </c>
      <c r="BK278" s="205">
        <f>SUM(BK279:BK283)</f>
        <v>0</v>
      </c>
    </row>
    <row r="279" spans="1:65" s="2" customFormat="1" ht="24" customHeight="1">
      <c r="A279" s="34"/>
      <c r="B279" s="35"/>
      <c r="C279" s="208" t="s">
        <v>493</v>
      </c>
      <c r="D279" s="208" t="s">
        <v>176</v>
      </c>
      <c r="E279" s="209" t="s">
        <v>661</v>
      </c>
      <c r="F279" s="210" t="s">
        <v>662</v>
      </c>
      <c r="G279" s="211" t="s">
        <v>304</v>
      </c>
      <c r="H279" s="212">
        <v>133.91999999999999</v>
      </c>
      <c r="I279" s="213"/>
      <c r="J279" s="214">
        <f>ROUND(I279*H279,2)</f>
        <v>0</v>
      </c>
      <c r="K279" s="210" t="s">
        <v>180</v>
      </c>
      <c r="L279" s="39"/>
      <c r="M279" s="215" t="s">
        <v>1</v>
      </c>
      <c r="N279" s="216" t="s">
        <v>43</v>
      </c>
      <c r="O279" s="71"/>
      <c r="P279" s="217">
        <f>O279*H279</f>
        <v>0</v>
      </c>
      <c r="Q279" s="217">
        <v>0</v>
      </c>
      <c r="R279" s="217">
        <f>Q279*H279</f>
        <v>0</v>
      </c>
      <c r="S279" s="217">
        <v>0</v>
      </c>
      <c r="T279" s="218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9" t="s">
        <v>181</v>
      </c>
      <c r="AT279" s="219" t="s">
        <v>176</v>
      </c>
      <c r="AU279" s="219" t="s">
        <v>87</v>
      </c>
      <c r="AY279" s="17" t="s">
        <v>174</v>
      </c>
      <c r="BE279" s="220">
        <f>IF(N279="základní",J279,0)</f>
        <v>0</v>
      </c>
      <c r="BF279" s="220">
        <f>IF(N279="snížená",J279,0)</f>
        <v>0</v>
      </c>
      <c r="BG279" s="220">
        <f>IF(N279="zákl. přenesená",J279,0)</f>
        <v>0</v>
      </c>
      <c r="BH279" s="220">
        <f>IF(N279="sníž. přenesená",J279,0)</f>
        <v>0</v>
      </c>
      <c r="BI279" s="220">
        <f>IF(N279="nulová",J279,0)</f>
        <v>0</v>
      </c>
      <c r="BJ279" s="17" t="s">
        <v>85</v>
      </c>
      <c r="BK279" s="220">
        <f>ROUND(I279*H279,2)</f>
        <v>0</v>
      </c>
      <c r="BL279" s="17" t="s">
        <v>181</v>
      </c>
      <c r="BM279" s="219" t="s">
        <v>1380</v>
      </c>
    </row>
    <row r="280" spans="1:65" s="2" customFormat="1" ht="19.5">
      <c r="A280" s="34"/>
      <c r="B280" s="35"/>
      <c r="C280" s="36"/>
      <c r="D280" s="221" t="s">
        <v>183</v>
      </c>
      <c r="E280" s="36"/>
      <c r="F280" s="222" t="s">
        <v>664</v>
      </c>
      <c r="G280" s="36"/>
      <c r="H280" s="36"/>
      <c r="I280" s="122"/>
      <c r="J280" s="36"/>
      <c r="K280" s="36"/>
      <c r="L280" s="39"/>
      <c r="M280" s="223"/>
      <c r="N280" s="224"/>
      <c r="O280" s="71"/>
      <c r="P280" s="71"/>
      <c r="Q280" s="71"/>
      <c r="R280" s="71"/>
      <c r="S280" s="71"/>
      <c r="T280" s="72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T280" s="17" t="s">
        <v>183</v>
      </c>
      <c r="AU280" s="17" t="s">
        <v>87</v>
      </c>
    </row>
    <row r="281" spans="1:65" s="13" customFormat="1" ht="11.25">
      <c r="B281" s="225"/>
      <c r="C281" s="226"/>
      <c r="D281" s="221" t="s">
        <v>185</v>
      </c>
      <c r="E281" s="227" t="s">
        <v>1</v>
      </c>
      <c r="F281" s="228" t="s">
        <v>1381</v>
      </c>
      <c r="G281" s="226"/>
      <c r="H281" s="229">
        <v>150.24</v>
      </c>
      <c r="I281" s="230"/>
      <c r="J281" s="226"/>
      <c r="K281" s="226"/>
      <c r="L281" s="231"/>
      <c r="M281" s="232"/>
      <c r="N281" s="233"/>
      <c r="O281" s="233"/>
      <c r="P281" s="233"/>
      <c r="Q281" s="233"/>
      <c r="R281" s="233"/>
      <c r="S281" s="233"/>
      <c r="T281" s="234"/>
      <c r="AT281" s="235" t="s">
        <v>185</v>
      </c>
      <c r="AU281" s="235" t="s">
        <v>87</v>
      </c>
      <c r="AV281" s="13" t="s">
        <v>87</v>
      </c>
      <c r="AW281" s="13" t="s">
        <v>34</v>
      </c>
      <c r="AX281" s="13" t="s">
        <v>78</v>
      </c>
      <c r="AY281" s="235" t="s">
        <v>174</v>
      </c>
    </row>
    <row r="282" spans="1:65" s="13" customFormat="1" ht="11.25">
      <c r="B282" s="225"/>
      <c r="C282" s="226"/>
      <c r="D282" s="221" t="s">
        <v>185</v>
      </c>
      <c r="E282" s="227" t="s">
        <v>1</v>
      </c>
      <c r="F282" s="228" t="s">
        <v>1382</v>
      </c>
      <c r="G282" s="226"/>
      <c r="H282" s="229">
        <v>-16.32</v>
      </c>
      <c r="I282" s="230"/>
      <c r="J282" s="226"/>
      <c r="K282" s="226"/>
      <c r="L282" s="231"/>
      <c r="M282" s="232"/>
      <c r="N282" s="233"/>
      <c r="O282" s="233"/>
      <c r="P282" s="233"/>
      <c r="Q282" s="233"/>
      <c r="R282" s="233"/>
      <c r="S282" s="233"/>
      <c r="T282" s="234"/>
      <c r="AT282" s="235" t="s">
        <v>185</v>
      </c>
      <c r="AU282" s="235" t="s">
        <v>87</v>
      </c>
      <c r="AV282" s="13" t="s">
        <v>87</v>
      </c>
      <c r="AW282" s="13" t="s">
        <v>34</v>
      </c>
      <c r="AX282" s="13" t="s">
        <v>78</v>
      </c>
      <c r="AY282" s="235" t="s">
        <v>174</v>
      </c>
    </row>
    <row r="283" spans="1:65" s="14" customFormat="1" ht="11.25">
      <c r="B283" s="236"/>
      <c r="C283" s="237"/>
      <c r="D283" s="221" t="s">
        <v>185</v>
      </c>
      <c r="E283" s="238" t="s">
        <v>1</v>
      </c>
      <c r="F283" s="239" t="s">
        <v>187</v>
      </c>
      <c r="G283" s="237"/>
      <c r="H283" s="240">
        <v>133.92000000000002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AT283" s="246" t="s">
        <v>185</v>
      </c>
      <c r="AU283" s="246" t="s">
        <v>87</v>
      </c>
      <c r="AV283" s="14" t="s">
        <v>181</v>
      </c>
      <c r="AW283" s="14" t="s">
        <v>34</v>
      </c>
      <c r="AX283" s="14" t="s">
        <v>85</v>
      </c>
      <c r="AY283" s="246" t="s">
        <v>174</v>
      </c>
    </row>
    <row r="284" spans="1:65" s="12" customFormat="1" ht="22.9" customHeight="1">
      <c r="B284" s="192"/>
      <c r="C284" s="193"/>
      <c r="D284" s="194" t="s">
        <v>77</v>
      </c>
      <c r="E284" s="206" t="s">
        <v>218</v>
      </c>
      <c r="F284" s="206" t="s">
        <v>744</v>
      </c>
      <c r="G284" s="193"/>
      <c r="H284" s="193"/>
      <c r="I284" s="196"/>
      <c r="J284" s="207">
        <f>BK284</f>
        <v>0</v>
      </c>
      <c r="K284" s="193"/>
      <c r="L284" s="198"/>
      <c r="M284" s="199"/>
      <c r="N284" s="200"/>
      <c r="O284" s="200"/>
      <c r="P284" s="201">
        <f>SUM(P285:P350)</f>
        <v>0</v>
      </c>
      <c r="Q284" s="200"/>
      <c r="R284" s="201">
        <f>SUM(R285:R350)</f>
        <v>10.682136</v>
      </c>
      <c r="S284" s="200"/>
      <c r="T284" s="202">
        <f>SUM(T285:T350)</f>
        <v>0</v>
      </c>
      <c r="AR284" s="203" t="s">
        <v>85</v>
      </c>
      <c r="AT284" s="204" t="s">
        <v>77</v>
      </c>
      <c r="AU284" s="204" t="s">
        <v>85</v>
      </c>
      <c r="AY284" s="203" t="s">
        <v>174</v>
      </c>
      <c r="BK284" s="205">
        <f>SUM(BK285:BK350)</f>
        <v>0</v>
      </c>
    </row>
    <row r="285" spans="1:65" s="2" customFormat="1" ht="24" customHeight="1">
      <c r="A285" s="34"/>
      <c r="B285" s="35"/>
      <c r="C285" s="208" t="s">
        <v>514</v>
      </c>
      <c r="D285" s="208" t="s">
        <v>176</v>
      </c>
      <c r="E285" s="209" t="s">
        <v>755</v>
      </c>
      <c r="F285" s="210" t="s">
        <v>756</v>
      </c>
      <c r="G285" s="211" t="s">
        <v>194</v>
      </c>
      <c r="H285" s="212">
        <v>264.24</v>
      </c>
      <c r="I285" s="213"/>
      <c r="J285" s="214">
        <f>ROUND(I285*H285,2)</f>
        <v>0</v>
      </c>
      <c r="K285" s="210" t="s">
        <v>180</v>
      </c>
      <c r="L285" s="39"/>
      <c r="M285" s="215" t="s">
        <v>1</v>
      </c>
      <c r="N285" s="216" t="s">
        <v>43</v>
      </c>
      <c r="O285" s="71"/>
      <c r="P285" s="217">
        <f>O285*H285</f>
        <v>0</v>
      </c>
      <c r="Q285" s="217">
        <v>0</v>
      </c>
      <c r="R285" s="217">
        <f>Q285*H285</f>
        <v>0</v>
      </c>
      <c r="S285" s="217">
        <v>0</v>
      </c>
      <c r="T285" s="218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9" t="s">
        <v>181</v>
      </c>
      <c r="AT285" s="219" t="s">
        <v>176</v>
      </c>
      <c r="AU285" s="219" t="s">
        <v>87</v>
      </c>
      <c r="AY285" s="17" t="s">
        <v>174</v>
      </c>
      <c r="BE285" s="220">
        <f>IF(N285="základní",J285,0)</f>
        <v>0</v>
      </c>
      <c r="BF285" s="220">
        <f>IF(N285="snížená",J285,0)</f>
        <v>0</v>
      </c>
      <c r="BG285" s="220">
        <f>IF(N285="zákl. přenesená",J285,0)</f>
        <v>0</v>
      </c>
      <c r="BH285" s="220">
        <f>IF(N285="sníž. přenesená",J285,0)</f>
        <v>0</v>
      </c>
      <c r="BI285" s="220">
        <f>IF(N285="nulová",J285,0)</f>
        <v>0</v>
      </c>
      <c r="BJ285" s="17" t="s">
        <v>85</v>
      </c>
      <c r="BK285" s="220">
        <f>ROUND(I285*H285,2)</f>
        <v>0</v>
      </c>
      <c r="BL285" s="17" t="s">
        <v>181</v>
      </c>
      <c r="BM285" s="219" t="s">
        <v>1383</v>
      </c>
    </row>
    <row r="286" spans="1:65" s="2" customFormat="1" ht="19.5">
      <c r="A286" s="34"/>
      <c r="B286" s="35"/>
      <c r="C286" s="36"/>
      <c r="D286" s="221" t="s">
        <v>183</v>
      </c>
      <c r="E286" s="36"/>
      <c r="F286" s="222" t="s">
        <v>758</v>
      </c>
      <c r="G286" s="36"/>
      <c r="H286" s="36"/>
      <c r="I286" s="122"/>
      <c r="J286" s="36"/>
      <c r="K286" s="36"/>
      <c r="L286" s="39"/>
      <c r="M286" s="223"/>
      <c r="N286" s="224"/>
      <c r="O286" s="71"/>
      <c r="P286" s="71"/>
      <c r="Q286" s="71"/>
      <c r="R286" s="71"/>
      <c r="S286" s="71"/>
      <c r="T286" s="72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T286" s="17" t="s">
        <v>183</v>
      </c>
      <c r="AU286" s="17" t="s">
        <v>87</v>
      </c>
    </row>
    <row r="287" spans="1:65" s="15" customFormat="1" ht="11.25">
      <c r="B287" s="265"/>
      <c r="C287" s="266"/>
      <c r="D287" s="221" t="s">
        <v>185</v>
      </c>
      <c r="E287" s="267" t="s">
        <v>1</v>
      </c>
      <c r="F287" s="268" t="s">
        <v>1284</v>
      </c>
      <c r="G287" s="266"/>
      <c r="H287" s="267" t="s">
        <v>1</v>
      </c>
      <c r="I287" s="269"/>
      <c r="J287" s="266"/>
      <c r="K287" s="266"/>
      <c r="L287" s="270"/>
      <c r="M287" s="271"/>
      <c r="N287" s="272"/>
      <c r="O287" s="272"/>
      <c r="P287" s="272"/>
      <c r="Q287" s="272"/>
      <c r="R287" s="272"/>
      <c r="S287" s="272"/>
      <c r="T287" s="273"/>
      <c r="AT287" s="274" t="s">
        <v>185</v>
      </c>
      <c r="AU287" s="274" t="s">
        <v>87</v>
      </c>
      <c r="AV287" s="15" t="s">
        <v>85</v>
      </c>
      <c r="AW287" s="15" t="s">
        <v>34</v>
      </c>
      <c r="AX287" s="15" t="s">
        <v>78</v>
      </c>
      <c r="AY287" s="274" t="s">
        <v>174</v>
      </c>
    </row>
    <row r="288" spans="1:65" s="13" customFormat="1" ht="33.75">
      <c r="B288" s="225"/>
      <c r="C288" s="226"/>
      <c r="D288" s="221" t="s">
        <v>185</v>
      </c>
      <c r="E288" s="227" t="s">
        <v>1</v>
      </c>
      <c r="F288" s="228" t="s">
        <v>1384</v>
      </c>
      <c r="G288" s="226"/>
      <c r="H288" s="229">
        <v>74.72</v>
      </c>
      <c r="I288" s="230"/>
      <c r="J288" s="226"/>
      <c r="K288" s="226"/>
      <c r="L288" s="231"/>
      <c r="M288" s="232"/>
      <c r="N288" s="233"/>
      <c r="O288" s="233"/>
      <c r="P288" s="233"/>
      <c r="Q288" s="233"/>
      <c r="R288" s="233"/>
      <c r="S288" s="233"/>
      <c r="T288" s="234"/>
      <c r="AT288" s="235" t="s">
        <v>185</v>
      </c>
      <c r="AU288" s="235" t="s">
        <v>87</v>
      </c>
      <c r="AV288" s="13" t="s">
        <v>87</v>
      </c>
      <c r="AW288" s="13" t="s">
        <v>34</v>
      </c>
      <c r="AX288" s="13" t="s">
        <v>78</v>
      </c>
      <c r="AY288" s="235" t="s">
        <v>174</v>
      </c>
    </row>
    <row r="289" spans="1:65" s="13" customFormat="1" ht="33.75">
      <c r="B289" s="225"/>
      <c r="C289" s="226"/>
      <c r="D289" s="221" t="s">
        <v>185</v>
      </c>
      <c r="E289" s="227" t="s">
        <v>1</v>
      </c>
      <c r="F289" s="228" t="s">
        <v>1385</v>
      </c>
      <c r="G289" s="226"/>
      <c r="H289" s="229">
        <v>57.44</v>
      </c>
      <c r="I289" s="230"/>
      <c r="J289" s="226"/>
      <c r="K289" s="226"/>
      <c r="L289" s="231"/>
      <c r="M289" s="232"/>
      <c r="N289" s="233"/>
      <c r="O289" s="233"/>
      <c r="P289" s="233"/>
      <c r="Q289" s="233"/>
      <c r="R289" s="233"/>
      <c r="S289" s="233"/>
      <c r="T289" s="234"/>
      <c r="AT289" s="235" t="s">
        <v>185</v>
      </c>
      <c r="AU289" s="235" t="s">
        <v>87</v>
      </c>
      <c r="AV289" s="13" t="s">
        <v>87</v>
      </c>
      <c r="AW289" s="13" t="s">
        <v>34</v>
      </c>
      <c r="AX289" s="13" t="s">
        <v>78</v>
      </c>
      <c r="AY289" s="235" t="s">
        <v>174</v>
      </c>
    </row>
    <row r="290" spans="1:65" s="13" customFormat="1" ht="33.75">
      <c r="B290" s="225"/>
      <c r="C290" s="226"/>
      <c r="D290" s="221" t="s">
        <v>185</v>
      </c>
      <c r="E290" s="227" t="s">
        <v>1</v>
      </c>
      <c r="F290" s="228" t="s">
        <v>1386</v>
      </c>
      <c r="G290" s="226"/>
      <c r="H290" s="229">
        <v>60.8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AT290" s="235" t="s">
        <v>185</v>
      </c>
      <c r="AU290" s="235" t="s">
        <v>87</v>
      </c>
      <c r="AV290" s="13" t="s">
        <v>87</v>
      </c>
      <c r="AW290" s="13" t="s">
        <v>34</v>
      </c>
      <c r="AX290" s="13" t="s">
        <v>78</v>
      </c>
      <c r="AY290" s="235" t="s">
        <v>174</v>
      </c>
    </row>
    <row r="291" spans="1:65" s="13" customFormat="1" ht="33.75">
      <c r="B291" s="225"/>
      <c r="C291" s="226"/>
      <c r="D291" s="221" t="s">
        <v>185</v>
      </c>
      <c r="E291" s="227" t="s">
        <v>1</v>
      </c>
      <c r="F291" s="228" t="s">
        <v>1387</v>
      </c>
      <c r="G291" s="226"/>
      <c r="H291" s="229">
        <v>55.04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AT291" s="235" t="s">
        <v>185</v>
      </c>
      <c r="AU291" s="235" t="s">
        <v>87</v>
      </c>
      <c r="AV291" s="13" t="s">
        <v>87</v>
      </c>
      <c r="AW291" s="13" t="s">
        <v>34</v>
      </c>
      <c r="AX291" s="13" t="s">
        <v>78</v>
      </c>
      <c r="AY291" s="235" t="s">
        <v>174</v>
      </c>
    </row>
    <row r="292" spans="1:65" s="13" customFormat="1" ht="33.75">
      <c r="B292" s="225"/>
      <c r="C292" s="226"/>
      <c r="D292" s="221" t="s">
        <v>185</v>
      </c>
      <c r="E292" s="227" t="s">
        <v>1</v>
      </c>
      <c r="F292" s="228" t="s">
        <v>1388</v>
      </c>
      <c r="G292" s="226"/>
      <c r="H292" s="229">
        <v>46.56</v>
      </c>
      <c r="I292" s="230"/>
      <c r="J292" s="226"/>
      <c r="K292" s="226"/>
      <c r="L292" s="231"/>
      <c r="M292" s="232"/>
      <c r="N292" s="233"/>
      <c r="O292" s="233"/>
      <c r="P292" s="233"/>
      <c r="Q292" s="233"/>
      <c r="R292" s="233"/>
      <c r="S292" s="233"/>
      <c r="T292" s="234"/>
      <c r="AT292" s="235" t="s">
        <v>185</v>
      </c>
      <c r="AU292" s="235" t="s">
        <v>87</v>
      </c>
      <c r="AV292" s="13" t="s">
        <v>87</v>
      </c>
      <c r="AW292" s="13" t="s">
        <v>34</v>
      </c>
      <c r="AX292" s="13" t="s">
        <v>78</v>
      </c>
      <c r="AY292" s="235" t="s">
        <v>174</v>
      </c>
    </row>
    <row r="293" spans="1:65" s="13" customFormat="1" ht="22.5">
      <c r="B293" s="225"/>
      <c r="C293" s="226"/>
      <c r="D293" s="221" t="s">
        <v>185</v>
      </c>
      <c r="E293" s="227" t="s">
        <v>1</v>
      </c>
      <c r="F293" s="228" t="s">
        <v>1389</v>
      </c>
      <c r="G293" s="226"/>
      <c r="H293" s="229">
        <v>29.76</v>
      </c>
      <c r="I293" s="230"/>
      <c r="J293" s="226"/>
      <c r="K293" s="226"/>
      <c r="L293" s="231"/>
      <c r="M293" s="232"/>
      <c r="N293" s="233"/>
      <c r="O293" s="233"/>
      <c r="P293" s="233"/>
      <c r="Q293" s="233"/>
      <c r="R293" s="233"/>
      <c r="S293" s="233"/>
      <c r="T293" s="234"/>
      <c r="AT293" s="235" t="s">
        <v>185</v>
      </c>
      <c r="AU293" s="235" t="s">
        <v>87</v>
      </c>
      <c r="AV293" s="13" t="s">
        <v>87</v>
      </c>
      <c r="AW293" s="13" t="s">
        <v>34</v>
      </c>
      <c r="AX293" s="13" t="s">
        <v>78</v>
      </c>
      <c r="AY293" s="235" t="s">
        <v>174</v>
      </c>
    </row>
    <row r="294" spans="1:65" s="13" customFormat="1" ht="45">
      <c r="B294" s="225"/>
      <c r="C294" s="226"/>
      <c r="D294" s="221" t="s">
        <v>185</v>
      </c>
      <c r="E294" s="227" t="s">
        <v>1</v>
      </c>
      <c r="F294" s="228" t="s">
        <v>1390</v>
      </c>
      <c r="G294" s="226"/>
      <c r="H294" s="229">
        <v>-60.08</v>
      </c>
      <c r="I294" s="230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AT294" s="235" t="s">
        <v>185</v>
      </c>
      <c r="AU294" s="235" t="s">
        <v>87</v>
      </c>
      <c r="AV294" s="13" t="s">
        <v>87</v>
      </c>
      <c r="AW294" s="13" t="s">
        <v>34</v>
      </c>
      <c r="AX294" s="13" t="s">
        <v>78</v>
      </c>
      <c r="AY294" s="235" t="s">
        <v>174</v>
      </c>
    </row>
    <row r="295" spans="1:65" s="14" customFormat="1" ht="11.25">
      <c r="B295" s="236"/>
      <c r="C295" s="237"/>
      <c r="D295" s="221" t="s">
        <v>185</v>
      </c>
      <c r="E295" s="238" t="s">
        <v>1</v>
      </c>
      <c r="F295" s="239" t="s">
        <v>187</v>
      </c>
      <c r="G295" s="237"/>
      <c r="H295" s="240">
        <v>264.23999999999995</v>
      </c>
      <c r="I295" s="241"/>
      <c r="J295" s="237"/>
      <c r="K295" s="237"/>
      <c r="L295" s="242"/>
      <c r="M295" s="243"/>
      <c r="N295" s="244"/>
      <c r="O295" s="244"/>
      <c r="P295" s="244"/>
      <c r="Q295" s="244"/>
      <c r="R295" s="244"/>
      <c r="S295" s="244"/>
      <c r="T295" s="245"/>
      <c r="AT295" s="246" t="s">
        <v>185</v>
      </c>
      <c r="AU295" s="246" t="s">
        <v>87</v>
      </c>
      <c r="AV295" s="14" t="s">
        <v>181</v>
      </c>
      <c r="AW295" s="14" t="s">
        <v>34</v>
      </c>
      <c r="AX295" s="14" t="s">
        <v>85</v>
      </c>
      <c r="AY295" s="246" t="s">
        <v>174</v>
      </c>
    </row>
    <row r="296" spans="1:65" s="2" customFormat="1" ht="16.5" customHeight="1">
      <c r="A296" s="34"/>
      <c r="B296" s="35"/>
      <c r="C296" s="208" t="s">
        <v>519</v>
      </c>
      <c r="D296" s="208" t="s">
        <v>176</v>
      </c>
      <c r="E296" s="209" t="s">
        <v>779</v>
      </c>
      <c r="F296" s="210" t="s">
        <v>780</v>
      </c>
      <c r="G296" s="211" t="s">
        <v>194</v>
      </c>
      <c r="H296" s="212">
        <v>264.24</v>
      </c>
      <c r="I296" s="213"/>
      <c r="J296" s="214">
        <f>ROUND(I296*H296,2)</f>
        <v>0</v>
      </c>
      <c r="K296" s="210" t="s">
        <v>180</v>
      </c>
      <c r="L296" s="39"/>
      <c r="M296" s="215" t="s">
        <v>1</v>
      </c>
      <c r="N296" s="216" t="s">
        <v>43</v>
      </c>
      <c r="O296" s="71"/>
      <c r="P296" s="217">
        <f>O296*H296</f>
        <v>0</v>
      </c>
      <c r="Q296" s="217">
        <v>0</v>
      </c>
      <c r="R296" s="217">
        <f>Q296*H296</f>
        <v>0</v>
      </c>
      <c r="S296" s="217">
        <v>0</v>
      </c>
      <c r="T296" s="218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9" t="s">
        <v>181</v>
      </c>
      <c r="AT296" s="219" t="s">
        <v>176</v>
      </c>
      <c r="AU296" s="219" t="s">
        <v>87</v>
      </c>
      <c r="AY296" s="17" t="s">
        <v>174</v>
      </c>
      <c r="BE296" s="220">
        <f>IF(N296="základní",J296,0)</f>
        <v>0</v>
      </c>
      <c r="BF296" s="220">
        <f>IF(N296="snížená",J296,0)</f>
        <v>0</v>
      </c>
      <c r="BG296" s="220">
        <f>IF(N296="zákl. přenesená",J296,0)</f>
        <v>0</v>
      </c>
      <c r="BH296" s="220">
        <f>IF(N296="sníž. přenesená",J296,0)</f>
        <v>0</v>
      </c>
      <c r="BI296" s="220">
        <f>IF(N296="nulová",J296,0)</f>
        <v>0</v>
      </c>
      <c r="BJ296" s="17" t="s">
        <v>85</v>
      </c>
      <c r="BK296" s="220">
        <f>ROUND(I296*H296,2)</f>
        <v>0</v>
      </c>
      <c r="BL296" s="17" t="s">
        <v>181</v>
      </c>
      <c r="BM296" s="219" t="s">
        <v>1391</v>
      </c>
    </row>
    <row r="297" spans="1:65" s="2" customFormat="1" ht="19.5">
      <c r="A297" s="34"/>
      <c r="B297" s="35"/>
      <c r="C297" s="36"/>
      <c r="D297" s="221" t="s">
        <v>183</v>
      </c>
      <c r="E297" s="36"/>
      <c r="F297" s="222" t="s">
        <v>782</v>
      </c>
      <c r="G297" s="36"/>
      <c r="H297" s="36"/>
      <c r="I297" s="122"/>
      <c r="J297" s="36"/>
      <c r="K297" s="36"/>
      <c r="L297" s="39"/>
      <c r="M297" s="223"/>
      <c r="N297" s="224"/>
      <c r="O297" s="71"/>
      <c r="P297" s="71"/>
      <c r="Q297" s="71"/>
      <c r="R297" s="71"/>
      <c r="S297" s="71"/>
      <c r="T297" s="72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183</v>
      </c>
      <c r="AU297" s="17" t="s">
        <v>87</v>
      </c>
    </row>
    <row r="298" spans="1:65" s="15" customFormat="1" ht="11.25">
      <c r="B298" s="265"/>
      <c r="C298" s="266"/>
      <c r="D298" s="221" t="s">
        <v>185</v>
      </c>
      <c r="E298" s="267" t="s">
        <v>1</v>
      </c>
      <c r="F298" s="268" t="s">
        <v>1284</v>
      </c>
      <c r="G298" s="266"/>
      <c r="H298" s="267" t="s">
        <v>1</v>
      </c>
      <c r="I298" s="269"/>
      <c r="J298" s="266"/>
      <c r="K298" s="266"/>
      <c r="L298" s="270"/>
      <c r="M298" s="271"/>
      <c r="N298" s="272"/>
      <c r="O298" s="272"/>
      <c r="P298" s="272"/>
      <c r="Q298" s="272"/>
      <c r="R298" s="272"/>
      <c r="S298" s="272"/>
      <c r="T298" s="273"/>
      <c r="AT298" s="274" t="s">
        <v>185</v>
      </c>
      <c r="AU298" s="274" t="s">
        <v>87</v>
      </c>
      <c r="AV298" s="15" t="s">
        <v>85</v>
      </c>
      <c r="AW298" s="15" t="s">
        <v>34</v>
      </c>
      <c r="AX298" s="15" t="s">
        <v>78</v>
      </c>
      <c r="AY298" s="274" t="s">
        <v>174</v>
      </c>
    </row>
    <row r="299" spans="1:65" s="13" customFormat="1" ht="33.75">
      <c r="B299" s="225"/>
      <c r="C299" s="226"/>
      <c r="D299" s="221" t="s">
        <v>185</v>
      </c>
      <c r="E299" s="227" t="s">
        <v>1</v>
      </c>
      <c r="F299" s="228" t="s">
        <v>1384</v>
      </c>
      <c r="G299" s="226"/>
      <c r="H299" s="229">
        <v>74.72</v>
      </c>
      <c r="I299" s="230"/>
      <c r="J299" s="226"/>
      <c r="K299" s="226"/>
      <c r="L299" s="231"/>
      <c r="M299" s="232"/>
      <c r="N299" s="233"/>
      <c r="O299" s="233"/>
      <c r="P299" s="233"/>
      <c r="Q299" s="233"/>
      <c r="R299" s="233"/>
      <c r="S299" s="233"/>
      <c r="T299" s="234"/>
      <c r="AT299" s="235" t="s">
        <v>185</v>
      </c>
      <c r="AU299" s="235" t="s">
        <v>87</v>
      </c>
      <c r="AV299" s="13" t="s">
        <v>87</v>
      </c>
      <c r="AW299" s="13" t="s">
        <v>34</v>
      </c>
      <c r="AX299" s="13" t="s">
        <v>78</v>
      </c>
      <c r="AY299" s="235" t="s">
        <v>174</v>
      </c>
    </row>
    <row r="300" spans="1:65" s="13" customFormat="1" ht="33.75">
      <c r="B300" s="225"/>
      <c r="C300" s="226"/>
      <c r="D300" s="221" t="s">
        <v>185</v>
      </c>
      <c r="E300" s="227" t="s">
        <v>1</v>
      </c>
      <c r="F300" s="228" t="s">
        <v>1385</v>
      </c>
      <c r="G300" s="226"/>
      <c r="H300" s="229">
        <v>57.44</v>
      </c>
      <c r="I300" s="230"/>
      <c r="J300" s="226"/>
      <c r="K300" s="226"/>
      <c r="L300" s="231"/>
      <c r="M300" s="232"/>
      <c r="N300" s="233"/>
      <c r="O300" s="233"/>
      <c r="P300" s="233"/>
      <c r="Q300" s="233"/>
      <c r="R300" s="233"/>
      <c r="S300" s="233"/>
      <c r="T300" s="234"/>
      <c r="AT300" s="235" t="s">
        <v>185</v>
      </c>
      <c r="AU300" s="235" t="s">
        <v>87</v>
      </c>
      <c r="AV300" s="13" t="s">
        <v>87</v>
      </c>
      <c r="AW300" s="13" t="s">
        <v>34</v>
      </c>
      <c r="AX300" s="13" t="s">
        <v>78</v>
      </c>
      <c r="AY300" s="235" t="s">
        <v>174</v>
      </c>
    </row>
    <row r="301" spans="1:65" s="13" customFormat="1" ht="33.75">
      <c r="B301" s="225"/>
      <c r="C301" s="226"/>
      <c r="D301" s="221" t="s">
        <v>185</v>
      </c>
      <c r="E301" s="227" t="s">
        <v>1</v>
      </c>
      <c r="F301" s="228" t="s">
        <v>1386</v>
      </c>
      <c r="G301" s="226"/>
      <c r="H301" s="229">
        <v>60.8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AT301" s="235" t="s">
        <v>185</v>
      </c>
      <c r="AU301" s="235" t="s">
        <v>87</v>
      </c>
      <c r="AV301" s="13" t="s">
        <v>87</v>
      </c>
      <c r="AW301" s="13" t="s">
        <v>34</v>
      </c>
      <c r="AX301" s="13" t="s">
        <v>78</v>
      </c>
      <c r="AY301" s="235" t="s">
        <v>174</v>
      </c>
    </row>
    <row r="302" spans="1:65" s="13" customFormat="1" ht="33.75">
      <c r="B302" s="225"/>
      <c r="C302" s="226"/>
      <c r="D302" s="221" t="s">
        <v>185</v>
      </c>
      <c r="E302" s="227" t="s">
        <v>1</v>
      </c>
      <c r="F302" s="228" t="s">
        <v>1387</v>
      </c>
      <c r="G302" s="226"/>
      <c r="H302" s="229">
        <v>55.04</v>
      </c>
      <c r="I302" s="230"/>
      <c r="J302" s="226"/>
      <c r="K302" s="226"/>
      <c r="L302" s="231"/>
      <c r="M302" s="232"/>
      <c r="N302" s="233"/>
      <c r="O302" s="233"/>
      <c r="P302" s="233"/>
      <c r="Q302" s="233"/>
      <c r="R302" s="233"/>
      <c r="S302" s="233"/>
      <c r="T302" s="234"/>
      <c r="AT302" s="235" t="s">
        <v>185</v>
      </c>
      <c r="AU302" s="235" t="s">
        <v>87</v>
      </c>
      <c r="AV302" s="13" t="s">
        <v>87</v>
      </c>
      <c r="AW302" s="13" t="s">
        <v>34</v>
      </c>
      <c r="AX302" s="13" t="s">
        <v>78</v>
      </c>
      <c r="AY302" s="235" t="s">
        <v>174</v>
      </c>
    </row>
    <row r="303" spans="1:65" s="13" customFormat="1" ht="33.75">
      <c r="B303" s="225"/>
      <c r="C303" s="226"/>
      <c r="D303" s="221" t="s">
        <v>185</v>
      </c>
      <c r="E303" s="227" t="s">
        <v>1</v>
      </c>
      <c r="F303" s="228" t="s">
        <v>1388</v>
      </c>
      <c r="G303" s="226"/>
      <c r="H303" s="229">
        <v>46.56</v>
      </c>
      <c r="I303" s="230"/>
      <c r="J303" s="226"/>
      <c r="K303" s="226"/>
      <c r="L303" s="231"/>
      <c r="M303" s="232"/>
      <c r="N303" s="233"/>
      <c r="O303" s="233"/>
      <c r="P303" s="233"/>
      <c r="Q303" s="233"/>
      <c r="R303" s="233"/>
      <c r="S303" s="233"/>
      <c r="T303" s="234"/>
      <c r="AT303" s="235" t="s">
        <v>185</v>
      </c>
      <c r="AU303" s="235" t="s">
        <v>87</v>
      </c>
      <c r="AV303" s="13" t="s">
        <v>87</v>
      </c>
      <c r="AW303" s="13" t="s">
        <v>34</v>
      </c>
      <c r="AX303" s="13" t="s">
        <v>78</v>
      </c>
      <c r="AY303" s="235" t="s">
        <v>174</v>
      </c>
    </row>
    <row r="304" spans="1:65" s="13" customFormat="1" ht="22.5">
      <c r="B304" s="225"/>
      <c r="C304" s="226"/>
      <c r="D304" s="221" t="s">
        <v>185</v>
      </c>
      <c r="E304" s="227" t="s">
        <v>1</v>
      </c>
      <c r="F304" s="228" t="s">
        <v>1389</v>
      </c>
      <c r="G304" s="226"/>
      <c r="H304" s="229">
        <v>29.76</v>
      </c>
      <c r="I304" s="230"/>
      <c r="J304" s="226"/>
      <c r="K304" s="226"/>
      <c r="L304" s="231"/>
      <c r="M304" s="232"/>
      <c r="N304" s="233"/>
      <c r="O304" s="233"/>
      <c r="P304" s="233"/>
      <c r="Q304" s="233"/>
      <c r="R304" s="233"/>
      <c r="S304" s="233"/>
      <c r="T304" s="234"/>
      <c r="AT304" s="235" t="s">
        <v>185</v>
      </c>
      <c r="AU304" s="235" t="s">
        <v>87</v>
      </c>
      <c r="AV304" s="13" t="s">
        <v>87</v>
      </c>
      <c r="AW304" s="13" t="s">
        <v>34</v>
      </c>
      <c r="AX304" s="13" t="s">
        <v>78</v>
      </c>
      <c r="AY304" s="235" t="s">
        <v>174</v>
      </c>
    </row>
    <row r="305" spans="1:65" s="13" customFormat="1" ht="45">
      <c r="B305" s="225"/>
      <c r="C305" s="226"/>
      <c r="D305" s="221" t="s">
        <v>185</v>
      </c>
      <c r="E305" s="227" t="s">
        <v>1</v>
      </c>
      <c r="F305" s="228" t="s">
        <v>1390</v>
      </c>
      <c r="G305" s="226"/>
      <c r="H305" s="229">
        <v>-60.08</v>
      </c>
      <c r="I305" s="230"/>
      <c r="J305" s="226"/>
      <c r="K305" s="226"/>
      <c r="L305" s="231"/>
      <c r="M305" s="232"/>
      <c r="N305" s="233"/>
      <c r="O305" s="233"/>
      <c r="P305" s="233"/>
      <c r="Q305" s="233"/>
      <c r="R305" s="233"/>
      <c r="S305" s="233"/>
      <c r="T305" s="234"/>
      <c r="AT305" s="235" t="s">
        <v>185</v>
      </c>
      <c r="AU305" s="235" t="s">
        <v>87</v>
      </c>
      <c r="AV305" s="13" t="s">
        <v>87</v>
      </c>
      <c r="AW305" s="13" t="s">
        <v>34</v>
      </c>
      <c r="AX305" s="13" t="s">
        <v>78</v>
      </c>
      <c r="AY305" s="235" t="s">
        <v>174</v>
      </c>
    </row>
    <row r="306" spans="1:65" s="14" customFormat="1" ht="11.25">
      <c r="B306" s="236"/>
      <c r="C306" s="237"/>
      <c r="D306" s="221" t="s">
        <v>185</v>
      </c>
      <c r="E306" s="238" t="s">
        <v>1</v>
      </c>
      <c r="F306" s="239" t="s">
        <v>187</v>
      </c>
      <c r="G306" s="237"/>
      <c r="H306" s="240">
        <v>264.23999999999995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AT306" s="246" t="s">
        <v>185</v>
      </c>
      <c r="AU306" s="246" t="s">
        <v>87</v>
      </c>
      <c r="AV306" s="14" t="s">
        <v>181</v>
      </c>
      <c r="AW306" s="14" t="s">
        <v>34</v>
      </c>
      <c r="AX306" s="14" t="s">
        <v>85</v>
      </c>
      <c r="AY306" s="246" t="s">
        <v>174</v>
      </c>
    </row>
    <row r="307" spans="1:65" s="2" customFormat="1" ht="24" customHeight="1">
      <c r="A307" s="34"/>
      <c r="B307" s="35"/>
      <c r="C307" s="208" t="s">
        <v>524</v>
      </c>
      <c r="D307" s="208" t="s">
        <v>176</v>
      </c>
      <c r="E307" s="209" t="s">
        <v>790</v>
      </c>
      <c r="F307" s="210" t="s">
        <v>791</v>
      </c>
      <c r="G307" s="211" t="s">
        <v>194</v>
      </c>
      <c r="H307" s="212">
        <v>396.36</v>
      </c>
      <c r="I307" s="213"/>
      <c r="J307" s="214">
        <f>ROUND(I307*H307,2)</f>
        <v>0</v>
      </c>
      <c r="K307" s="210" t="s">
        <v>180</v>
      </c>
      <c r="L307" s="39"/>
      <c r="M307" s="215" t="s">
        <v>1</v>
      </c>
      <c r="N307" s="216" t="s">
        <v>43</v>
      </c>
      <c r="O307" s="71"/>
      <c r="P307" s="217">
        <f>O307*H307</f>
        <v>0</v>
      </c>
      <c r="Q307" s="217">
        <v>0</v>
      </c>
      <c r="R307" s="217">
        <f>Q307*H307</f>
        <v>0</v>
      </c>
      <c r="S307" s="217">
        <v>0</v>
      </c>
      <c r="T307" s="218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219" t="s">
        <v>181</v>
      </c>
      <c r="AT307" s="219" t="s">
        <v>176</v>
      </c>
      <c r="AU307" s="219" t="s">
        <v>87</v>
      </c>
      <c r="AY307" s="17" t="s">
        <v>174</v>
      </c>
      <c r="BE307" s="220">
        <f>IF(N307="základní",J307,0)</f>
        <v>0</v>
      </c>
      <c r="BF307" s="220">
        <f>IF(N307="snížená",J307,0)</f>
        <v>0</v>
      </c>
      <c r="BG307" s="220">
        <f>IF(N307="zákl. přenesená",J307,0)</f>
        <v>0</v>
      </c>
      <c r="BH307" s="220">
        <f>IF(N307="sníž. přenesená",J307,0)</f>
        <v>0</v>
      </c>
      <c r="BI307" s="220">
        <f>IF(N307="nulová",J307,0)</f>
        <v>0</v>
      </c>
      <c r="BJ307" s="17" t="s">
        <v>85</v>
      </c>
      <c r="BK307" s="220">
        <f>ROUND(I307*H307,2)</f>
        <v>0</v>
      </c>
      <c r="BL307" s="17" t="s">
        <v>181</v>
      </c>
      <c r="BM307" s="219" t="s">
        <v>1392</v>
      </c>
    </row>
    <row r="308" spans="1:65" s="2" customFormat="1" ht="29.25">
      <c r="A308" s="34"/>
      <c r="B308" s="35"/>
      <c r="C308" s="36"/>
      <c r="D308" s="221" t="s">
        <v>183</v>
      </c>
      <c r="E308" s="36"/>
      <c r="F308" s="222" t="s">
        <v>793</v>
      </c>
      <c r="G308" s="36"/>
      <c r="H308" s="36"/>
      <c r="I308" s="122"/>
      <c r="J308" s="36"/>
      <c r="K308" s="36"/>
      <c r="L308" s="39"/>
      <c r="M308" s="223"/>
      <c r="N308" s="224"/>
      <c r="O308" s="71"/>
      <c r="P308" s="71"/>
      <c r="Q308" s="71"/>
      <c r="R308" s="71"/>
      <c r="S308" s="71"/>
      <c r="T308" s="72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T308" s="17" t="s">
        <v>183</v>
      </c>
      <c r="AU308" s="17" t="s">
        <v>87</v>
      </c>
    </row>
    <row r="309" spans="1:65" s="15" customFormat="1" ht="11.25">
      <c r="B309" s="265"/>
      <c r="C309" s="266"/>
      <c r="D309" s="221" t="s">
        <v>185</v>
      </c>
      <c r="E309" s="267" t="s">
        <v>1</v>
      </c>
      <c r="F309" s="268" t="s">
        <v>1284</v>
      </c>
      <c r="G309" s="266"/>
      <c r="H309" s="267" t="s">
        <v>1</v>
      </c>
      <c r="I309" s="269"/>
      <c r="J309" s="266"/>
      <c r="K309" s="266"/>
      <c r="L309" s="270"/>
      <c r="M309" s="271"/>
      <c r="N309" s="272"/>
      <c r="O309" s="272"/>
      <c r="P309" s="272"/>
      <c r="Q309" s="272"/>
      <c r="R309" s="272"/>
      <c r="S309" s="272"/>
      <c r="T309" s="273"/>
      <c r="AT309" s="274" t="s">
        <v>185</v>
      </c>
      <c r="AU309" s="274" t="s">
        <v>87</v>
      </c>
      <c r="AV309" s="15" t="s">
        <v>85</v>
      </c>
      <c r="AW309" s="15" t="s">
        <v>34</v>
      </c>
      <c r="AX309" s="15" t="s">
        <v>78</v>
      </c>
      <c r="AY309" s="274" t="s">
        <v>174</v>
      </c>
    </row>
    <row r="310" spans="1:65" s="13" customFormat="1" ht="33.75">
      <c r="B310" s="225"/>
      <c r="C310" s="226"/>
      <c r="D310" s="221" t="s">
        <v>185</v>
      </c>
      <c r="E310" s="227" t="s">
        <v>1</v>
      </c>
      <c r="F310" s="228" t="s">
        <v>1393</v>
      </c>
      <c r="G310" s="226"/>
      <c r="H310" s="229">
        <v>112.08</v>
      </c>
      <c r="I310" s="230"/>
      <c r="J310" s="226"/>
      <c r="K310" s="226"/>
      <c r="L310" s="231"/>
      <c r="M310" s="232"/>
      <c r="N310" s="233"/>
      <c r="O310" s="233"/>
      <c r="P310" s="233"/>
      <c r="Q310" s="233"/>
      <c r="R310" s="233"/>
      <c r="S310" s="233"/>
      <c r="T310" s="234"/>
      <c r="AT310" s="235" t="s">
        <v>185</v>
      </c>
      <c r="AU310" s="235" t="s">
        <v>87</v>
      </c>
      <c r="AV310" s="13" t="s">
        <v>87</v>
      </c>
      <c r="AW310" s="13" t="s">
        <v>34</v>
      </c>
      <c r="AX310" s="13" t="s">
        <v>78</v>
      </c>
      <c r="AY310" s="235" t="s">
        <v>174</v>
      </c>
    </row>
    <row r="311" spans="1:65" s="13" customFormat="1" ht="33.75">
      <c r="B311" s="225"/>
      <c r="C311" s="226"/>
      <c r="D311" s="221" t="s">
        <v>185</v>
      </c>
      <c r="E311" s="227" t="s">
        <v>1</v>
      </c>
      <c r="F311" s="228" t="s">
        <v>1394</v>
      </c>
      <c r="G311" s="226"/>
      <c r="H311" s="229">
        <v>86.16</v>
      </c>
      <c r="I311" s="230"/>
      <c r="J311" s="226"/>
      <c r="K311" s="226"/>
      <c r="L311" s="231"/>
      <c r="M311" s="232"/>
      <c r="N311" s="233"/>
      <c r="O311" s="233"/>
      <c r="P311" s="233"/>
      <c r="Q311" s="233"/>
      <c r="R311" s="233"/>
      <c r="S311" s="233"/>
      <c r="T311" s="234"/>
      <c r="AT311" s="235" t="s">
        <v>185</v>
      </c>
      <c r="AU311" s="235" t="s">
        <v>87</v>
      </c>
      <c r="AV311" s="13" t="s">
        <v>87</v>
      </c>
      <c r="AW311" s="13" t="s">
        <v>34</v>
      </c>
      <c r="AX311" s="13" t="s">
        <v>78</v>
      </c>
      <c r="AY311" s="235" t="s">
        <v>174</v>
      </c>
    </row>
    <row r="312" spans="1:65" s="13" customFormat="1" ht="33.75">
      <c r="B312" s="225"/>
      <c r="C312" s="226"/>
      <c r="D312" s="221" t="s">
        <v>185</v>
      </c>
      <c r="E312" s="227" t="s">
        <v>1</v>
      </c>
      <c r="F312" s="228" t="s">
        <v>1395</v>
      </c>
      <c r="G312" s="226"/>
      <c r="H312" s="229">
        <v>91.2</v>
      </c>
      <c r="I312" s="230"/>
      <c r="J312" s="226"/>
      <c r="K312" s="226"/>
      <c r="L312" s="231"/>
      <c r="M312" s="232"/>
      <c r="N312" s="233"/>
      <c r="O312" s="233"/>
      <c r="P312" s="233"/>
      <c r="Q312" s="233"/>
      <c r="R312" s="233"/>
      <c r="S312" s="233"/>
      <c r="T312" s="234"/>
      <c r="AT312" s="235" t="s">
        <v>185</v>
      </c>
      <c r="AU312" s="235" t="s">
        <v>87</v>
      </c>
      <c r="AV312" s="13" t="s">
        <v>87</v>
      </c>
      <c r="AW312" s="13" t="s">
        <v>34</v>
      </c>
      <c r="AX312" s="13" t="s">
        <v>78</v>
      </c>
      <c r="AY312" s="235" t="s">
        <v>174</v>
      </c>
    </row>
    <row r="313" spans="1:65" s="13" customFormat="1" ht="33.75">
      <c r="B313" s="225"/>
      <c r="C313" s="226"/>
      <c r="D313" s="221" t="s">
        <v>185</v>
      </c>
      <c r="E313" s="227" t="s">
        <v>1</v>
      </c>
      <c r="F313" s="228" t="s">
        <v>1396</v>
      </c>
      <c r="G313" s="226"/>
      <c r="H313" s="229">
        <v>82.56</v>
      </c>
      <c r="I313" s="230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AT313" s="235" t="s">
        <v>185</v>
      </c>
      <c r="AU313" s="235" t="s">
        <v>87</v>
      </c>
      <c r="AV313" s="13" t="s">
        <v>87</v>
      </c>
      <c r="AW313" s="13" t="s">
        <v>34</v>
      </c>
      <c r="AX313" s="13" t="s">
        <v>78</v>
      </c>
      <c r="AY313" s="235" t="s">
        <v>174</v>
      </c>
    </row>
    <row r="314" spans="1:65" s="13" customFormat="1" ht="33.75">
      <c r="B314" s="225"/>
      <c r="C314" s="226"/>
      <c r="D314" s="221" t="s">
        <v>185</v>
      </c>
      <c r="E314" s="227" t="s">
        <v>1</v>
      </c>
      <c r="F314" s="228" t="s">
        <v>1397</v>
      </c>
      <c r="G314" s="226"/>
      <c r="H314" s="229">
        <v>69.84</v>
      </c>
      <c r="I314" s="230"/>
      <c r="J314" s="226"/>
      <c r="K314" s="226"/>
      <c r="L314" s="231"/>
      <c r="M314" s="232"/>
      <c r="N314" s="233"/>
      <c r="O314" s="233"/>
      <c r="P314" s="233"/>
      <c r="Q314" s="233"/>
      <c r="R314" s="233"/>
      <c r="S314" s="233"/>
      <c r="T314" s="234"/>
      <c r="AT314" s="235" t="s">
        <v>185</v>
      </c>
      <c r="AU314" s="235" t="s">
        <v>87</v>
      </c>
      <c r="AV314" s="13" t="s">
        <v>87</v>
      </c>
      <c r="AW314" s="13" t="s">
        <v>34</v>
      </c>
      <c r="AX314" s="13" t="s">
        <v>78</v>
      </c>
      <c r="AY314" s="235" t="s">
        <v>174</v>
      </c>
    </row>
    <row r="315" spans="1:65" s="13" customFormat="1" ht="22.5">
      <c r="B315" s="225"/>
      <c r="C315" s="226"/>
      <c r="D315" s="221" t="s">
        <v>185</v>
      </c>
      <c r="E315" s="227" t="s">
        <v>1</v>
      </c>
      <c r="F315" s="228" t="s">
        <v>1398</v>
      </c>
      <c r="G315" s="226"/>
      <c r="H315" s="229">
        <v>44.64</v>
      </c>
      <c r="I315" s="230"/>
      <c r="J315" s="226"/>
      <c r="K315" s="226"/>
      <c r="L315" s="231"/>
      <c r="M315" s="232"/>
      <c r="N315" s="233"/>
      <c r="O315" s="233"/>
      <c r="P315" s="233"/>
      <c r="Q315" s="233"/>
      <c r="R315" s="233"/>
      <c r="S315" s="233"/>
      <c r="T315" s="234"/>
      <c r="AT315" s="235" t="s">
        <v>185</v>
      </c>
      <c r="AU315" s="235" t="s">
        <v>87</v>
      </c>
      <c r="AV315" s="13" t="s">
        <v>87</v>
      </c>
      <c r="AW315" s="13" t="s">
        <v>34</v>
      </c>
      <c r="AX315" s="13" t="s">
        <v>78</v>
      </c>
      <c r="AY315" s="235" t="s">
        <v>174</v>
      </c>
    </row>
    <row r="316" spans="1:65" s="13" customFormat="1" ht="45">
      <c r="B316" s="225"/>
      <c r="C316" s="226"/>
      <c r="D316" s="221" t="s">
        <v>185</v>
      </c>
      <c r="E316" s="227" t="s">
        <v>1</v>
      </c>
      <c r="F316" s="228" t="s">
        <v>1399</v>
      </c>
      <c r="G316" s="226"/>
      <c r="H316" s="229">
        <v>-90.12</v>
      </c>
      <c r="I316" s="230"/>
      <c r="J316" s="226"/>
      <c r="K316" s="226"/>
      <c r="L316" s="231"/>
      <c r="M316" s="232"/>
      <c r="N316" s="233"/>
      <c r="O316" s="233"/>
      <c r="P316" s="233"/>
      <c r="Q316" s="233"/>
      <c r="R316" s="233"/>
      <c r="S316" s="233"/>
      <c r="T316" s="234"/>
      <c r="AT316" s="235" t="s">
        <v>185</v>
      </c>
      <c r="AU316" s="235" t="s">
        <v>87</v>
      </c>
      <c r="AV316" s="13" t="s">
        <v>87</v>
      </c>
      <c r="AW316" s="13" t="s">
        <v>34</v>
      </c>
      <c r="AX316" s="13" t="s">
        <v>78</v>
      </c>
      <c r="AY316" s="235" t="s">
        <v>174</v>
      </c>
    </row>
    <row r="317" spans="1:65" s="14" customFormat="1" ht="11.25">
      <c r="B317" s="236"/>
      <c r="C317" s="237"/>
      <c r="D317" s="221" t="s">
        <v>185</v>
      </c>
      <c r="E317" s="238" t="s">
        <v>1</v>
      </c>
      <c r="F317" s="239" t="s">
        <v>187</v>
      </c>
      <c r="G317" s="237"/>
      <c r="H317" s="240">
        <v>396.36</v>
      </c>
      <c r="I317" s="241"/>
      <c r="J317" s="237"/>
      <c r="K317" s="237"/>
      <c r="L317" s="242"/>
      <c r="M317" s="243"/>
      <c r="N317" s="244"/>
      <c r="O317" s="244"/>
      <c r="P317" s="244"/>
      <c r="Q317" s="244"/>
      <c r="R317" s="244"/>
      <c r="S317" s="244"/>
      <c r="T317" s="245"/>
      <c r="AT317" s="246" t="s">
        <v>185</v>
      </c>
      <c r="AU317" s="246" t="s">
        <v>87</v>
      </c>
      <c r="AV317" s="14" t="s">
        <v>181</v>
      </c>
      <c r="AW317" s="14" t="s">
        <v>34</v>
      </c>
      <c r="AX317" s="14" t="s">
        <v>85</v>
      </c>
      <c r="AY317" s="246" t="s">
        <v>174</v>
      </c>
    </row>
    <row r="318" spans="1:65" s="2" customFormat="1" ht="24" customHeight="1">
      <c r="A318" s="34"/>
      <c r="B318" s="35"/>
      <c r="C318" s="208" t="s">
        <v>546</v>
      </c>
      <c r="D318" s="208" t="s">
        <v>176</v>
      </c>
      <c r="E318" s="209" t="s">
        <v>803</v>
      </c>
      <c r="F318" s="210" t="s">
        <v>804</v>
      </c>
      <c r="G318" s="211" t="s">
        <v>194</v>
      </c>
      <c r="H318" s="212">
        <v>792.72</v>
      </c>
      <c r="I318" s="213"/>
      <c r="J318" s="214">
        <f>ROUND(I318*H318,2)</f>
        <v>0</v>
      </c>
      <c r="K318" s="210" t="s">
        <v>180</v>
      </c>
      <c r="L318" s="39"/>
      <c r="M318" s="215" t="s">
        <v>1</v>
      </c>
      <c r="N318" s="216" t="s">
        <v>43</v>
      </c>
      <c r="O318" s="71"/>
      <c r="P318" s="217">
        <f>O318*H318</f>
        <v>0</v>
      </c>
      <c r="Q318" s="217">
        <v>0</v>
      </c>
      <c r="R318" s="217">
        <f>Q318*H318</f>
        <v>0</v>
      </c>
      <c r="S318" s="217">
        <v>0</v>
      </c>
      <c r="T318" s="218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19" t="s">
        <v>181</v>
      </c>
      <c r="AT318" s="219" t="s">
        <v>176</v>
      </c>
      <c r="AU318" s="219" t="s">
        <v>87</v>
      </c>
      <c r="AY318" s="17" t="s">
        <v>174</v>
      </c>
      <c r="BE318" s="220">
        <f>IF(N318="základní",J318,0)</f>
        <v>0</v>
      </c>
      <c r="BF318" s="220">
        <f>IF(N318="snížená",J318,0)</f>
        <v>0</v>
      </c>
      <c r="BG318" s="220">
        <f>IF(N318="zákl. přenesená",J318,0)</f>
        <v>0</v>
      </c>
      <c r="BH318" s="220">
        <f>IF(N318="sníž. přenesená",J318,0)</f>
        <v>0</v>
      </c>
      <c r="BI318" s="220">
        <f>IF(N318="nulová",J318,0)</f>
        <v>0</v>
      </c>
      <c r="BJ318" s="17" t="s">
        <v>85</v>
      </c>
      <c r="BK318" s="220">
        <f>ROUND(I318*H318,2)</f>
        <v>0</v>
      </c>
      <c r="BL318" s="17" t="s">
        <v>181</v>
      </c>
      <c r="BM318" s="219" t="s">
        <v>1400</v>
      </c>
    </row>
    <row r="319" spans="1:65" s="2" customFormat="1" ht="19.5">
      <c r="A319" s="34"/>
      <c r="B319" s="35"/>
      <c r="C319" s="36"/>
      <c r="D319" s="221" t="s">
        <v>183</v>
      </c>
      <c r="E319" s="36"/>
      <c r="F319" s="222" t="s">
        <v>806</v>
      </c>
      <c r="G319" s="36"/>
      <c r="H319" s="36"/>
      <c r="I319" s="122"/>
      <c r="J319" s="36"/>
      <c r="K319" s="36"/>
      <c r="L319" s="39"/>
      <c r="M319" s="223"/>
      <c r="N319" s="224"/>
      <c r="O319" s="71"/>
      <c r="P319" s="71"/>
      <c r="Q319" s="71"/>
      <c r="R319" s="71"/>
      <c r="S319" s="71"/>
      <c r="T319" s="72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T319" s="17" t="s">
        <v>183</v>
      </c>
      <c r="AU319" s="17" t="s">
        <v>87</v>
      </c>
    </row>
    <row r="320" spans="1:65" s="13" customFormat="1" ht="11.25">
      <c r="B320" s="225"/>
      <c r="C320" s="226"/>
      <c r="D320" s="221" t="s">
        <v>185</v>
      </c>
      <c r="E320" s="227" t="s">
        <v>1</v>
      </c>
      <c r="F320" s="228" t="s">
        <v>1401</v>
      </c>
      <c r="G320" s="226"/>
      <c r="H320" s="229">
        <v>792.72</v>
      </c>
      <c r="I320" s="230"/>
      <c r="J320" s="226"/>
      <c r="K320" s="226"/>
      <c r="L320" s="231"/>
      <c r="M320" s="232"/>
      <c r="N320" s="233"/>
      <c r="O320" s="233"/>
      <c r="P320" s="233"/>
      <c r="Q320" s="233"/>
      <c r="R320" s="233"/>
      <c r="S320" s="233"/>
      <c r="T320" s="234"/>
      <c r="AT320" s="235" t="s">
        <v>185</v>
      </c>
      <c r="AU320" s="235" t="s">
        <v>87</v>
      </c>
      <c r="AV320" s="13" t="s">
        <v>87</v>
      </c>
      <c r="AW320" s="13" t="s">
        <v>34</v>
      </c>
      <c r="AX320" s="13" t="s">
        <v>78</v>
      </c>
      <c r="AY320" s="235" t="s">
        <v>174</v>
      </c>
    </row>
    <row r="321" spans="1:65" s="14" customFormat="1" ht="11.25">
      <c r="B321" s="236"/>
      <c r="C321" s="237"/>
      <c r="D321" s="221" t="s">
        <v>185</v>
      </c>
      <c r="E321" s="238" t="s">
        <v>1</v>
      </c>
      <c r="F321" s="239" t="s">
        <v>187</v>
      </c>
      <c r="G321" s="237"/>
      <c r="H321" s="240">
        <v>792.72</v>
      </c>
      <c r="I321" s="241"/>
      <c r="J321" s="237"/>
      <c r="K321" s="237"/>
      <c r="L321" s="242"/>
      <c r="M321" s="243"/>
      <c r="N321" s="244"/>
      <c r="O321" s="244"/>
      <c r="P321" s="244"/>
      <c r="Q321" s="244"/>
      <c r="R321" s="244"/>
      <c r="S321" s="244"/>
      <c r="T321" s="245"/>
      <c r="AT321" s="246" t="s">
        <v>185</v>
      </c>
      <c r="AU321" s="246" t="s">
        <v>87</v>
      </c>
      <c r="AV321" s="14" t="s">
        <v>181</v>
      </c>
      <c r="AW321" s="14" t="s">
        <v>34</v>
      </c>
      <c r="AX321" s="14" t="s">
        <v>85</v>
      </c>
      <c r="AY321" s="246" t="s">
        <v>174</v>
      </c>
    </row>
    <row r="322" spans="1:65" s="2" customFormat="1" ht="24" customHeight="1">
      <c r="A322" s="34"/>
      <c r="B322" s="35"/>
      <c r="C322" s="208" t="s">
        <v>567</v>
      </c>
      <c r="D322" s="208" t="s">
        <v>176</v>
      </c>
      <c r="E322" s="209" t="s">
        <v>819</v>
      </c>
      <c r="F322" s="210" t="s">
        <v>820</v>
      </c>
      <c r="G322" s="211" t="s">
        <v>194</v>
      </c>
      <c r="H322" s="212">
        <v>1056.96</v>
      </c>
      <c r="I322" s="213"/>
      <c r="J322" s="214">
        <f>ROUND(I322*H322,2)</f>
        <v>0</v>
      </c>
      <c r="K322" s="210" t="s">
        <v>180</v>
      </c>
      <c r="L322" s="39"/>
      <c r="M322" s="215" t="s">
        <v>1</v>
      </c>
      <c r="N322" s="216" t="s">
        <v>43</v>
      </c>
      <c r="O322" s="71"/>
      <c r="P322" s="217">
        <f>O322*H322</f>
        <v>0</v>
      </c>
      <c r="Q322" s="217">
        <v>0</v>
      </c>
      <c r="R322" s="217">
        <f>Q322*H322</f>
        <v>0</v>
      </c>
      <c r="S322" s="217">
        <v>0</v>
      </c>
      <c r="T322" s="218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9" t="s">
        <v>181</v>
      </c>
      <c r="AT322" s="219" t="s">
        <v>176</v>
      </c>
      <c r="AU322" s="219" t="s">
        <v>87</v>
      </c>
      <c r="AY322" s="17" t="s">
        <v>174</v>
      </c>
      <c r="BE322" s="220">
        <f>IF(N322="základní",J322,0)</f>
        <v>0</v>
      </c>
      <c r="BF322" s="220">
        <f>IF(N322="snížená",J322,0)</f>
        <v>0</v>
      </c>
      <c r="BG322" s="220">
        <f>IF(N322="zákl. přenesená",J322,0)</f>
        <v>0</v>
      </c>
      <c r="BH322" s="220">
        <f>IF(N322="sníž. přenesená",J322,0)</f>
        <v>0</v>
      </c>
      <c r="BI322" s="220">
        <f>IF(N322="nulová",J322,0)</f>
        <v>0</v>
      </c>
      <c r="BJ322" s="17" t="s">
        <v>85</v>
      </c>
      <c r="BK322" s="220">
        <f>ROUND(I322*H322,2)</f>
        <v>0</v>
      </c>
      <c r="BL322" s="17" t="s">
        <v>181</v>
      </c>
      <c r="BM322" s="219" t="s">
        <v>1402</v>
      </c>
    </row>
    <row r="323" spans="1:65" s="2" customFormat="1" ht="19.5">
      <c r="A323" s="34"/>
      <c r="B323" s="35"/>
      <c r="C323" s="36"/>
      <c r="D323" s="221" t="s">
        <v>183</v>
      </c>
      <c r="E323" s="36"/>
      <c r="F323" s="222" t="s">
        <v>822</v>
      </c>
      <c r="G323" s="36"/>
      <c r="H323" s="36"/>
      <c r="I323" s="122"/>
      <c r="J323" s="36"/>
      <c r="K323" s="36"/>
      <c r="L323" s="39"/>
      <c r="M323" s="223"/>
      <c r="N323" s="224"/>
      <c r="O323" s="71"/>
      <c r="P323" s="71"/>
      <c r="Q323" s="71"/>
      <c r="R323" s="71"/>
      <c r="S323" s="71"/>
      <c r="T323" s="72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T323" s="17" t="s">
        <v>183</v>
      </c>
      <c r="AU323" s="17" t="s">
        <v>87</v>
      </c>
    </row>
    <row r="324" spans="1:65" s="13" customFormat="1" ht="11.25">
      <c r="B324" s="225"/>
      <c r="C324" s="226"/>
      <c r="D324" s="221" t="s">
        <v>185</v>
      </c>
      <c r="E324" s="227" t="s">
        <v>1</v>
      </c>
      <c r="F324" s="228" t="s">
        <v>1403</v>
      </c>
      <c r="G324" s="226"/>
      <c r="H324" s="229">
        <v>1056.96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AT324" s="235" t="s">
        <v>185</v>
      </c>
      <c r="AU324" s="235" t="s">
        <v>87</v>
      </c>
      <c r="AV324" s="13" t="s">
        <v>87</v>
      </c>
      <c r="AW324" s="13" t="s">
        <v>34</v>
      </c>
      <c r="AX324" s="13" t="s">
        <v>78</v>
      </c>
      <c r="AY324" s="235" t="s">
        <v>174</v>
      </c>
    </row>
    <row r="325" spans="1:65" s="14" customFormat="1" ht="11.25">
      <c r="B325" s="236"/>
      <c r="C325" s="237"/>
      <c r="D325" s="221" t="s">
        <v>185</v>
      </c>
      <c r="E325" s="238" t="s">
        <v>1</v>
      </c>
      <c r="F325" s="239" t="s">
        <v>187</v>
      </c>
      <c r="G325" s="237"/>
      <c r="H325" s="240">
        <v>1056.96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AT325" s="246" t="s">
        <v>185</v>
      </c>
      <c r="AU325" s="246" t="s">
        <v>87</v>
      </c>
      <c r="AV325" s="14" t="s">
        <v>181</v>
      </c>
      <c r="AW325" s="14" t="s">
        <v>34</v>
      </c>
      <c r="AX325" s="14" t="s">
        <v>85</v>
      </c>
      <c r="AY325" s="246" t="s">
        <v>174</v>
      </c>
    </row>
    <row r="326" spans="1:65" s="2" customFormat="1" ht="24" customHeight="1">
      <c r="A326" s="34"/>
      <c r="B326" s="35"/>
      <c r="C326" s="208" t="s">
        <v>588</v>
      </c>
      <c r="D326" s="208" t="s">
        <v>176</v>
      </c>
      <c r="E326" s="209" t="s">
        <v>833</v>
      </c>
      <c r="F326" s="210" t="s">
        <v>834</v>
      </c>
      <c r="G326" s="211" t="s">
        <v>194</v>
      </c>
      <c r="H326" s="212">
        <v>528.48</v>
      </c>
      <c r="I326" s="213"/>
      <c r="J326" s="214">
        <f>ROUND(I326*H326,2)</f>
        <v>0</v>
      </c>
      <c r="K326" s="210" t="s">
        <v>180</v>
      </c>
      <c r="L326" s="39"/>
      <c r="M326" s="215" t="s">
        <v>1</v>
      </c>
      <c r="N326" s="216" t="s">
        <v>43</v>
      </c>
      <c r="O326" s="71"/>
      <c r="P326" s="217">
        <f>O326*H326</f>
        <v>0</v>
      </c>
      <c r="Q326" s="217">
        <v>0</v>
      </c>
      <c r="R326" s="217">
        <f>Q326*H326</f>
        <v>0</v>
      </c>
      <c r="S326" s="217">
        <v>0</v>
      </c>
      <c r="T326" s="218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19" t="s">
        <v>181</v>
      </c>
      <c r="AT326" s="219" t="s">
        <v>176</v>
      </c>
      <c r="AU326" s="219" t="s">
        <v>87</v>
      </c>
      <c r="AY326" s="17" t="s">
        <v>174</v>
      </c>
      <c r="BE326" s="220">
        <f>IF(N326="základní",J326,0)</f>
        <v>0</v>
      </c>
      <c r="BF326" s="220">
        <f>IF(N326="snížená",J326,0)</f>
        <v>0</v>
      </c>
      <c r="BG326" s="220">
        <f>IF(N326="zákl. přenesená",J326,0)</f>
        <v>0</v>
      </c>
      <c r="BH326" s="220">
        <f>IF(N326="sníž. přenesená",J326,0)</f>
        <v>0</v>
      </c>
      <c r="BI326" s="220">
        <f>IF(N326="nulová",J326,0)</f>
        <v>0</v>
      </c>
      <c r="BJ326" s="17" t="s">
        <v>85</v>
      </c>
      <c r="BK326" s="220">
        <f>ROUND(I326*H326,2)</f>
        <v>0</v>
      </c>
      <c r="BL326" s="17" t="s">
        <v>181</v>
      </c>
      <c r="BM326" s="219" t="s">
        <v>1404</v>
      </c>
    </row>
    <row r="327" spans="1:65" s="2" customFormat="1" ht="29.25">
      <c r="A327" s="34"/>
      <c r="B327" s="35"/>
      <c r="C327" s="36"/>
      <c r="D327" s="221" t="s">
        <v>183</v>
      </c>
      <c r="E327" s="36"/>
      <c r="F327" s="222" t="s">
        <v>836</v>
      </c>
      <c r="G327" s="36"/>
      <c r="H327" s="36"/>
      <c r="I327" s="122"/>
      <c r="J327" s="36"/>
      <c r="K327" s="36"/>
      <c r="L327" s="39"/>
      <c r="M327" s="223"/>
      <c r="N327" s="224"/>
      <c r="O327" s="71"/>
      <c r="P327" s="71"/>
      <c r="Q327" s="71"/>
      <c r="R327" s="71"/>
      <c r="S327" s="71"/>
      <c r="T327" s="72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T327" s="17" t="s">
        <v>183</v>
      </c>
      <c r="AU327" s="17" t="s">
        <v>87</v>
      </c>
    </row>
    <row r="328" spans="1:65" s="15" customFormat="1" ht="11.25">
      <c r="B328" s="265"/>
      <c r="C328" s="266"/>
      <c r="D328" s="221" t="s">
        <v>185</v>
      </c>
      <c r="E328" s="267" t="s">
        <v>1</v>
      </c>
      <c r="F328" s="268" t="s">
        <v>1284</v>
      </c>
      <c r="G328" s="266"/>
      <c r="H328" s="267" t="s">
        <v>1</v>
      </c>
      <c r="I328" s="269"/>
      <c r="J328" s="266"/>
      <c r="K328" s="266"/>
      <c r="L328" s="270"/>
      <c r="M328" s="271"/>
      <c r="N328" s="272"/>
      <c r="O328" s="272"/>
      <c r="P328" s="272"/>
      <c r="Q328" s="272"/>
      <c r="R328" s="272"/>
      <c r="S328" s="272"/>
      <c r="T328" s="273"/>
      <c r="AT328" s="274" t="s">
        <v>185</v>
      </c>
      <c r="AU328" s="274" t="s">
        <v>87</v>
      </c>
      <c r="AV328" s="15" t="s">
        <v>85</v>
      </c>
      <c r="AW328" s="15" t="s">
        <v>34</v>
      </c>
      <c r="AX328" s="15" t="s">
        <v>78</v>
      </c>
      <c r="AY328" s="274" t="s">
        <v>174</v>
      </c>
    </row>
    <row r="329" spans="1:65" s="13" customFormat="1" ht="33.75">
      <c r="B329" s="225"/>
      <c r="C329" s="226"/>
      <c r="D329" s="221" t="s">
        <v>185</v>
      </c>
      <c r="E329" s="227" t="s">
        <v>1</v>
      </c>
      <c r="F329" s="228" t="s">
        <v>1285</v>
      </c>
      <c r="G329" s="226"/>
      <c r="H329" s="229">
        <v>149.44</v>
      </c>
      <c r="I329" s="230"/>
      <c r="J329" s="226"/>
      <c r="K329" s="226"/>
      <c r="L329" s="231"/>
      <c r="M329" s="232"/>
      <c r="N329" s="233"/>
      <c r="O329" s="233"/>
      <c r="P329" s="233"/>
      <c r="Q329" s="233"/>
      <c r="R329" s="233"/>
      <c r="S329" s="233"/>
      <c r="T329" s="234"/>
      <c r="AT329" s="235" t="s">
        <v>185</v>
      </c>
      <c r="AU329" s="235" t="s">
        <v>87</v>
      </c>
      <c r="AV329" s="13" t="s">
        <v>87</v>
      </c>
      <c r="AW329" s="13" t="s">
        <v>34</v>
      </c>
      <c r="AX329" s="13" t="s">
        <v>78</v>
      </c>
      <c r="AY329" s="235" t="s">
        <v>174</v>
      </c>
    </row>
    <row r="330" spans="1:65" s="13" customFormat="1" ht="33.75">
      <c r="B330" s="225"/>
      <c r="C330" s="226"/>
      <c r="D330" s="221" t="s">
        <v>185</v>
      </c>
      <c r="E330" s="227" t="s">
        <v>1</v>
      </c>
      <c r="F330" s="228" t="s">
        <v>1286</v>
      </c>
      <c r="G330" s="226"/>
      <c r="H330" s="229">
        <v>114.88</v>
      </c>
      <c r="I330" s="230"/>
      <c r="J330" s="226"/>
      <c r="K330" s="226"/>
      <c r="L330" s="231"/>
      <c r="M330" s="232"/>
      <c r="N330" s="233"/>
      <c r="O330" s="233"/>
      <c r="P330" s="233"/>
      <c r="Q330" s="233"/>
      <c r="R330" s="233"/>
      <c r="S330" s="233"/>
      <c r="T330" s="234"/>
      <c r="AT330" s="235" t="s">
        <v>185</v>
      </c>
      <c r="AU330" s="235" t="s">
        <v>87</v>
      </c>
      <c r="AV330" s="13" t="s">
        <v>87</v>
      </c>
      <c r="AW330" s="13" t="s">
        <v>34</v>
      </c>
      <c r="AX330" s="13" t="s">
        <v>78</v>
      </c>
      <c r="AY330" s="235" t="s">
        <v>174</v>
      </c>
    </row>
    <row r="331" spans="1:65" s="13" customFormat="1" ht="33.75">
      <c r="B331" s="225"/>
      <c r="C331" s="226"/>
      <c r="D331" s="221" t="s">
        <v>185</v>
      </c>
      <c r="E331" s="227" t="s">
        <v>1</v>
      </c>
      <c r="F331" s="228" t="s">
        <v>1287</v>
      </c>
      <c r="G331" s="226"/>
      <c r="H331" s="229">
        <v>121.6</v>
      </c>
      <c r="I331" s="230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AT331" s="235" t="s">
        <v>185</v>
      </c>
      <c r="AU331" s="235" t="s">
        <v>87</v>
      </c>
      <c r="AV331" s="13" t="s">
        <v>87</v>
      </c>
      <c r="AW331" s="13" t="s">
        <v>34</v>
      </c>
      <c r="AX331" s="13" t="s">
        <v>78</v>
      </c>
      <c r="AY331" s="235" t="s">
        <v>174</v>
      </c>
    </row>
    <row r="332" spans="1:65" s="13" customFormat="1" ht="33.75">
      <c r="B332" s="225"/>
      <c r="C332" s="226"/>
      <c r="D332" s="221" t="s">
        <v>185</v>
      </c>
      <c r="E332" s="227" t="s">
        <v>1</v>
      </c>
      <c r="F332" s="228" t="s">
        <v>1288</v>
      </c>
      <c r="G332" s="226"/>
      <c r="H332" s="229">
        <v>110.08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AT332" s="235" t="s">
        <v>185</v>
      </c>
      <c r="AU332" s="235" t="s">
        <v>87</v>
      </c>
      <c r="AV332" s="13" t="s">
        <v>87</v>
      </c>
      <c r="AW332" s="13" t="s">
        <v>34</v>
      </c>
      <c r="AX332" s="13" t="s">
        <v>78</v>
      </c>
      <c r="AY332" s="235" t="s">
        <v>174</v>
      </c>
    </row>
    <row r="333" spans="1:65" s="13" customFormat="1" ht="33.75">
      <c r="B333" s="225"/>
      <c r="C333" s="226"/>
      <c r="D333" s="221" t="s">
        <v>185</v>
      </c>
      <c r="E333" s="227" t="s">
        <v>1</v>
      </c>
      <c r="F333" s="228" t="s">
        <v>1289</v>
      </c>
      <c r="G333" s="226"/>
      <c r="H333" s="229">
        <v>93.12</v>
      </c>
      <c r="I333" s="230"/>
      <c r="J333" s="226"/>
      <c r="K333" s="226"/>
      <c r="L333" s="231"/>
      <c r="M333" s="232"/>
      <c r="N333" s="233"/>
      <c r="O333" s="233"/>
      <c r="P333" s="233"/>
      <c r="Q333" s="233"/>
      <c r="R333" s="233"/>
      <c r="S333" s="233"/>
      <c r="T333" s="234"/>
      <c r="AT333" s="235" t="s">
        <v>185</v>
      </c>
      <c r="AU333" s="235" t="s">
        <v>87</v>
      </c>
      <c r="AV333" s="13" t="s">
        <v>87</v>
      </c>
      <c r="AW333" s="13" t="s">
        <v>34</v>
      </c>
      <c r="AX333" s="13" t="s">
        <v>78</v>
      </c>
      <c r="AY333" s="235" t="s">
        <v>174</v>
      </c>
    </row>
    <row r="334" spans="1:65" s="13" customFormat="1" ht="22.5">
      <c r="B334" s="225"/>
      <c r="C334" s="226"/>
      <c r="D334" s="221" t="s">
        <v>185</v>
      </c>
      <c r="E334" s="227" t="s">
        <v>1</v>
      </c>
      <c r="F334" s="228" t="s">
        <v>1290</v>
      </c>
      <c r="G334" s="226"/>
      <c r="H334" s="229">
        <v>59.52</v>
      </c>
      <c r="I334" s="230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AT334" s="235" t="s">
        <v>185</v>
      </c>
      <c r="AU334" s="235" t="s">
        <v>87</v>
      </c>
      <c r="AV334" s="13" t="s">
        <v>87</v>
      </c>
      <c r="AW334" s="13" t="s">
        <v>34</v>
      </c>
      <c r="AX334" s="13" t="s">
        <v>78</v>
      </c>
      <c r="AY334" s="235" t="s">
        <v>174</v>
      </c>
    </row>
    <row r="335" spans="1:65" s="13" customFormat="1" ht="45">
      <c r="B335" s="225"/>
      <c r="C335" s="226"/>
      <c r="D335" s="221" t="s">
        <v>185</v>
      </c>
      <c r="E335" s="227" t="s">
        <v>1</v>
      </c>
      <c r="F335" s="228" t="s">
        <v>1291</v>
      </c>
      <c r="G335" s="226"/>
      <c r="H335" s="229">
        <v>-120.16</v>
      </c>
      <c r="I335" s="230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AT335" s="235" t="s">
        <v>185</v>
      </c>
      <c r="AU335" s="235" t="s">
        <v>87</v>
      </c>
      <c r="AV335" s="13" t="s">
        <v>87</v>
      </c>
      <c r="AW335" s="13" t="s">
        <v>34</v>
      </c>
      <c r="AX335" s="13" t="s">
        <v>78</v>
      </c>
      <c r="AY335" s="235" t="s">
        <v>174</v>
      </c>
    </row>
    <row r="336" spans="1:65" s="14" customFormat="1" ht="11.25">
      <c r="B336" s="236"/>
      <c r="C336" s="237"/>
      <c r="D336" s="221" t="s">
        <v>185</v>
      </c>
      <c r="E336" s="238" t="s">
        <v>1</v>
      </c>
      <c r="F336" s="239" t="s">
        <v>187</v>
      </c>
      <c r="G336" s="237"/>
      <c r="H336" s="240">
        <v>528.4799999999999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AT336" s="246" t="s">
        <v>185</v>
      </c>
      <c r="AU336" s="246" t="s">
        <v>87</v>
      </c>
      <c r="AV336" s="14" t="s">
        <v>181</v>
      </c>
      <c r="AW336" s="14" t="s">
        <v>34</v>
      </c>
      <c r="AX336" s="14" t="s">
        <v>85</v>
      </c>
      <c r="AY336" s="246" t="s">
        <v>174</v>
      </c>
    </row>
    <row r="337" spans="1:65" s="2" customFormat="1" ht="16.5" customHeight="1">
      <c r="A337" s="34"/>
      <c r="B337" s="35"/>
      <c r="C337" s="208" t="s">
        <v>594</v>
      </c>
      <c r="D337" s="208" t="s">
        <v>176</v>
      </c>
      <c r="E337" s="209" t="s">
        <v>845</v>
      </c>
      <c r="F337" s="210" t="s">
        <v>846</v>
      </c>
      <c r="G337" s="211" t="s">
        <v>194</v>
      </c>
      <c r="H337" s="212">
        <v>62.52</v>
      </c>
      <c r="I337" s="213"/>
      <c r="J337" s="214">
        <f>ROUND(I337*H337,2)</f>
        <v>0</v>
      </c>
      <c r="K337" s="210" t="s">
        <v>180</v>
      </c>
      <c r="L337" s="39"/>
      <c r="M337" s="215" t="s">
        <v>1</v>
      </c>
      <c r="N337" s="216" t="s">
        <v>43</v>
      </c>
      <c r="O337" s="71"/>
      <c r="P337" s="217">
        <f>O337*H337</f>
        <v>0</v>
      </c>
      <c r="Q337" s="217">
        <v>0</v>
      </c>
      <c r="R337" s="217">
        <f>Q337*H337</f>
        <v>0</v>
      </c>
      <c r="S337" s="217">
        <v>0</v>
      </c>
      <c r="T337" s="218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219" t="s">
        <v>181</v>
      </c>
      <c r="AT337" s="219" t="s">
        <v>176</v>
      </c>
      <c r="AU337" s="219" t="s">
        <v>87</v>
      </c>
      <c r="AY337" s="17" t="s">
        <v>174</v>
      </c>
      <c r="BE337" s="220">
        <f>IF(N337="základní",J337,0)</f>
        <v>0</v>
      </c>
      <c r="BF337" s="220">
        <f>IF(N337="snížená",J337,0)</f>
        <v>0</v>
      </c>
      <c r="BG337" s="220">
        <f>IF(N337="zákl. přenesená",J337,0)</f>
        <v>0</v>
      </c>
      <c r="BH337" s="220">
        <f>IF(N337="sníž. přenesená",J337,0)</f>
        <v>0</v>
      </c>
      <c r="BI337" s="220">
        <f>IF(N337="nulová",J337,0)</f>
        <v>0</v>
      </c>
      <c r="BJ337" s="17" t="s">
        <v>85</v>
      </c>
      <c r="BK337" s="220">
        <f>ROUND(I337*H337,2)</f>
        <v>0</v>
      </c>
      <c r="BL337" s="17" t="s">
        <v>181</v>
      </c>
      <c r="BM337" s="219" t="s">
        <v>1405</v>
      </c>
    </row>
    <row r="338" spans="1:65" s="2" customFormat="1" ht="11.25">
      <c r="A338" s="34"/>
      <c r="B338" s="35"/>
      <c r="C338" s="36"/>
      <c r="D338" s="221" t="s">
        <v>183</v>
      </c>
      <c r="E338" s="36"/>
      <c r="F338" s="222" t="s">
        <v>848</v>
      </c>
      <c r="G338" s="36"/>
      <c r="H338" s="36"/>
      <c r="I338" s="122"/>
      <c r="J338" s="36"/>
      <c r="K338" s="36"/>
      <c r="L338" s="39"/>
      <c r="M338" s="223"/>
      <c r="N338" s="224"/>
      <c r="O338" s="71"/>
      <c r="P338" s="71"/>
      <c r="Q338" s="71"/>
      <c r="R338" s="71"/>
      <c r="S338" s="71"/>
      <c r="T338" s="72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T338" s="17" t="s">
        <v>183</v>
      </c>
      <c r="AU338" s="17" t="s">
        <v>87</v>
      </c>
    </row>
    <row r="339" spans="1:65" s="13" customFormat="1" ht="33.75">
      <c r="B339" s="225"/>
      <c r="C339" s="226"/>
      <c r="D339" s="221" t="s">
        <v>185</v>
      </c>
      <c r="E339" s="227" t="s">
        <v>1</v>
      </c>
      <c r="F339" s="228" t="s">
        <v>1294</v>
      </c>
      <c r="G339" s="226"/>
      <c r="H339" s="229">
        <v>62.52</v>
      </c>
      <c r="I339" s="230"/>
      <c r="J339" s="226"/>
      <c r="K339" s="226"/>
      <c r="L339" s="231"/>
      <c r="M339" s="232"/>
      <c r="N339" s="233"/>
      <c r="O339" s="233"/>
      <c r="P339" s="233"/>
      <c r="Q339" s="233"/>
      <c r="R339" s="233"/>
      <c r="S339" s="233"/>
      <c r="T339" s="234"/>
      <c r="AT339" s="235" t="s">
        <v>185</v>
      </c>
      <c r="AU339" s="235" t="s">
        <v>87</v>
      </c>
      <c r="AV339" s="13" t="s">
        <v>87</v>
      </c>
      <c r="AW339" s="13" t="s">
        <v>34</v>
      </c>
      <c r="AX339" s="13" t="s">
        <v>78</v>
      </c>
      <c r="AY339" s="235" t="s">
        <v>174</v>
      </c>
    </row>
    <row r="340" spans="1:65" s="14" customFormat="1" ht="11.25">
      <c r="B340" s="236"/>
      <c r="C340" s="237"/>
      <c r="D340" s="221" t="s">
        <v>185</v>
      </c>
      <c r="E340" s="238" t="s">
        <v>1</v>
      </c>
      <c r="F340" s="239" t="s">
        <v>187</v>
      </c>
      <c r="G340" s="237"/>
      <c r="H340" s="240">
        <v>62.52</v>
      </c>
      <c r="I340" s="241"/>
      <c r="J340" s="237"/>
      <c r="K340" s="237"/>
      <c r="L340" s="242"/>
      <c r="M340" s="243"/>
      <c r="N340" s="244"/>
      <c r="O340" s="244"/>
      <c r="P340" s="244"/>
      <c r="Q340" s="244"/>
      <c r="R340" s="244"/>
      <c r="S340" s="244"/>
      <c r="T340" s="245"/>
      <c r="AT340" s="246" t="s">
        <v>185</v>
      </c>
      <c r="AU340" s="246" t="s">
        <v>87</v>
      </c>
      <c r="AV340" s="14" t="s">
        <v>181</v>
      </c>
      <c r="AW340" s="14" t="s">
        <v>34</v>
      </c>
      <c r="AX340" s="14" t="s">
        <v>85</v>
      </c>
      <c r="AY340" s="246" t="s">
        <v>174</v>
      </c>
    </row>
    <row r="341" spans="1:65" s="2" customFormat="1" ht="24" customHeight="1">
      <c r="A341" s="34"/>
      <c r="B341" s="35"/>
      <c r="C341" s="208" t="s">
        <v>615</v>
      </c>
      <c r="D341" s="208" t="s">
        <v>176</v>
      </c>
      <c r="E341" s="209" t="s">
        <v>851</v>
      </c>
      <c r="F341" s="210" t="s">
        <v>852</v>
      </c>
      <c r="G341" s="211" t="s">
        <v>194</v>
      </c>
      <c r="H341" s="212">
        <v>52.08</v>
      </c>
      <c r="I341" s="213"/>
      <c r="J341" s="214">
        <f>ROUND(I341*H341,2)</f>
        <v>0</v>
      </c>
      <c r="K341" s="210" t="s">
        <v>180</v>
      </c>
      <c r="L341" s="39"/>
      <c r="M341" s="215" t="s">
        <v>1</v>
      </c>
      <c r="N341" s="216" t="s">
        <v>43</v>
      </c>
      <c r="O341" s="71"/>
      <c r="P341" s="217">
        <f>O341*H341</f>
        <v>0</v>
      </c>
      <c r="Q341" s="217">
        <v>0.1837</v>
      </c>
      <c r="R341" s="217">
        <f>Q341*H341</f>
        <v>9.5670959999999994</v>
      </c>
      <c r="S341" s="217">
        <v>0</v>
      </c>
      <c r="T341" s="218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219" t="s">
        <v>181</v>
      </c>
      <c r="AT341" s="219" t="s">
        <v>176</v>
      </c>
      <c r="AU341" s="219" t="s">
        <v>87</v>
      </c>
      <c r="AY341" s="17" t="s">
        <v>174</v>
      </c>
      <c r="BE341" s="220">
        <f>IF(N341="základní",J341,0)</f>
        <v>0</v>
      </c>
      <c r="BF341" s="220">
        <f>IF(N341="snížená",J341,0)</f>
        <v>0</v>
      </c>
      <c r="BG341" s="220">
        <f>IF(N341="zákl. přenesená",J341,0)</f>
        <v>0</v>
      </c>
      <c r="BH341" s="220">
        <f>IF(N341="sníž. přenesená",J341,0)</f>
        <v>0</v>
      </c>
      <c r="BI341" s="220">
        <f>IF(N341="nulová",J341,0)</f>
        <v>0</v>
      </c>
      <c r="BJ341" s="17" t="s">
        <v>85</v>
      </c>
      <c r="BK341" s="220">
        <f>ROUND(I341*H341,2)</f>
        <v>0</v>
      </c>
      <c r="BL341" s="17" t="s">
        <v>181</v>
      </c>
      <c r="BM341" s="219" t="s">
        <v>1406</v>
      </c>
    </row>
    <row r="342" spans="1:65" s="2" customFormat="1" ht="29.25">
      <c r="A342" s="34"/>
      <c r="B342" s="35"/>
      <c r="C342" s="36"/>
      <c r="D342" s="221" t="s">
        <v>183</v>
      </c>
      <c r="E342" s="36"/>
      <c r="F342" s="222" t="s">
        <v>854</v>
      </c>
      <c r="G342" s="36"/>
      <c r="H342" s="36"/>
      <c r="I342" s="122"/>
      <c r="J342" s="36"/>
      <c r="K342" s="36"/>
      <c r="L342" s="39"/>
      <c r="M342" s="223"/>
      <c r="N342" s="224"/>
      <c r="O342" s="71"/>
      <c r="P342" s="71"/>
      <c r="Q342" s="71"/>
      <c r="R342" s="71"/>
      <c r="S342" s="71"/>
      <c r="T342" s="72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T342" s="17" t="s">
        <v>183</v>
      </c>
      <c r="AU342" s="17" t="s">
        <v>87</v>
      </c>
    </row>
    <row r="343" spans="1:65" s="13" customFormat="1" ht="33.75">
      <c r="B343" s="225"/>
      <c r="C343" s="226"/>
      <c r="D343" s="221" t="s">
        <v>185</v>
      </c>
      <c r="E343" s="227" t="s">
        <v>1</v>
      </c>
      <c r="F343" s="228" t="s">
        <v>1278</v>
      </c>
      <c r="G343" s="226"/>
      <c r="H343" s="229">
        <v>65.040000000000006</v>
      </c>
      <c r="I343" s="230"/>
      <c r="J343" s="226"/>
      <c r="K343" s="226"/>
      <c r="L343" s="231"/>
      <c r="M343" s="232"/>
      <c r="N343" s="233"/>
      <c r="O343" s="233"/>
      <c r="P343" s="233"/>
      <c r="Q343" s="233"/>
      <c r="R343" s="233"/>
      <c r="S343" s="233"/>
      <c r="T343" s="234"/>
      <c r="AT343" s="235" t="s">
        <v>185</v>
      </c>
      <c r="AU343" s="235" t="s">
        <v>87</v>
      </c>
      <c r="AV343" s="13" t="s">
        <v>87</v>
      </c>
      <c r="AW343" s="13" t="s">
        <v>34</v>
      </c>
      <c r="AX343" s="13" t="s">
        <v>78</v>
      </c>
      <c r="AY343" s="235" t="s">
        <v>174</v>
      </c>
    </row>
    <row r="344" spans="1:65" s="13" customFormat="1" ht="11.25">
      <c r="B344" s="225"/>
      <c r="C344" s="226"/>
      <c r="D344" s="221" t="s">
        <v>185</v>
      </c>
      <c r="E344" s="227" t="s">
        <v>1</v>
      </c>
      <c r="F344" s="228" t="s">
        <v>1279</v>
      </c>
      <c r="G344" s="226"/>
      <c r="H344" s="229">
        <v>-12.96</v>
      </c>
      <c r="I344" s="230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AT344" s="235" t="s">
        <v>185</v>
      </c>
      <c r="AU344" s="235" t="s">
        <v>87</v>
      </c>
      <c r="AV344" s="13" t="s">
        <v>87</v>
      </c>
      <c r="AW344" s="13" t="s">
        <v>34</v>
      </c>
      <c r="AX344" s="13" t="s">
        <v>78</v>
      </c>
      <c r="AY344" s="235" t="s">
        <v>174</v>
      </c>
    </row>
    <row r="345" spans="1:65" s="14" customFormat="1" ht="11.25">
      <c r="B345" s="236"/>
      <c r="C345" s="237"/>
      <c r="D345" s="221" t="s">
        <v>185</v>
      </c>
      <c r="E345" s="238" t="s">
        <v>1</v>
      </c>
      <c r="F345" s="239" t="s">
        <v>187</v>
      </c>
      <c r="G345" s="237"/>
      <c r="H345" s="240">
        <v>52.080000000000005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AT345" s="246" t="s">
        <v>185</v>
      </c>
      <c r="AU345" s="246" t="s">
        <v>87</v>
      </c>
      <c r="AV345" s="14" t="s">
        <v>181</v>
      </c>
      <c r="AW345" s="14" t="s">
        <v>34</v>
      </c>
      <c r="AX345" s="14" t="s">
        <v>85</v>
      </c>
      <c r="AY345" s="246" t="s">
        <v>174</v>
      </c>
    </row>
    <row r="346" spans="1:65" s="2" customFormat="1" ht="24" customHeight="1">
      <c r="A346" s="34"/>
      <c r="B346" s="35"/>
      <c r="C346" s="208" t="s">
        <v>620</v>
      </c>
      <c r="D346" s="208" t="s">
        <v>176</v>
      </c>
      <c r="E346" s="209" t="s">
        <v>1407</v>
      </c>
      <c r="F346" s="210" t="s">
        <v>1408</v>
      </c>
      <c r="G346" s="211" t="s">
        <v>194</v>
      </c>
      <c r="H346" s="212">
        <v>11.04</v>
      </c>
      <c r="I346" s="213"/>
      <c r="J346" s="214">
        <f>ROUND(I346*H346,2)</f>
        <v>0</v>
      </c>
      <c r="K346" s="210" t="s">
        <v>180</v>
      </c>
      <c r="L346" s="39"/>
      <c r="M346" s="215" t="s">
        <v>1</v>
      </c>
      <c r="N346" s="216" t="s">
        <v>43</v>
      </c>
      <c r="O346" s="71"/>
      <c r="P346" s="217">
        <f>O346*H346</f>
        <v>0</v>
      </c>
      <c r="Q346" s="217">
        <v>0.10100000000000001</v>
      </c>
      <c r="R346" s="217">
        <f>Q346*H346</f>
        <v>1.11504</v>
      </c>
      <c r="S346" s="217">
        <v>0</v>
      </c>
      <c r="T346" s="218">
        <f>S346*H346</f>
        <v>0</v>
      </c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R346" s="219" t="s">
        <v>181</v>
      </c>
      <c r="AT346" s="219" t="s">
        <v>176</v>
      </c>
      <c r="AU346" s="219" t="s">
        <v>87</v>
      </c>
      <c r="AY346" s="17" t="s">
        <v>174</v>
      </c>
      <c r="BE346" s="220">
        <f>IF(N346="základní",J346,0)</f>
        <v>0</v>
      </c>
      <c r="BF346" s="220">
        <f>IF(N346="snížená",J346,0)</f>
        <v>0</v>
      </c>
      <c r="BG346" s="220">
        <f>IF(N346="zákl. přenesená",J346,0)</f>
        <v>0</v>
      </c>
      <c r="BH346" s="220">
        <f>IF(N346="sníž. přenesená",J346,0)</f>
        <v>0</v>
      </c>
      <c r="BI346" s="220">
        <f>IF(N346="nulová",J346,0)</f>
        <v>0</v>
      </c>
      <c r="BJ346" s="17" t="s">
        <v>85</v>
      </c>
      <c r="BK346" s="220">
        <f>ROUND(I346*H346,2)</f>
        <v>0</v>
      </c>
      <c r="BL346" s="17" t="s">
        <v>181</v>
      </c>
      <c r="BM346" s="219" t="s">
        <v>1409</v>
      </c>
    </row>
    <row r="347" spans="1:65" s="2" customFormat="1" ht="48.75">
      <c r="A347" s="34"/>
      <c r="B347" s="35"/>
      <c r="C347" s="36"/>
      <c r="D347" s="221" t="s">
        <v>183</v>
      </c>
      <c r="E347" s="36"/>
      <c r="F347" s="222" t="s">
        <v>1410</v>
      </c>
      <c r="G347" s="36"/>
      <c r="H347" s="36"/>
      <c r="I347" s="122"/>
      <c r="J347" s="36"/>
      <c r="K347" s="36"/>
      <c r="L347" s="39"/>
      <c r="M347" s="223"/>
      <c r="N347" s="224"/>
      <c r="O347" s="71"/>
      <c r="P347" s="71"/>
      <c r="Q347" s="71"/>
      <c r="R347" s="71"/>
      <c r="S347" s="71"/>
      <c r="T347" s="72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T347" s="17" t="s">
        <v>183</v>
      </c>
      <c r="AU347" s="17" t="s">
        <v>87</v>
      </c>
    </row>
    <row r="348" spans="1:65" s="13" customFormat="1" ht="33.75">
      <c r="B348" s="225"/>
      <c r="C348" s="226"/>
      <c r="D348" s="221" t="s">
        <v>185</v>
      </c>
      <c r="E348" s="227" t="s">
        <v>1</v>
      </c>
      <c r="F348" s="228" t="s">
        <v>1274</v>
      </c>
      <c r="G348" s="226"/>
      <c r="H348" s="229">
        <v>39</v>
      </c>
      <c r="I348" s="230"/>
      <c r="J348" s="226"/>
      <c r="K348" s="226"/>
      <c r="L348" s="231"/>
      <c r="M348" s="232"/>
      <c r="N348" s="233"/>
      <c r="O348" s="233"/>
      <c r="P348" s="233"/>
      <c r="Q348" s="233"/>
      <c r="R348" s="233"/>
      <c r="S348" s="233"/>
      <c r="T348" s="234"/>
      <c r="AT348" s="235" t="s">
        <v>185</v>
      </c>
      <c r="AU348" s="235" t="s">
        <v>87</v>
      </c>
      <c r="AV348" s="13" t="s">
        <v>87</v>
      </c>
      <c r="AW348" s="13" t="s">
        <v>34</v>
      </c>
      <c r="AX348" s="13" t="s">
        <v>78</v>
      </c>
      <c r="AY348" s="235" t="s">
        <v>174</v>
      </c>
    </row>
    <row r="349" spans="1:65" s="13" customFormat="1" ht="33.75">
      <c r="B349" s="225"/>
      <c r="C349" s="226"/>
      <c r="D349" s="221" t="s">
        <v>185</v>
      </c>
      <c r="E349" s="227" t="s">
        <v>1</v>
      </c>
      <c r="F349" s="228" t="s">
        <v>1275</v>
      </c>
      <c r="G349" s="226"/>
      <c r="H349" s="229">
        <v>-27.96</v>
      </c>
      <c r="I349" s="230"/>
      <c r="J349" s="226"/>
      <c r="K349" s="226"/>
      <c r="L349" s="231"/>
      <c r="M349" s="232"/>
      <c r="N349" s="233"/>
      <c r="O349" s="233"/>
      <c r="P349" s="233"/>
      <c r="Q349" s="233"/>
      <c r="R349" s="233"/>
      <c r="S349" s="233"/>
      <c r="T349" s="234"/>
      <c r="AT349" s="235" t="s">
        <v>185</v>
      </c>
      <c r="AU349" s="235" t="s">
        <v>87</v>
      </c>
      <c r="AV349" s="13" t="s">
        <v>87</v>
      </c>
      <c r="AW349" s="13" t="s">
        <v>34</v>
      </c>
      <c r="AX349" s="13" t="s">
        <v>78</v>
      </c>
      <c r="AY349" s="235" t="s">
        <v>174</v>
      </c>
    </row>
    <row r="350" spans="1:65" s="14" customFormat="1" ht="11.25">
      <c r="B350" s="236"/>
      <c r="C350" s="237"/>
      <c r="D350" s="221" t="s">
        <v>185</v>
      </c>
      <c r="E350" s="238" t="s">
        <v>1</v>
      </c>
      <c r="F350" s="239" t="s">
        <v>187</v>
      </c>
      <c r="G350" s="237"/>
      <c r="H350" s="240">
        <v>11.04</v>
      </c>
      <c r="I350" s="241"/>
      <c r="J350" s="237"/>
      <c r="K350" s="237"/>
      <c r="L350" s="242"/>
      <c r="M350" s="243"/>
      <c r="N350" s="244"/>
      <c r="O350" s="244"/>
      <c r="P350" s="244"/>
      <c r="Q350" s="244"/>
      <c r="R350" s="244"/>
      <c r="S350" s="244"/>
      <c r="T350" s="245"/>
      <c r="AT350" s="246" t="s">
        <v>185</v>
      </c>
      <c r="AU350" s="246" t="s">
        <v>87</v>
      </c>
      <c r="AV350" s="14" t="s">
        <v>181</v>
      </c>
      <c r="AW350" s="14" t="s">
        <v>34</v>
      </c>
      <c r="AX350" s="14" t="s">
        <v>85</v>
      </c>
      <c r="AY350" s="246" t="s">
        <v>174</v>
      </c>
    </row>
    <row r="351" spans="1:65" s="12" customFormat="1" ht="22.9" customHeight="1">
      <c r="B351" s="192"/>
      <c r="C351" s="193"/>
      <c r="D351" s="194" t="s">
        <v>77</v>
      </c>
      <c r="E351" s="206" t="s">
        <v>241</v>
      </c>
      <c r="F351" s="206" t="s">
        <v>857</v>
      </c>
      <c r="G351" s="193"/>
      <c r="H351" s="193"/>
      <c r="I351" s="196"/>
      <c r="J351" s="207">
        <f>BK351</f>
        <v>0</v>
      </c>
      <c r="K351" s="193"/>
      <c r="L351" s="198"/>
      <c r="M351" s="199"/>
      <c r="N351" s="200"/>
      <c r="O351" s="200"/>
      <c r="P351" s="201">
        <f>SUM(P352:P385)</f>
        <v>0</v>
      </c>
      <c r="Q351" s="200"/>
      <c r="R351" s="201">
        <f>SUM(R352:R385)</f>
        <v>15.8364168</v>
      </c>
      <c r="S351" s="200"/>
      <c r="T351" s="202">
        <f>SUM(T352:T385)</f>
        <v>0</v>
      </c>
      <c r="AR351" s="203" t="s">
        <v>85</v>
      </c>
      <c r="AT351" s="204" t="s">
        <v>77</v>
      </c>
      <c r="AU351" s="204" t="s">
        <v>85</v>
      </c>
      <c r="AY351" s="203" t="s">
        <v>174</v>
      </c>
      <c r="BK351" s="205">
        <f>SUM(BK352:BK385)</f>
        <v>0</v>
      </c>
    </row>
    <row r="352" spans="1:65" s="2" customFormat="1" ht="24" customHeight="1">
      <c r="A352" s="34"/>
      <c r="B352" s="35"/>
      <c r="C352" s="208" t="s">
        <v>627</v>
      </c>
      <c r="D352" s="208" t="s">
        <v>176</v>
      </c>
      <c r="E352" s="209" t="s">
        <v>1411</v>
      </c>
      <c r="F352" s="210" t="s">
        <v>1412</v>
      </c>
      <c r="G352" s="211" t="s">
        <v>237</v>
      </c>
      <c r="H352" s="212">
        <v>1116</v>
      </c>
      <c r="I352" s="213"/>
      <c r="J352" s="214">
        <f>ROUND(I352*H352,2)</f>
        <v>0</v>
      </c>
      <c r="K352" s="210" t="s">
        <v>180</v>
      </c>
      <c r="L352" s="39"/>
      <c r="M352" s="215" t="s">
        <v>1</v>
      </c>
      <c r="N352" s="216" t="s">
        <v>43</v>
      </c>
      <c r="O352" s="71"/>
      <c r="P352" s="217">
        <f>O352*H352</f>
        <v>0</v>
      </c>
      <c r="Q352" s="217">
        <v>1.0000000000000001E-5</v>
      </c>
      <c r="R352" s="217">
        <f>Q352*H352</f>
        <v>1.1160000000000002E-2</v>
      </c>
      <c r="S352" s="217">
        <v>0</v>
      </c>
      <c r="T352" s="218">
        <f>S352*H352</f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219" t="s">
        <v>181</v>
      </c>
      <c r="AT352" s="219" t="s">
        <v>176</v>
      </c>
      <c r="AU352" s="219" t="s">
        <v>87</v>
      </c>
      <c r="AY352" s="17" t="s">
        <v>174</v>
      </c>
      <c r="BE352" s="220">
        <f>IF(N352="základní",J352,0)</f>
        <v>0</v>
      </c>
      <c r="BF352" s="220">
        <f>IF(N352="snížená",J352,0)</f>
        <v>0</v>
      </c>
      <c r="BG352" s="220">
        <f>IF(N352="zákl. přenesená",J352,0)</f>
        <v>0</v>
      </c>
      <c r="BH352" s="220">
        <f>IF(N352="sníž. přenesená",J352,0)</f>
        <v>0</v>
      </c>
      <c r="BI352" s="220">
        <f>IF(N352="nulová",J352,0)</f>
        <v>0</v>
      </c>
      <c r="BJ352" s="17" t="s">
        <v>85</v>
      </c>
      <c r="BK352" s="220">
        <f>ROUND(I352*H352,2)</f>
        <v>0</v>
      </c>
      <c r="BL352" s="17" t="s">
        <v>181</v>
      </c>
      <c r="BM352" s="219" t="s">
        <v>1413</v>
      </c>
    </row>
    <row r="353" spans="1:65" s="2" customFormat="1" ht="19.5">
      <c r="A353" s="34"/>
      <c r="B353" s="35"/>
      <c r="C353" s="36"/>
      <c r="D353" s="221" t="s">
        <v>183</v>
      </c>
      <c r="E353" s="36"/>
      <c r="F353" s="222" t="s">
        <v>1414</v>
      </c>
      <c r="G353" s="36"/>
      <c r="H353" s="36"/>
      <c r="I353" s="122"/>
      <c r="J353" s="36"/>
      <c r="K353" s="36"/>
      <c r="L353" s="39"/>
      <c r="M353" s="223"/>
      <c r="N353" s="224"/>
      <c r="O353" s="71"/>
      <c r="P353" s="71"/>
      <c r="Q353" s="71"/>
      <c r="R353" s="71"/>
      <c r="S353" s="71"/>
      <c r="T353" s="72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T353" s="17" t="s">
        <v>183</v>
      </c>
      <c r="AU353" s="17" t="s">
        <v>87</v>
      </c>
    </row>
    <row r="354" spans="1:65" s="13" customFormat="1" ht="11.25">
      <c r="B354" s="225"/>
      <c r="C354" s="226"/>
      <c r="D354" s="221" t="s">
        <v>185</v>
      </c>
      <c r="E354" s="227" t="s">
        <v>1</v>
      </c>
      <c r="F354" s="228" t="s">
        <v>1415</v>
      </c>
      <c r="G354" s="226"/>
      <c r="H354" s="229">
        <v>1392</v>
      </c>
      <c r="I354" s="230"/>
      <c r="J354" s="226"/>
      <c r="K354" s="226"/>
      <c r="L354" s="231"/>
      <c r="M354" s="232"/>
      <c r="N354" s="233"/>
      <c r="O354" s="233"/>
      <c r="P354" s="233"/>
      <c r="Q354" s="233"/>
      <c r="R354" s="233"/>
      <c r="S354" s="233"/>
      <c r="T354" s="234"/>
      <c r="AT354" s="235" t="s">
        <v>185</v>
      </c>
      <c r="AU354" s="235" t="s">
        <v>87</v>
      </c>
      <c r="AV354" s="13" t="s">
        <v>87</v>
      </c>
      <c r="AW354" s="13" t="s">
        <v>34</v>
      </c>
      <c r="AX354" s="13" t="s">
        <v>78</v>
      </c>
      <c r="AY354" s="235" t="s">
        <v>174</v>
      </c>
    </row>
    <row r="355" spans="1:65" s="13" customFormat="1" ht="11.25">
      <c r="B355" s="225"/>
      <c r="C355" s="226"/>
      <c r="D355" s="221" t="s">
        <v>185</v>
      </c>
      <c r="E355" s="227" t="s">
        <v>1</v>
      </c>
      <c r="F355" s="228" t="s">
        <v>1416</v>
      </c>
      <c r="G355" s="226"/>
      <c r="H355" s="229">
        <v>-140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AT355" s="235" t="s">
        <v>185</v>
      </c>
      <c r="AU355" s="235" t="s">
        <v>87</v>
      </c>
      <c r="AV355" s="13" t="s">
        <v>87</v>
      </c>
      <c r="AW355" s="13" t="s">
        <v>34</v>
      </c>
      <c r="AX355" s="13" t="s">
        <v>78</v>
      </c>
      <c r="AY355" s="235" t="s">
        <v>174</v>
      </c>
    </row>
    <row r="356" spans="1:65" s="13" customFormat="1" ht="11.25">
      <c r="B356" s="225"/>
      <c r="C356" s="226"/>
      <c r="D356" s="221" t="s">
        <v>185</v>
      </c>
      <c r="E356" s="227" t="s">
        <v>1</v>
      </c>
      <c r="F356" s="228" t="s">
        <v>1417</v>
      </c>
      <c r="G356" s="226"/>
      <c r="H356" s="229">
        <v>-136</v>
      </c>
      <c r="I356" s="230"/>
      <c r="J356" s="226"/>
      <c r="K356" s="226"/>
      <c r="L356" s="231"/>
      <c r="M356" s="232"/>
      <c r="N356" s="233"/>
      <c r="O356" s="233"/>
      <c r="P356" s="233"/>
      <c r="Q356" s="233"/>
      <c r="R356" s="233"/>
      <c r="S356" s="233"/>
      <c r="T356" s="234"/>
      <c r="AT356" s="235" t="s">
        <v>185</v>
      </c>
      <c r="AU356" s="235" t="s">
        <v>87</v>
      </c>
      <c r="AV356" s="13" t="s">
        <v>87</v>
      </c>
      <c r="AW356" s="13" t="s">
        <v>34</v>
      </c>
      <c r="AX356" s="13" t="s">
        <v>78</v>
      </c>
      <c r="AY356" s="235" t="s">
        <v>174</v>
      </c>
    </row>
    <row r="357" spans="1:65" s="14" customFormat="1" ht="11.25">
      <c r="B357" s="236"/>
      <c r="C357" s="237"/>
      <c r="D357" s="221" t="s">
        <v>185</v>
      </c>
      <c r="E357" s="238" t="s">
        <v>1</v>
      </c>
      <c r="F357" s="239" t="s">
        <v>187</v>
      </c>
      <c r="G357" s="237"/>
      <c r="H357" s="240">
        <v>1116</v>
      </c>
      <c r="I357" s="241"/>
      <c r="J357" s="237"/>
      <c r="K357" s="237"/>
      <c r="L357" s="242"/>
      <c r="M357" s="243"/>
      <c r="N357" s="244"/>
      <c r="O357" s="244"/>
      <c r="P357" s="244"/>
      <c r="Q357" s="244"/>
      <c r="R357" s="244"/>
      <c r="S357" s="244"/>
      <c r="T357" s="245"/>
      <c r="AT357" s="246" t="s">
        <v>185</v>
      </c>
      <c r="AU357" s="246" t="s">
        <v>87</v>
      </c>
      <c r="AV357" s="14" t="s">
        <v>181</v>
      </c>
      <c r="AW357" s="14" t="s">
        <v>34</v>
      </c>
      <c r="AX357" s="14" t="s">
        <v>85</v>
      </c>
      <c r="AY357" s="246" t="s">
        <v>174</v>
      </c>
    </row>
    <row r="358" spans="1:65" s="2" customFormat="1" ht="24" customHeight="1">
      <c r="A358" s="34"/>
      <c r="B358" s="35"/>
      <c r="C358" s="247" t="s">
        <v>632</v>
      </c>
      <c r="D358" s="247" t="s">
        <v>406</v>
      </c>
      <c r="E358" s="248" t="s">
        <v>1418</v>
      </c>
      <c r="F358" s="249" t="s">
        <v>1419</v>
      </c>
      <c r="G358" s="250" t="s">
        <v>237</v>
      </c>
      <c r="H358" s="251">
        <v>1149.48</v>
      </c>
      <c r="I358" s="252"/>
      <c r="J358" s="253">
        <f>ROUND(I358*H358,2)</f>
        <v>0</v>
      </c>
      <c r="K358" s="249" t="s">
        <v>180</v>
      </c>
      <c r="L358" s="254"/>
      <c r="M358" s="255" t="s">
        <v>1</v>
      </c>
      <c r="N358" s="256" t="s">
        <v>43</v>
      </c>
      <c r="O358" s="71"/>
      <c r="P358" s="217">
        <f>O358*H358</f>
        <v>0</v>
      </c>
      <c r="Q358" s="217">
        <v>2.9099999999999998E-3</v>
      </c>
      <c r="R358" s="217">
        <f>Q358*H358</f>
        <v>3.3449868</v>
      </c>
      <c r="S358" s="217">
        <v>0</v>
      </c>
      <c r="T358" s="218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219" t="s">
        <v>241</v>
      </c>
      <c r="AT358" s="219" t="s">
        <v>406</v>
      </c>
      <c r="AU358" s="219" t="s">
        <v>87</v>
      </c>
      <c r="AY358" s="17" t="s">
        <v>174</v>
      </c>
      <c r="BE358" s="220">
        <f>IF(N358="základní",J358,0)</f>
        <v>0</v>
      </c>
      <c r="BF358" s="220">
        <f>IF(N358="snížená",J358,0)</f>
        <v>0</v>
      </c>
      <c r="BG358" s="220">
        <f>IF(N358="zákl. přenesená",J358,0)</f>
        <v>0</v>
      </c>
      <c r="BH358" s="220">
        <f>IF(N358="sníž. přenesená",J358,0)</f>
        <v>0</v>
      </c>
      <c r="BI358" s="220">
        <f>IF(N358="nulová",J358,0)</f>
        <v>0</v>
      </c>
      <c r="BJ358" s="17" t="s">
        <v>85</v>
      </c>
      <c r="BK358" s="220">
        <f>ROUND(I358*H358,2)</f>
        <v>0</v>
      </c>
      <c r="BL358" s="17" t="s">
        <v>181</v>
      </c>
      <c r="BM358" s="219" t="s">
        <v>1420</v>
      </c>
    </row>
    <row r="359" spans="1:65" s="2" customFormat="1" ht="11.25">
      <c r="A359" s="34"/>
      <c r="B359" s="35"/>
      <c r="C359" s="36"/>
      <c r="D359" s="221" t="s">
        <v>183</v>
      </c>
      <c r="E359" s="36"/>
      <c r="F359" s="222" t="s">
        <v>1419</v>
      </c>
      <c r="G359" s="36"/>
      <c r="H359" s="36"/>
      <c r="I359" s="122"/>
      <c r="J359" s="36"/>
      <c r="K359" s="36"/>
      <c r="L359" s="39"/>
      <c r="M359" s="223"/>
      <c r="N359" s="224"/>
      <c r="O359" s="71"/>
      <c r="P359" s="71"/>
      <c r="Q359" s="71"/>
      <c r="R359" s="71"/>
      <c r="S359" s="71"/>
      <c r="T359" s="72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T359" s="17" t="s">
        <v>183</v>
      </c>
      <c r="AU359" s="17" t="s">
        <v>87</v>
      </c>
    </row>
    <row r="360" spans="1:65" s="13" customFormat="1" ht="11.25">
      <c r="B360" s="225"/>
      <c r="C360" s="226"/>
      <c r="D360" s="221" t="s">
        <v>185</v>
      </c>
      <c r="E360" s="227" t="s">
        <v>1</v>
      </c>
      <c r="F360" s="228" t="s">
        <v>1421</v>
      </c>
      <c r="G360" s="226"/>
      <c r="H360" s="229">
        <v>1149.48</v>
      </c>
      <c r="I360" s="230"/>
      <c r="J360" s="226"/>
      <c r="K360" s="226"/>
      <c r="L360" s="231"/>
      <c r="M360" s="232"/>
      <c r="N360" s="233"/>
      <c r="O360" s="233"/>
      <c r="P360" s="233"/>
      <c r="Q360" s="233"/>
      <c r="R360" s="233"/>
      <c r="S360" s="233"/>
      <c r="T360" s="234"/>
      <c r="AT360" s="235" t="s">
        <v>185</v>
      </c>
      <c r="AU360" s="235" t="s">
        <v>87</v>
      </c>
      <c r="AV360" s="13" t="s">
        <v>87</v>
      </c>
      <c r="AW360" s="13" t="s">
        <v>34</v>
      </c>
      <c r="AX360" s="13" t="s">
        <v>78</v>
      </c>
      <c r="AY360" s="235" t="s">
        <v>174</v>
      </c>
    </row>
    <row r="361" spans="1:65" s="14" customFormat="1" ht="11.25">
      <c r="B361" s="236"/>
      <c r="C361" s="237"/>
      <c r="D361" s="221" t="s">
        <v>185</v>
      </c>
      <c r="E361" s="238" t="s">
        <v>1</v>
      </c>
      <c r="F361" s="239" t="s">
        <v>187</v>
      </c>
      <c r="G361" s="237"/>
      <c r="H361" s="240">
        <v>1149.48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AT361" s="246" t="s">
        <v>185</v>
      </c>
      <c r="AU361" s="246" t="s">
        <v>87</v>
      </c>
      <c r="AV361" s="14" t="s">
        <v>181</v>
      </c>
      <c r="AW361" s="14" t="s">
        <v>34</v>
      </c>
      <c r="AX361" s="14" t="s">
        <v>85</v>
      </c>
      <c r="AY361" s="246" t="s">
        <v>174</v>
      </c>
    </row>
    <row r="362" spans="1:65" s="2" customFormat="1" ht="16.5" customHeight="1">
      <c r="A362" s="34"/>
      <c r="B362" s="35"/>
      <c r="C362" s="208" t="s">
        <v>637</v>
      </c>
      <c r="D362" s="208" t="s">
        <v>176</v>
      </c>
      <c r="E362" s="209" t="s">
        <v>1422</v>
      </c>
      <c r="F362" s="210" t="s">
        <v>1423</v>
      </c>
      <c r="G362" s="211" t="s">
        <v>237</v>
      </c>
      <c r="H362" s="212">
        <v>1116</v>
      </c>
      <c r="I362" s="213"/>
      <c r="J362" s="214">
        <f>ROUND(I362*H362,2)</f>
        <v>0</v>
      </c>
      <c r="K362" s="210" t="s">
        <v>180</v>
      </c>
      <c r="L362" s="39"/>
      <c r="M362" s="215" t="s">
        <v>1</v>
      </c>
      <c r="N362" s="216" t="s">
        <v>43</v>
      </c>
      <c r="O362" s="71"/>
      <c r="P362" s="217">
        <f>O362*H362</f>
        <v>0</v>
      </c>
      <c r="Q362" s="217">
        <v>0</v>
      </c>
      <c r="R362" s="217">
        <f>Q362*H362</f>
        <v>0</v>
      </c>
      <c r="S362" s="217">
        <v>0</v>
      </c>
      <c r="T362" s="218">
        <f>S362*H362</f>
        <v>0</v>
      </c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R362" s="219" t="s">
        <v>181</v>
      </c>
      <c r="AT362" s="219" t="s">
        <v>176</v>
      </c>
      <c r="AU362" s="219" t="s">
        <v>87</v>
      </c>
      <c r="AY362" s="17" t="s">
        <v>174</v>
      </c>
      <c r="BE362" s="220">
        <f>IF(N362="základní",J362,0)</f>
        <v>0</v>
      </c>
      <c r="BF362" s="220">
        <f>IF(N362="snížená",J362,0)</f>
        <v>0</v>
      </c>
      <c r="BG362" s="220">
        <f>IF(N362="zákl. přenesená",J362,0)</f>
        <v>0</v>
      </c>
      <c r="BH362" s="220">
        <f>IF(N362="sníž. přenesená",J362,0)</f>
        <v>0</v>
      </c>
      <c r="BI362" s="220">
        <f>IF(N362="nulová",J362,0)</f>
        <v>0</v>
      </c>
      <c r="BJ362" s="17" t="s">
        <v>85</v>
      </c>
      <c r="BK362" s="220">
        <f>ROUND(I362*H362,2)</f>
        <v>0</v>
      </c>
      <c r="BL362" s="17" t="s">
        <v>181</v>
      </c>
      <c r="BM362" s="219" t="s">
        <v>1424</v>
      </c>
    </row>
    <row r="363" spans="1:65" s="2" customFormat="1" ht="11.25">
      <c r="A363" s="34"/>
      <c r="B363" s="35"/>
      <c r="C363" s="36"/>
      <c r="D363" s="221" t="s">
        <v>183</v>
      </c>
      <c r="E363" s="36"/>
      <c r="F363" s="222" t="s">
        <v>1425</v>
      </c>
      <c r="G363" s="36"/>
      <c r="H363" s="36"/>
      <c r="I363" s="122"/>
      <c r="J363" s="36"/>
      <c r="K363" s="36"/>
      <c r="L363" s="39"/>
      <c r="M363" s="223"/>
      <c r="N363" s="224"/>
      <c r="O363" s="71"/>
      <c r="P363" s="71"/>
      <c r="Q363" s="71"/>
      <c r="R363" s="71"/>
      <c r="S363" s="71"/>
      <c r="T363" s="72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T363" s="17" t="s">
        <v>183</v>
      </c>
      <c r="AU363" s="17" t="s">
        <v>87</v>
      </c>
    </row>
    <row r="364" spans="1:65" s="13" customFormat="1" ht="11.25">
      <c r="B364" s="225"/>
      <c r="C364" s="226"/>
      <c r="D364" s="221" t="s">
        <v>185</v>
      </c>
      <c r="E364" s="227" t="s">
        <v>1</v>
      </c>
      <c r="F364" s="228" t="s">
        <v>1426</v>
      </c>
      <c r="G364" s="226"/>
      <c r="H364" s="229">
        <v>1116</v>
      </c>
      <c r="I364" s="230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AT364" s="235" t="s">
        <v>185</v>
      </c>
      <c r="AU364" s="235" t="s">
        <v>87</v>
      </c>
      <c r="AV364" s="13" t="s">
        <v>87</v>
      </c>
      <c r="AW364" s="13" t="s">
        <v>34</v>
      </c>
      <c r="AX364" s="13" t="s">
        <v>78</v>
      </c>
      <c r="AY364" s="235" t="s">
        <v>174</v>
      </c>
    </row>
    <row r="365" spans="1:65" s="14" customFormat="1" ht="11.25">
      <c r="B365" s="236"/>
      <c r="C365" s="237"/>
      <c r="D365" s="221" t="s">
        <v>185</v>
      </c>
      <c r="E365" s="238" t="s">
        <v>1</v>
      </c>
      <c r="F365" s="239" t="s">
        <v>187</v>
      </c>
      <c r="G365" s="237"/>
      <c r="H365" s="240">
        <v>1116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AT365" s="246" t="s">
        <v>185</v>
      </c>
      <c r="AU365" s="246" t="s">
        <v>87</v>
      </c>
      <c r="AV365" s="14" t="s">
        <v>181</v>
      </c>
      <c r="AW365" s="14" t="s">
        <v>34</v>
      </c>
      <c r="AX365" s="14" t="s">
        <v>85</v>
      </c>
      <c r="AY365" s="246" t="s">
        <v>174</v>
      </c>
    </row>
    <row r="366" spans="1:65" s="2" customFormat="1" ht="24" customHeight="1">
      <c r="A366" s="34"/>
      <c r="B366" s="35"/>
      <c r="C366" s="208" t="s">
        <v>643</v>
      </c>
      <c r="D366" s="208" t="s">
        <v>176</v>
      </c>
      <c r="E366" s="209" t="s">
        <v>1427</v>
      </c>
      <c r="F366" s="210" t="s">
        <v>1428</v>
      </c>
      <c r="G366" s="211" t="s">
        <v>179</v>
      </c>
      <c r="H366" s="212">
        <v>177</v>
      </c>
      <c r="I366" s="213"/>
      <c r="J366" s="214">
        <f>ROUND(I366*H366,2)</f>
        <v>0</v>
      </c>
      <c r="K366" s="210" t="s">
        <v>180</v>
      </c>
      <c r="L366" s="39"/>
      <c r="M366" s="215" t="s">
        <v>1</v>
      </c>
      <c r="N366" s="216" t="s">
        <v>43</v>
      </c>
      <c r="O366" s="71"/>
      <c r="P366" s="217">
        <f>O366*H366</f>
        <v>0</v>
      </c>
      <c r="Q366" s="217">
        <v>3.9059999999999997E-2</v>
      </c>
      <c r="R366" s="217">
        <f>Q366*H366</f>
        <v>6.9136199999999999</v>
      </c>
      <c r="S366" s="217">
        <v>0</v>
      </c>
      <c r="T366" s="218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19" t="s">
        <v>181</v>
      </c>
      <c r="AT366" s="219" t="s">
        <v>176</v>
      </c>
      <c r="AU366" s="219" t="s">
        <v>87</v>
      </c>
      <c r="AY366" s="17" t="s">
        <v>174</v>
      </c>
      <c r="BE366" s="220">
        <f>IF(N366="základní",J366,0)</f>
        <v>0</v>
      </c>
      <c r="BF366" s="220">
        <f>IF(N366="snížená",J366,0)</f>
        <v>0</v>
      </c>
      <c r="BG366" s="220">
        <f>IF(N366="zákl. přenesená",J366,0)</f>
        <v>0</v>
      </c>
      <c r="BH366" s="220">
        <f>IF(N366="sníž. přenesená",J366,0)</f>
        <v>0</v>
      </c>
      <c r="BI366" s="220">
        <f>IF(N366="nulová",J366,0)</f>
        <v>0</v>
      </c>
      <c r="BJ366" s="17" t="s">
        <v>85</v>
      </c>
      <c r="BK366" s="220">
        <f>ROUND(I366*H366,2)</f>
        <v>0</v>
      </c>
      <c r="BL366" s="17" t="s">
        <v>181</v>
      </c>
      <c r="BM366" s="219" t="s">
        <v>1429</v>
      </c>
    </row>
    <row r="367" spans="1:65" s="2" customFormat="1" ht="29.25">
      <c r="A367" s="34"/>
      <c r="B367" s="35"/>
      <c r="C367" s="36"/>
      <c r="D367" s="221" t="s">
        <v>183</v>
      </c>
      <c r="E367" s="36"/>
      <c r="F367" s="222" t="s">
        <v>1430</v>
      </c>
      <c r="G367" s="36"/>
      <c r="H367" s="36"/>
      <c r="I367" s="122"/>
      <c r="J367" s="36"/>
      <c r="K367" s="36"/>
      <c r="L367" s="39"/>
      <c r="M367" s="223"/>
      <c r="N367" s="224"/>
      <c r="O367" s="71"/>
      <c r="P367" s="71"/>
      <c r="Q367" s="71"/>
      <c r="R367" s="71"/>
      <c r="S367" s="71"/>
      <c r="T367" s="72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T367" s="17" t="s">
        <v>183</v>
      </c>
      <c r="AU367" s="17" t="s">
        <v>87</v>
      </c>
    </row>
    <row r="368" spans="1:65" s="13" customFormat="1" ht="11.25">
      <c r="B368" s="225"/>
      <c r="C368" s="226"/>
      <c r="D368" s="221" t="s">
        <v>185</v>
      </c>
      <c r="E368" s="227" t="s">
        <v>1</v>
      </c>
      <c r="F368" s="228" t="s">
        <v>1431</v>
      </c>
      <c r="G368" s="226"/>
      <c r="H368" s="229">
        <v>205</v>
      </c>
      <c r="I368" s="230"/>
      <c r="J368" s="226"/>
      <c r="K368" s="226"/>
      <c r="L368" s="231"/>
      <c r="M368" s="232"/>
      <c r="N368" s="233"/>
      <c r="O368" s="233"/>
      <c r="P368" s="233"/>
      <c r="Q368" s="233"/>
      <c r="R368" s="233"/>
      <c r="S368" s="233"/>
      <c r="T368" s="234"/>
      <c r="AT368" s="235" t="s">
        <v>185</v>
      </c>
      <c r="AU368" s="235" t="s">
        <v>87</v>
      </c>
      <c r="AV368" s="13" t="s">
        <v>87</v>
      </c>
      <c r="AW368" s="13" t="s">
        <v>34</v>
      </c>
      <c r="AX368" s="13" t="s">
        <v>78</v>
      </c>
      <c r="AY368" s="235" t="s">
        <v>174</v>
      </c>
    </row>
    <row r="369" spans="1:65" s="13" customFormat="1" ht="11.25">
      <c r="B369" s="225"/>
      <c r="C369" s="226"/>
      <c r="D369" s="221" t="s">
        <v>185</v>
      </c>
      <c r="E369" s="227" t="s">
        <v>1</v>
      </c>
      <c r="F369" s="228" t="s">
        <v>1432</v>
      </c>
      <c r="G369" s="226"/>
      <c r="H369" s="229">
        <v>-28</v>
      </c>
      <c r="I369" s="230"/>
      <c r="J369" s="226"/>
      <c r="K369" s="226"/>
      <c r="L369" s="231"/>
      <c r="M369" s="232"/>
      <c r="N369" s="233"/>
      <c r="O369" s="233"/>
      <c r="P369" s="233"/>
      <c r="Q369" s="233"/>
      <c r="R369" s="233"/>
      <c r="S369" s="233"/>
      <c r="T369" s="234"/>
      <c r="AT369" s="235" t="s">
        <v>185</v>
      </c>
      <c r="AU369" s="235" t="s">
        <v>87</v>
      </c>
      <c r="AV369" s="13" t="s">
        <v>87</v>
      </c>
      <c r="AW369" s="13" t="s">
        <v>34</v>
      </c>
      <c r="AX369" s="13" t="s">
        <v>78</v>
      </c>
      <c r="AY369" s="235" t="s">
        <v>174</v>
      </c>
    </row>
    <row r="370" spans="1:65" s="14" customFormat="1" ht="11.25">
      <c r="B370" s="236"/>
      <c r="C370" s="237"/>
      <c r="D370" s="221" t="s">
        <v>185</v>
      </c>
      <c r="E370" s="238" t="s">
        <v>1</v>
      </c>
      <c r="F370" s="239" t="s">
        <v>187</v>
      </c>
      <c r="G370" s="237"/>
      <c r="H370" s="240">
        <v>177</v>
      </c>
      <c r="I370" s="241"/>
      <c r="J370" s="237"/>
      <c r="K370" s="237"/>
      <c r="L370" s="242"/>
      <c r="M370" s="243"/>
      <c r="N370" s="244"/>
      <c r="O370" s="244"/>
      <c r="P370" s="244"/>
      <c r="Q370" s="244"/>
      <c r="R370" s="244"/>
      <c r="S370" s="244"/>
      <c r="T370" s="245"/>
      <c r="AT370" s="246" t="s">
        <v>185</v>
      </c>
      <c r="AU370" s="246" t="s">
        <v>87</v>
      </c>
      <c r="AV370" s="14" t="s">
        <v>181</v>
      </c>
      <c r="AW370" s="14" t="s">
        <v>34</v>
      </c>
      <c r="AX370" s="14" t="s">
        <v>85</v>
      </c>
      <c r="AY370" s="246" t="s">
        <v>174</v>
      </c>
    </row>
    <row r="371" spans="1:65" s="2" customFormat="1" ht="24" customHeight="1">
      <c r="A371" s="34"/>
      <c r="B371" s="35"/>
      <c r="C371" s="208" t="s">
        <v>648</v>
      </c>
      <c r="D371" s="208" t="s">
        <v>176</v>
      </c>
      <c r="E371" s="209" t="s">
        <v>1433</v>
      </c>
      <c r="F371" s="210" t="s">
        <v>1434</v>
      </c>
      <c r="G371" s="211" t="s">
        <v>179</v>
      </c>
      <c r="H371" s="212">
        <v>177</v>
      </c>
      <c r="I371" s="213"/>
      <c r="J371" s="214">
        <f>ROUND(I371*H371,2)</f>
        <v>0</v>
      </c>
      <c r="K371" s="210" t="s">
        <v>180</v>
      </c>
      <c r="L371" s="39"/>
      <c r="M371" s="215" t="s">
        <v>1</v>
      </c>
      <c r="N371" s="216" t="s">
        <v>43</v>
      </c>
      <c r="O371" s="71"/>
      <c r="P371" s="217">
        <f>O371*H371</f>
        <v>0</v>
      </c>
      <c r="Q371" s="217">
        <v>6.1999999999999998E-3</v>
      </c>
      <c r="R371" s="217">
        <f>Q371*H371</f>
        <v>1.0973999999999999</v>
      </c>
      <c r="S371" s="217">
        <v>0</v>
      </c>
      <c r="T371" s="218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19" t="s">
        <v>181</v>
      </c>
      <c r="AT371" s="219" t="s">
        <v>176</v>
      </c>
      <c r="AU371" s="219" t="s">
        <v>87</v>
      </c>
      <c r="AY371" s="17" t="s">
        <v>174</v>
      </c>
      <c r="BE371" s="220">
        <f>IF(N371="základní",J371,0)</f>
        <v>0</v>
      </c>
      <c r="BF371" s="220">
        <f>IF(N371="snížená",J371,0)</f>
        <v>0</v>
      </c>
      <c r="BG371" s="220">
        <f>IF(N371="zákl. přenesená",J371,0)</f>
        <v>0</v>
      </c>
      <c r="BH371" s="220">
        <f>IF(N371="sníž. přenesená",J371,0)</f>
        <v>0</v>
      </c>
      <c r="BI371" s="220">
        <f>IF(N371="nulová",J371,0)</f>
        <v>0</v>
      </c>
      <c r="BJ371" s="17" t="s">
        <v>85</v>
      </c>
      <c r="BK371" s="220">
        <f>ROUND(I371*H371,2)</f>
        <v>0</v>
      </c>
      <c r="BL371" s="17" t="s">
        <v>181</v>
      </c>
      <c r="BM371" s="219" t="s">
        <v>1435</v>
      </c>
    </row>
    <row r="372" spans="1:65" s="2" customFormat="1" ht="19.5">
      <c r="A372" s="34"/>
      <c r="B372" s="35"/>
      <c r="C372" s="36"/>
      <c r="D372" s="221" t="s">
        <v>183</v>
      </c>
      <c r="E372" s="36"/>
      <c r="F372" s="222" t="s">
        <v>1436</v>
      </c>
      <c r="G372" s="36"/>
      <c r="H372" s="36"/>
      <c r="I372" s="122"/>
      <c r="J372" s="36"/>
      <c r="K372" s="36"/>
      <c r="L372" s="39"/>
      <c r="M372" s="223"/>
      <c r="N372" s="224"/>
      <c r="O372" s="71"/>
      <c r="P372" s="71"/>
      <c r="Q372" s="71"/>
      <c r="R372" s="71"/>
      <c r="S372" s="71"/>
      <c r="T372" s="72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T372" s="17" t="s">
        <v>183</v>
      </c>
      <c r="AU372" s="17" t="s">
        <v>87</v>
      </c>
    </row>
    <row r="373" spans="1:65" s="13" customFormat="1" ht="11.25">
      <c r="B373" s="225"/>
      <c r="C373" s="226"/>
      <c r="D373" s="221" t="s">
        <v>185</v>
      </c>
      <c r="E373" s="227" t="s">
        <v>1</v>
      </c>
      <c r="F373" s="228" t="s">
        <v>1431</v>
      </c>
      <c r="G373" s="226"/>
      <c r="H373" s="229">
        <v>205</v>
      </c>
      <c r="I373" s="230"/>
      <c r="J373" s="226"/>
      <c r="K373" s="226"/>
      <c r="L373" s="231"/>
      <c r="M373" s="232"/>
      <c r="N373" s="233"/>
      <c r="O373" s="233"/>
      <c r="P373" s="233"/>
      <c r="Q373" s="233"/>
      <c r="R373" s="233"/>
      <c r="S373" s="233"/>
      <c r="T373" s="234"/>
      <c r="AT373" s="235" t="s">
        <v>185</v>
      </c>
      <c r="AU373" s="235" t="s">
        <v>87</v>
      </c>
      <c r="AV373" s="13" t="s">
        <v>87</v>
      </c>
      <c r="AW373" s="13" t="s">
        <v>34</v>
      </c>
      <c r="AX373" s="13" t="s">
        <v>78</v>
      </c>
      <c r="AY373" s="235" t="s">
        <v>174</v>
      </c>
    </row>
    <row r="374" spans="1:65" s="13" customFormat="1" ht="11.25">
      <c r="B374" s="225"/>
      <c r="C374" s="226"/>
      <c r="D374" s="221" t="s">
        <v>185</v>
      </c>
      <c r="E374" s="227" t="s">
        <v>1</v>
      </c>
      <c r="F374" s="228" t="s">
        <v>1437</v>
      </c>
      <c r="G374" s="226"/>
      <c r="H374" s="229">
        <v>-28</v>
      </c>
      <c r="I374" s="230"/>
      <c r="J374" s="226"/>
      <c r="K374" s="226"/>
      <c r="L374" s="231"/>
      <c r="M374" s="232"/>
      <c r="N374" s="233"/>
      <c r="O374" s="233"/>
      <c r="P374" s="233"/>
      <c r="Q374" s="233"/>
      <c r="R374" s="233"/>
      <c r="S374" s="233"/>
      <c r="T374" s="234"/>
      <c r="AT374" s="235" t="s">
        <v>185</v>
      </c>
      <c r="AU374" s="235" t="s">
        <v>87</v>
      </c>
      <c r="AV374" s="13" t="s">
        <v>87</v>
      </c>
      <c r="AW374" s="13" t="s">
        <v>34</v>
      </c>
      <c r="AX374" s="13" t="s">
        <v>78</v>
      </c>
      <c r="AY374" s="235" t="s">
        <v>174</v>
      </c>
    </row>
    <row r="375" spans="1:65" s="14" customFormat="1" ht="11.25">
      <c r="B375" s="236"/>
      <c r="C375" s="237"/>
      <c r="D375" s="221" t="s">
        <v>185</v>
      </c>
      <c r="E375" s="238" t="s">
        <v>1</v>
      </c>
      <c r="F375" s="239" t="s">
        <v>187</v>
      </c>
      <c r="G375" s="237"/>
      <c r="H375" s="240">
        <v>177</v>
      </c>
      <c r="I375" s="241"/>
      <c r="J375" s="237"/>
      <c r="K375" s="237"/>
      <c r="L375" s="242"/>
      <c r="M375" s="243"/>
      <c r="N375" s="244"/>
      <c r="O375" s="244"/>
      <c r="P375" s="244"/>
      <c r="Q375" s="244"/>
      <c r="R375" s="244"/>
      <c r="S375" s="244"/>
      <c r="T375" s="245"/>
      <c r="AT375" s="246" t="s">
        <v>185</v>
      </c>
      <c r="AU375" s="246" t="s">
        <v>87</v>
      </c>
      <c r="AV375" s="14" t="s">
        <v>181</v>
      </c>
      <c r="AW375" s="14" t="s">
        <v>34</v>
      </c>
      <c r="AX375" s="14" t="s">
        <v>85</v>
      </c>
      <c r="AY375" s="246" t="s">
        <v>174</v>
      </c>
    </row>
    <row r="376" spans="1:65" s="2" customFormat="1" ht="24" customHeight="1">
      <c r="A376" s="34"/>
      <c r="B376" s="35"/>
      <c r="C376" s="208" t="s">
        <v>654</v>
      </c>
      <c r="D376" s="208" t="s">
        <v>176</v>
      </c>
      <c r="E376" s="209" t="s">
        <v>1438</v>
      </c>
      <c r="F376" s="210" t="s">
        <v>1439</v>
      </c>
      <c r="G376" s="211" t="s">
        <v>179</v>
      </c>
      <c r="H376" s="212">
        <v>177</v>
      </c>
      <c r="I376" s="213"/>
      <c r="J376" s="214">
        <f>ROUND(I376*H376,2)</f>
        <v>0</v>
      </c>
      <c r="K376" s="210" t="s">
        <v>180</v>
      </c>
      <c r="L376" s="39"/>
      <c r="M376" s="215" t="s">
        <v>1</v>
      </c>
      <c r="N376" s="216" t="s">
        <v>43</v>
      </c>
      <c r="O376" s="71"/>
      <c r="P376" s="217">
        <f>O376*H376</f>
        <v>0</v>
      </c>
      <c r="Q376" s="217">
        <v>0</v>
      </c>
      <c r="R376" s="217">
        <f>Q376*H376</f>
        <v>0</v>
      </c>
      <c r="S376" s="217">
        <v>0</v>
      </c>
      <c r="T376" s="218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219" t="s">
        <v>181</v>
      </c>
      <c r="AT376" s="219" t="s">
        <v>176</v>
      </c>
      <c r="AU376" s="219" t="s">
        <v>87</v>
      </c>
      <c r="AY376" s="17" t="s">
        <v>174</v>
      </c>
      <c r="BE376" s="220">
        <f>IF(N376="základní",J376,0)</f>
        <v>0</v>
      </c>
      <c r="BF376" s="220">
        <f>IF(N376="snížená",J376,0)</f>
        <v>0</v>
      </c>
      <c r="BG376" s="220">
        <f>IF(N376="zákl. přenesená",J376,0)</f>
        <v>0</v>
      </c>
      <c r="BH376" s="220">
        <f>IF(N376="sníž. přenesená",J376,0)</f>
        <v>0</v>
      </c>
      <c r="BI376" s="220">
        <f>IF(N376="nulová",J376,0)</f>
        <v>0</v>
      </c>
      <c r="BJ376" s="17" t="s">
        <v>85</v>
      </c>
      <c r="BK376" s="220">
        <f>ROUND(I376*H376,2)</f>
        <v>0</v>
      </c>
      <c r="BL376" s="17" t="s">
        <v>181</v>
      </c>
      <c r="BM376" s="219" t="s">
        <v>1440</v>
      </c>
    </row>
    <row r="377" spans="1:65" s="2" customFormat="1" ht="29.25">
      <c r="A377" s="34"/>
      <c r="B377" s="35"/>
      <c r="C377" s="36"/>
      <c r="D377" s="221" t="s">
        <v>183</v>
      </c>
      <c r="E377" s="36"/>
      <c r="F377" s="222" t="s">
        <v>1441</v>
      </c>
      <c r="G377" s="36"/>
      <c r="H377" s="36"/>
      <c r="I377" s="122"/>
      <c r="J377" s="36"/>
      <c r="K377" s="36"/>
      <c r="L377" s="39"/>
      <c r="M377" s="223"/>
      <c r="N377" s="224"/>
      <c r="O377" s="71"/>
      <c r="P377" s="71"/>
      <c r="Q377" s="71"/>
      <c r="R377" s="71"/>
      <c r="S377" s="71"/>
      <c r="T377" s="72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T377" s="17" t="s">
        <v>183</v>
      </c>
      <c r="AU377" s="17" t="s">
        <v>87</v>
      </c>
    </row>
    <row r="378" spans="1:65" s="13" customFormat="1" ht="11.25">
      <c r="B378" s="225"/>
      <c r="C378" s="226"/>
      <c r="D378" s="221" t="s">
        <v>185</v>
      </c>
      <c r="E378" s="227" t="s">
        <v>1</v>
      </c>
      <c r="F378" s="228" t="s">
        <v>1431</v>
      </c>
      <c r="G378" s="226"/>
      <c r="H378" s="229">
        <v>205</v>
      </c>
      <c r="I378" s="230"/>
      <c r="J378" s="226"/>
      <c r="K378" s="226"/>
      <c r="L378" s="231"/>
      <c r="M378" s="232"/>
      <c r="N378" s="233"/>
      <c r="O378" s="233"/>
      <c r="P378" s="233"/>
      <c r="Q378" s="233"/>
      <c r="R378" s="233"/>
      <c r="S378" s="233"/>
      <c r="T378" s="234"/>
      <c r="AT378" s="235" t="s">
        <v>185</v>
      </c>
      <c r="AU378" s="235" t="s">
        <v>87</v>
      </c>
      <c r="AV378" s="13" t="s">
        <v>87</v>
      </c>
      <c r="AW378" s="13" t="s">
        <v>34</v>
      </c>
      <c r="AX378" s="13" t="s">
        <v>78</v>
      </c>
      <c r="AY378" s="235" t="s">
        <v>174</v>
      </c>
    </row>
    <row r="379" spans="1:65" s="13" customFormat="1" ht="11.25">
      <c r="B379" s="225"/>
      <c r="C379" s="226"/>
      <c r="D379" s="221" t="s">
        <v>185</v>
      </c>
      <c r="E379" s="227" t="s">
        <v>1</v>
      </c>
      <c r="F379" s="228" t="s">
        <v>1442</v>
      </c>
      <c r="G379" s="226"/>
      <c r="H379" s="229">
        <v>-28</v>
      </c>
      <c r="I379" s="230"/>
      <c r="J379" s="226"/>
      <c r="K379" s="226"/>
      <c r="L379" s="231"/>
      <c r="M379" s="232"/>
      <c r="N379" s="233"/>
      <c r="O379" s="233"/>
      <c r="P379" s="233"/>
      <c r="Q379" s="233"/>
      <c r="R379" s="233"/>
      <c r="S379" s="233"/>
      <c r="T379" s="234"/>
      <c r="AT379" s="235" t="s">
        <v>185</v>
      </c>
      <c r="AU379" s="235" t="s">
        <v>87</v>
      </c>
      <c r="AV379" s="13" t="s">
        <v>87</v>
      </c>
      <c r="AW379" s="13" t="s">
        <v>34</v>
      </c>
      <c r="AX379" s="13" t="s">
        <v>78</v>
      </c>
      <c r="AY379" s="235" t="s">
        <v>174</v>
      </c>
    </row>
    <row r="380" spans="1:65" s="14" customFormat="1" ht="11.25">
      <c r="B380" s="236"/>
      <c r="C380" s="237"/>
      <c r="D380" s="221" t="s">
        <v>185</v>
      </c>
      <c r="E380" s="238" t="s">
        <v>1</v>
      </c>
      <c r="F380" s="239" t="s">
        <v>187</v>
      </c>
      <c r="G380" s="237"/>
      <c r="H380" s="240">
        <v>177</v>
      </c>
      <c r="I380" s="241"/>
      <c r="J380" s="237"/>
      <c r="K380" s="237"/>
      <c r="L380" s="242"/>
      <c r="M380" s="243"/>
      <c r="N380" s="244"/>
      <c r="O380" s="244"/>
      <c r="P380" s="244"/>
      <c r="Q380" s="244"/>
      <c r="R380" s="244"/>
      <c r="S380" s="244"/>
      <c r="T380" s="245"/>
      <c r="AT380" s="246" t="s">
        <v>185</v>
      </c>
      <c r="AU380" s="246" t="s">
        <v>87</v>
      </c>
      <c r="AV380" s="14" t="s">
        <v>181</v>
      </c>
      <c r="AW380" s="14" t="s">
        <v>34</v>
      </c>
      <c r="AX380" s="14" t="s">
        <v>85</v>
      </c>
      <c r="AY380" s="246" t="s">
        <v>174</v>
      </c>
    </row>
    <row r="381" spans="1:65" s="2" customFormat="1" ht="24" customHeight="1">
      <c r="A381" s="34"/>
      <c r="B381" s="35"/>
      <c r="C381" s="208" t="s">
        <v>660</v>
      </c>
      <c r="D381" s="208" t="s">
        <v>176</v>
      </c>
      <c r="E381" s="209" t="s">
        <v>1443</v>
      </c>
      <c r="F381" s="210" t="s">
        <v>1444</v>
      </c>
      <c r="G381" s="211" t="s">
        <v>179</v>
      </c>
      <c r="H381" s="212">
        <v>177</v>
      </c>
      <c r="I381" s="213"/>
      <c r="J381" s="214">
        <f>ROUND(I381*H381,2)</f>
        <v>0</v>
      </c>
      <c r="K381" s="210" t="s">
        <v>180</v>
      </c>
      <c r="L381" s="39"/>
      <c r="M381" s="215" t="s">
        <v>1</v>
      </c>
      <c r="N381" s="216" t="s">
        <v>43</v>
      </c>
      <c r="O381" s="71"/>
      <c r="P381" s="217">
        <f>O381*H381</f>
        <v>0</v>
      </c>
      <c r="Q381" s="217">
        <v>2.5250000000000002E-2</v>
      </c>
      <c r="R381" s="217">
        <f>Q381*H381</f>
        <v>4.4692500000000006</v>
      </c>
      <c r="S381" s="217">
        <v>0</v>
      </c>
      <c r="T381" s="218">
        <f>S381*H381</f>
        <v>0</v>
      </c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R381" s="219" t="s">
        <v>181</v>
      </c>
      <c r="AT381" s="219" t="s">
        <v>176</v>
      </c>
      <c r="AU381" s="219" t="s">
        <v>87</v>
      </c>
      <c r="AY381" s="17" t="s">
        <v>174</v>
      </c>
      <c r="BE381" s="220">
        <f>IF(N381="základní",J381,0)</f>
        <v>0</v>
      </c>
      <c r="BF381" s="220">
        <f>IF(N381="snížená",J381,0)</f>
        <v>0</v>
      </c>
      <c r="BG381" s="220">
        <f>IF(N381="zákl. přenesená",J381,0)</f>
        <v>0</v>
      </c>
      <c r="BH381" s="220">
        <f>IF(N381="sníž. přenesená",J381,0)</f>
        <v>0</v>
      </c>
      <c r="BI381" s="220">
        <f>IF(N381="nulová",J381,0)</f>
        <v>0</v>
      </c>
      <c r="BJ381" s="17" t="s">
        <v>85</v>
      </c>
      <c r="BK381" s="220">
        <f>ROUND(I381*H381,2)</f>
        <v>0</v>
      </c>
      <c r="BL381" s="17" t="s">
        <v>181</v>
      </c>
      <c r="BM381" s="219" t="s">
        <v>1445</v>
      </c>
    </row>
    <row r="382" spans="1:65" s="2" customFormat="1" ht="29.25">
      <c r="A382" s="34"/>
      <c r="B382" s="35"/>
      <c r="C382" s="36"/>
      <c r="D382" s="221" t="s">
        <v>183</v>
      </c>
      <c r="E382" s="36"/>
      <c r="F382" s="222" t="s">
        <v>1446</v>
      </c>
      <c r="G382" s="36"/>
      <c r="H382" s="36"/>
      <c r="I382" s="122"/>
      <c r="J382" s="36"/>
      <c r="K382" s="36"/>
      <c r="L382" s="39"/>
      <c r="M382" s="223"/>
      <c r="N382" s="224"/>
      <c r="O382" s="71"/>
      <c r="P382" s="71"/>
      <c r="Q382" s="71"/>
      <c r="R382" s="71"/>
      <c r="S382" s="71"/>
      <c r="T382" s="72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T382" s="17" t="s">
        <v>183</v>
      </c>
      <c r="AU382" s="17" t="s">
        <v>87</v>
      </c>
    </row>
    <row r="383" spans="1:65" s="13" customFormat="1" ht="11.25">
      <c r="B383" s="225"/>
      <c r="C383" s="226"/>
      <c r="D383" s="221" t="s">
        <v>185</v>
      </c>
      <c r="E383" s="227" t="s">
        <v>1</v>
      </c>
      <c r="F383" s="228" t="s">
        <v>1431</v>
      </c>
      <c r="G383" s="226"/>
      <c r="H383" s="229">
        <v>205</v>
      </c>
      <c r="I383" s="230"/>
      <c r="J383" s="226"/>
      <c r="K383" s="226"/>
      <c r="L383" s="231"/>
      <c r="M383" s="232"/>
      <c r="N383" s="233"/>
      <c r="O383" s="233"/>
      <c r="P383" s="233"/>
      <c r="Q383" s="233"/>
      <c r="R383" s="233"/>
      <c r="S383" s="233"/>
      <c r="T383" s="234"/>
      <c r="AT383" s="235" t="s">
        <v>185</v>
      </c>
      <c r="AU383" s="235" t="s">
        <v>87</v>
      </c>
      <c r="AV383" s="13" t="s">
        <v>87</v>
      </c>
      <c r="AW383" s="13" t="s">
        <v>34</v>
      </c>
      <c r="AX383" s="13" t="s">
        <v>78</v>
      </c>
      <c r="AY383" s="235" t="s">
        <v>174</v>
      </c>
    </row>
    <row r="384" spans="1:65" s="13" customFormat="1" ht="11.25">
      <c r="B384" s="225"/>
      <c r="C384" s="226"/>
      <c r="D384" s="221" t="s">
        <v>185</v>
      </c>
      <c r="E384" s="227" t="s">
        <v>1</v>
      </c>
      <c r="F384" s="228" t="s">
        <v>1437</v>
      </c>
      <c r="G384" s="226"/>
      <c r="H384" s="229">
        <v>-28</v>
      </c>
      <c r="I384" s="230"/>
      <c r="J384" s="226"/>
      <c r="K384" s="226"/>
      <c r="L384" s="231"/>
      <c r="M384" s="232"/>
      <c r="N384" s="233"/>
      <c r="O384" s="233"/>
      <c r="P384" s="233"/>
      <c r="Q384" s="233"/>
      <c r="R384" s="233"/>
      <c r="S384" s="233"/>
      <c r="T384" s="234"/>
      <c r="AT384" s="235" t="s">
        <v>185</v>
      </c>
      <c r="AU384" s="235" t="s">
        <v>87</v>
      </c>
      <c r="AV384" s="13" t="s">
        <v>87</v>
      </c>
      <c r="AW384" s="13" t="s">
        <v>34</v>
      </c>
      <c r="AX384" s="13" t="s">
        <v>78</v>
      </c>
      <c r="AY384" s="235" t="s">
        <v>174</v>
      </c>
    </row>
    <row r="385" spans="1:65" s="14" customFormat="1" ht="11.25">
      <c r="B385" s="236"/>
      <c r="C385" s="237"/>
      <c r="D385" s="221" t="s">
        <v>185</v>
      </c>
      <c r="E385" s="238" t="s">
        <v>1</v>
      </c>
      <c r="F385" s="239" t="s">
        <v>187</v>
      </c>
      <c r="G385" s="237"/>
      <c r="H385" s="240">
        <v>177</v>
      </c>
      <c r="I385" s="241"/>
      <c r="J385" s="237"/>
      <c r="K385" s="237"/>
      <c r="L385" s="242"/>
      <c r="M385" s="243"/>
      <c r="N385" s="244"/>
      <c r="O385" s="244"/>
      <c r="P385" s="244"/>
      <c r="Q385" s="244"/>
      <c r="R385" s="244"/>
      <c r="S385" s="244"/>
      <c r="T385" s="245"/>
      <c r="AT385" s="246" t="s">
        <v>185</v>
      </c>
      <c r="AU385" s="246" t="s">
        <v>87</v>
      </c>
      <c r="AV385" s="14" t="s">
        <v>181</v>
      </c>
      <c r="AW385" s="14" t="s">
        <v>34</v>
      </c>
      <c r="AX385" s="14" t="s">
        <v>85</v>
      </c>
      <c r="AY385" s="246" t="s">
        <v>174</v>
      </c>
    </row>
    <row r="386" spans="1:65" s="12" customFormat="1" ht="22.9" customHeight="1">
      <c r="B386" s="192"/>
      <c r="C386" s="193"/>
      <c r="D386" s="194" t="s">
        <v>77</v>
      </c>
      <c r="E386" s="206" t="s">
        <v>247</v>
      </c>
      <c r="F386" s="206" t="s">
        <v>1003</v>
      </c>
      <c r="G386" s="193"/>
      <c r="H386" s="193"/>
      <c r="I386" s="196"/>
      <c r="J386" s="207">
        <f>BK386</f>
        <v>0</v>
      </c>
      <c r="K386" s="193"/>
      <c r="L386" s="198"/>
      <c r="M386" s="199"/>
      <c r="N386" s="200"/>
      <c r="O386" s="200"/>
      <c r="P386" s="201">
        <f>SUM(P387:P424)</f>
        <v>0</v>
      </c>
      <c r="Q386" s="200"/>
      <c r="R386" s="201">
        <f>SUM(R387:R424)</f>
        <v>8.5165700000000015</v>
      </c>
      <c r="S386" s="200"/>
      <c r="T386" s="202">
        <f>SUM(T387:T424)</f>
        <v>0</v>
      </c>
      <c r="AR386" s="203" t="s">
        <v>85</v>
      </c>
      <c r="AT386" s="204" t="s">
        <v>77</v>
      </c>
      <c r="AU386" s="204" t="s">
        <v>85</v>
      </c>
      <c r="AY386" s="203" t="s">
        <v>174</v>
      </c>
      <c r="BK386" s="205">
        <f>SUM(BK387:BK424)</f>
        <v>0</v>
      </c>
    </row>
    <row r="387" spans="1:65" s="2" customFormat="1" ht="24" customHeight="1">
      <c r="A387" s="34"/>
      <c r="B387" s="35"/>
      <c r="C387" s="208" t="s">
        <v>681</v>
      </c>
      <c r="D387" s="208" t="s">
        <v>176</v>
      </c>
      <c r="E387" s="209" t="s">
        <v>1011</v>
      </c>
      <c r="F387" s="210" t="s">
        <v>1012</v>
      </c>
      <c r="G387" s="211" t="s">
        <v>237</v>
      </c>
      <c r="H387" s="212">
        <v>8</v>
      </c>
      <c r="I387" s="213"/>
      <c r="J387" s="214">
        <f>ROUND(I387*H387,2)</f>
        <v>0</v>
      </c>
      <c r="K387" s="210" t="s">
        <v>180</v>
      </c>
      <c r="L387" s="39"/>
      <c r="M387" s="215" t="s">
        <v>1</v>
      </c>
      <c r="N387" s="216" t="s">
        <v>43</v>
      </c>
      <c r="O387" s="71"/>
      <c r="P387" s="217">
        <f>O387*H387</f>
        <v>0</v>
      </c>
      <c r="Q387" s="217">
        <v>0.20219000000000001</v>
      </c>
      <c r="R387" s="217">
        <f>Q387*H387</f>
        <v>1.6175200000000001</v>
      </c>
      <c r="S387" s="217">
        <v>0</v>
      </c>
      <c r="T387" s="218">
        <f>S387*H387</f>
        <v>0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219" t="s">
        <v>181</v>
      </c>
      <c r="AT387" s="219" t="s">
        <v>176</v>
      </c>
      <c r="AU387" s="219" t="s">
        <v>87</v>
      </c>
      <c r="AY387" s="17" t="s">
        <v>174</v>
      </c>
      <c r="BE387" s="220">
        <f>IF(N387="základní",J387,0)</f>
        <v>0</v>
      </c>
      <c r="BF387" s="220">
        <f>IF(N387="snížená",J387,0)</f>
        <v>0</v>
      </c>
      <c r="BG387" s="220">
        <f>IF(N387="zákl. přenesená",J387,0)</f>
        <v>0</v>
      </c>
      <c r="BH387" s="220">
        <f>IF(N387="sníž. přenesená",J387,0)</f>
        <v>0</v>
      </c>
      <c r="BI387" s="220">
        <f>IF(N387="nulová",J387,0)</f>
        <v>0</v>
      </c>
      <c r="BJ387" s="17" t="s">
        <v>85</v>
      </c>
      <c r="BK387" s="220">
        <f>ROUND(I387*H387,2)</f>
        <v>0</v>
      </c>
      <c r="BL387" s="17" t="s">
        <v>181</v>
      </c>
      <c r="BM387" s="219" t="s">
        <v>1447</v>
      </c>
    </row>
    <row r="388" spans="1:65" s="2" customFormat="1" ht="29.25">
      <c r="A388" s="34"/>
      <c r="B388" s="35"/>
      <c r="C388" s="36"/>
      <c r="D388" s="221" t="s">
        <v>183</v>
      </c>
      <c r="E388" s="36"/>
      <c r="F388" s="222" t="s">
        <v>1014</v>
      </c>
      <c r="G388" s="36"/>
      <c r="H388" s="36"/>
      <c r="I388" s="122"/>
      <c r="J388" s="36"/>
      <c r="K388" s="36"/>
      <c r="L388" s="39"/>
      <c r="M388" s="223"/>
      <c r="N388" s="224"/>
      <c r="O388" s="71"/>
      <c r="P388" s="71"/>
      <c r="Q388" s="71"/>
      <c r="R388" s="71"/>
      <c r="S388" s="71"/>
      <c r="T388" s="72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T388" s="17" t="s">
        <v>183</v>
      </c>
      <c r="AU388" s="17" t="s">
        <v>87</v>
      </c>
    </row>
    <row r="389" spans="1:65" s="13" customFormat="1" ht="11.25">
      <c r="B389" s="225"/>
      <c r="C389" s="226"/>
      <c r="D389" s="221" t="s">
        <v>185</v>
      </c>
      <c r="E389" s="227" t="s">
        <v>1</v>
      </c>
      <c r="F389" s="228" t="s">
        <v>1299</v>
      </c>
      <c r="G389" s="226"/>
      <c r="H389" s="229">
        <v>35</v>
      </c>
      <c r="I389" s="230"/>
      <c r="J389" s="226"/>
      <c r="K389" s="226"/>
      <c r="L389" s="231"/>
      <c r="M389" s="232"/>
      <c r="N389" s="233"/>
      <c r="O389" s="233"/>
      <c r="P389" s="233"/>
      <c r="Q389" s="233"/>
      <c r="R389" s="233"/>
      <c r="S389" s="233"/>
      <c r="T389" s="234"/>
      <c r="AT389" s="235" t="s">
        <v>185</v>
      </c>
      <c r="AU389" s="235" t="s">
        <v>87</v>
      </c>
      <c r="AV389" s="13" t="s">
        <v>87</v>
      </c>
      <c r="AW389" s="13" t="s">
        <v>34</v>
      </c>
      <c r="AX389" s="13" t="s">
        <v>78</v>
      </c>
      <c r="AY389" s="235" t="s">
        <v>174</v>
      </c>
    </row>
    <row r="390" spans="1:65" s="13" customFormat="1" ht="11.25">
      <c r="B390" s="225"/>
      <c r="C390" s="226"/>
      <c r="D390" s="221" t="s">
        <v>185</v>
      </c>
      <c r="E390" s="227" t="s">
        <v>1</v>
      </c>
      <c r="F390" s="228" t="s">
        <v>1300</v>
      </c>
      <c r="G390" s="226"/>
      <c r="H390" s="229">
        <v>-27</v>
      </c>
      <c r="I390" s="230"/>
      <c r="J390" s="226"/>
      <c r="K390" s="226"/>
      <c r="L390" s="231"/>
      <c r="M390" s="232"/>
      <c r="N390" s="233"/>
      <c r="O390" s="233"/>
      <c r="P390" s="233"/>
      <c r="Q390" s="233"/>
      <c r="R390" s="233"/>
      <c r="S390" s="233"/>
      <c r="T390" s="234"/>
      <c r="AT390" s="235" t="s">
        <v>185</v>
      </c>
      <c r="AU390" s="235" t="s">
        <v>87</v>
      </c>
      <c r="AV390" s="13" t="s">
        <v>87</v>
      </c>
      <c r="AW390" s="13" t="s">
        <v>34</v>
      </c>
      <c r="AX390" s="13" t="s">
        <v>78</v>
      </c>
      <c r="AY390" s="235" t="s">
        <v>174</v>
      </c>
    </row>
    <row r="391" spans="1:65" s="14" customFormat="1" ht="11.25">
      <c r="B391" s="236"/>
      <c r="C391" s="237"/>
      <c r="D391" s="221" t="s">
        <v>185</v>
      </c>
      <c r="E391" s="238" t="s">
        <v>1</v>
      </c>
      <c r="F391" s="239" t="s">
        <v>187</v>
      </c>
      <c r="G391" s="237"/>
      <c r="H391" s="240">
        <v>8</v>
      </c>
      <c r="I391" s="241"/>
      <c r="J391" s="237"/>
      <c r="K391" s="237"/>
      <c r="L391" s="242"/>
      <c r="M391" s="243"/>
      <c r="N391" s="244"/>
      <c r="O391" s="244"/>
      <c r="P391" s="244"/>
      <c r="Q391" s="244"/>
      <c r="R391" s="244"/>
      <c r="S391" s="244"/>
      <c r="T391" s="245"/>
      <c r="AT391" s="246" t="s">
        <v>185</v>
      </c>
      <c r="AU391" s="246" t="s">
        <v>87</v>
      </c>
      <c r="AV391" s="14" t="s">
        <v>181</v>
      </c>
      <c r="AW391" s="14" t="s">
        <v>34</v>
      </c>
      <c r="AX391" s="14" t="s">
        <v>85</v>
      </c>
      <c r="AY391" s="246" t="s">
        <v>174</v>
      </c>
    </row>
    <row r="392" spans="1:65" s="2" customFormat="1" ht="24" customHeight="1">
      <c r="A392" s="34"/>
      <c r="B392" s="35"/>
      <c r="C392" s="208" t="s">
        <v>694</v>
      </c>
      <c r="D392" s="208" t="s">
        <v>176</v>
      </c>
      <c r="E392" s="209" t="s">
        <v>1017</v>
      </c>
      <c r="F392" s="210" t="s">
        <v>1018</v>
      </c>
      <c r="G392" s="211" t="s">
        <v>237</v>
      </c>
      <c r="H392" s="212">
        <v>1</v>
      </c>
      <c r="I392" s="213"/>
      <c r="J392" s="214">
        <f>ROUND(I392*H392,2)</f>
        <v>0</v>
      </c>
      <c r="K392" s="210" t="s">
        <v>180</v>
      </c>
      <c r="L392" s="39"/>
      <c r="M392" s="215" t="s">
        <v>1</v>
      </c>
      <c r="N392" s="216" t="s">
        <v>43</v>
      </c>
      <c r="O392" s="71"/>
      <c r="P392" s="217">
        <f>O392*H392</f>
        <v>0</v>
      </c>
      <c r="Q392" s="217">
        <v>0.16849</v>
      </c>
      <c r="R392" s="217">
        <f>Q392*H392</f>
        <v>0.16849</v>
      </c>
      <c r="S392" s="217">
        <v>0</v>
      </c>
      <c r="T392" s="218">
        <f>S392*H392</f>
        <v>0</v>
      </c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R392" s="219" t="s">
        <v>181</v>
      </c>
      <c r="AT392" s="219" t="s">
        <v>176</v>
      </c>
      <c r="AU392" s="219" t="s">
        <v>87</v>
      </c>
      <c r="AY392" s="17" t="s">
        <v>174</v>
      </c>
      <c r="BE392" s="220">
        <f>IF(N392="základní",J392,0)</f>
        <v>0</v>
      </c>
      <c r="BF392" s="220">
        <f>IF(N392="snížená",J392,0)</f>
        <v>0</v>
      </c>
      <c r="BG392" s="220">
        <f>IF(N392="zákl. přenesená",J392,0)</f>
        <v>0</v>
      </c>
      <c r="BH392" s="220">
        <f>IF(N392="sníž. přenesená",J392,0)</f>
        <v>0</v>
      </c>
      <c r="BI392" s="220">
        <f>IF(N392="nulová",J392,0)</f>
        <v>0</v>
      </c>
      <c r="BJ392" s="17" t="s">
        <v>85</v>
      </c>
      <c r="BK392" s="220">
        <f>ROUND(I392*H392,2)</f>
        <v>0</v>
      </c>
      <c r="BL392" s="17" t="s">
        <v>181</v>
      </c>
      <c r="BM392" s="219" t="s">
        <v>1448</v>
      </c>
    </row>
    <row r="393" spans="1:65" s="2" customFormat="1" ht="29.25">
      <c r="A393" s="34"/>
      <c r="B393" s="35"/>
      <c r="C393" s="36"/>
      <c r="D393" s="221" t="s">
        <v>183</v>
      </c>
      <c r="E393" s="36"/>
      <c r="F393" s="222" t="s">
        <v>1020</v>
      </c>
      <c r="G393" s="36"/>
      <c r="H393" s="36"/>
      <c r="I393" s="122"/>
      <c r="J393" s="36"/>
      <c r="K393" s="36"/>
      <c r="L393" s="39"/>
      <c r="M393" s="223"/>
      <c r="N393" s="224"/>
      <c r="O393" s="71"/>
      <c r="P393" s="71"/>
      <c r="Q393" s="71"/>
      <c r="R393" s="71"/>
      <c r="S393" s="71"/>
      <c r="T393" s="72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T393" s="17" t="s">
        <v>183</v>
      </c>
      <c r="AU393" s="17" t="s">
        <v>87</v>
      </c>
    </row>
    <row r="394" spans="1:65" s="13" customFormat="1" ht="11.25">
      <c r="B394" s="225"/>
      <c r="C394" s="226"/>
      <c r="D394" s="221" t="s">
        <v>185</v>
      </c>
      <c r="E394" s="227" t="s">
        <v>1</v>
      </c>
      <c r="F394" s="228" t="s">
        <v>1296</v>
      </c>
      <c r="G394" s="226"/>
      <c r="H394" s="229">
        <v>10</v>
      </c>
      <c r="I394" s="230"/>
      <c r="J394" s="226"/>
      <c r="K394" s="226"/>
      <c r="L394" s="231"/>
      <c r="M394" s="232"/>
      <c r="N394" s="233"/>
      <c r="O394" s="233"/>
      <c r="P394" s="233"/>
      <c r="Q394" s="233"/>
      <c r="R394" s="233"/>
      <c r="S394" s="233"/>
      <c r="T394" s="234"/>
      <c r="AT394" s="235" t="s">
        <v>185</v>
      </c>
      <c r="AU394" s="235" t="s">
        <v>87</v>
      </c>
      <c r="AV394" s="13" t="s">
        <v>87</v>
      </c>
      <c r="AW394" s="13" t="s">
        <v>34</v>
      </c>
      <c r="AX394" s="13" t="s">
        <v>78</v>
      </c>
      <c r="AY394" s="235" t="s">
        <v>174</v>
      </c>
    </row>
    <row r="395" spans="1:65" s="13" customFormat="1" ht="11.25">
      <c r="B395" s="225"/>
      <c r="C395" s="226"/>
      <c r="D395" s="221" t="s">
        <v>185</v>
      </c>
      <c r="E395" s="227" t="s">
        <v>1</v>
      </c>
      <c r="F395" s="228" t="s">
        <v>1297</v>
      </c>
      <c r="G395" s="226"/>
      <c r="H395" s="229">
        <v>-9</v>
      </c>
      <c r="I395" s="230"/>
      <c r="J395" s="226"/>
      <c r="K395" s="226"/>
      <c r="L395" s="231"/>
      <c r="M395" s="232"/>
      <c r="N395" s="233"/>
      <c r="O395" s="233"/>
      <c r="P395" s="233"/>
      <c r="Q395" s="233"/>
      <c r="R395" s="233"/>
      <c r="S395" s="233"/>
      <c r="T395" s="234"/>
      <c r="AT395" s="235" t="s">
        <v>185</v>
      </c>
      <c r="AU395" s="235" t="s">
        <v>87</v>
      </c>
      <c r="AV395" s="13" t="s">
        <v>87</v>
      </c>
      <c r="AW395" s="13" t="s">
        <v>34</v>
      </c>
      <c r="AX395" s="13" t="s">
        <v>78</v>
      </c>
      <c r="AY395" s="235" t="s">
        <v>174</v>
      </c>
    </row>
    <row r="396" spans="1:65" s="14" customFormat="1" ht="11.25">
      <c r="B396" s="236"/>
      <c r="C396" s="237"/>
      <c r="D396" s="221" t="s">
        <v>185</v>
      </c>
      <c r="E396" s="238" t="s">
        <v>1</v>
      </c>
      <c r="F396" s="239" t="s">
        <v>187</v>
      </c>
      <c r="G396" s="237"/>
      <c r="H396" s="240">
        <v>1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AT396" s="246" t="s">
        <v>185</v>
      </c>
      <c r="AU396" s="246" t="s">
        <v>87</v>
      </c>
      <c r="AV396" s="14" t="s">
        <v>181</v>
      </c>
      <c r="AW396" s="14" t="s">
        <v>34</v>
      </c>
      <c r="AX396" s="14" t="s">
        <v>85</v>
      </c>
      <c r="AY396" s="246" t="s">
        <v>174</v>
      </c>
    </row>
    <row r="397" spans="1:65" s="2" customFormat="1" ht="24" customHeight="1">
      <c r="A397" s="34"/>
      <c r="B397" s="35"/>
      <c r="C397" s="208" t="s">
        <v>700</v>
      </c>
      <c r="D397" s="208" t="s">
        <v>176</v>
      </c>
      <c r="E397" s="209" t="s">
        <v>1449</v>
      </c>
      <c r="F397" s="210" t="s">
        <v>1450</v>
      </c>
      <c r="G397" s="211" t="s">
        <v>237</v>
      </c>
      <c r="H397" s="212">
        <v>57</v>
      </c>
      <c r="I397" s="213"/>
      <c r="J397" s="214">
        <f>ROUND(I397*H397,2)</f>
        <v>0</v>
      </c>
      <c r="K397" s="210" t="s">
        <v>180</v>
      </c>
      <c r="L397" s="39"/>
      <c r="M397" s="215" t="s">
        <v>1</v>
      </c>
      <c r="N397" s="216" t="s">
        <v>43</v>
      </c>
      <c r="O397" s="71"/>
      <c r="P397" s="217">
        <f>O397*H397</f>
        <v>0</v>
      </c>
      <c r="Q397" s="217">
        <v>0.11808</v>
      </c>
      <c r="R397" s="217">
        <f>Q397*H397</f>
        <v>6.7305600000000005</v>
      </c>
      <c r="S397" s="217">
        <v>0</v>
      </c>
      <c r="T397" s="218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219" t="s">
        <v>181</v>
      </c>
      <c r="AT397" s="219" t="s">
        <v>176</v>
      </c>
      <c r="AU397" s="219" t="s">
        <v>87</v>
      </c>
      <c r="AY397" s="17" t="s">
        <v>174</v>
      </c>
      <c r="BE397" s="220">
        <f>IF(N397="základní",J397,0)</f>
        <v>0</v>
      </c>
      <c r="BF397" s="220">
        <f>IF(N397="snížená",J397,0)</f>
        <v>0</v>
      </c>
      <c r="BG397" s="220">
        <f>IF(N397="zákl. přenesená",J397,0)</f>
        <v>0</v>
      </c>
      <c r="BH397" s="220">
        <f>IF(N397="sníž. přenesená",J397,0)</f>
        <v>0</v>
      </c>
      <c r="BI397" s="220">
        <f>IF(N397="nulová",J397,0)</f>
        <v>0</v>
      </c>
      <c r="BJ397" s="17" t="s">
        <v>85</v>
      </c>
      <c r="BK397" s="220">
        <f>ROUND(I397*H397,2)</f>
        <v>0</v>
      </c>
      <c r="BL397" s="17" t="s">
        <v>181</v>
      </c>
      <c r="BM397" s="219" t="s">
        <v>1451</v>
      </c>
    </row>
    <row r="398" spans="1:65" s="2" customFormat="1" ht="39">
      <c r="A398" s="34"/>
      <c r="B398" s="35"/>
      <c r="C398" s="36"/>
      <c r="D398" s="221" t="s">
        <v>183</v>
      </c>
      <c r="E398" s="36"/>
      <c r="F398" s="222" t="s">
        <v>1452</v>
      </c>
      <c r="G398" s="36"/>
      <c r="H398" s="36"/>
      <c r="I398" s="122"/>
      <c r="J398" s="36"/>
      <c r="K398" s="36"/>
      <c r="L398" s="39"/>
      <c r="M398" s="223"/>
      <c r="N398" s="224"/>
      <c r="O398" s="71"/>
      <c r="P398" s="71"/>
      <c r="Q398" s="71"/>
      <c r="R398" s="71"/>
      <c r="S398" s="71"/>
      <c r="T398" s="72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17" t="s">
        <v>183</v>
      </c>
      <c r="AU398" s="17" t="s">
        <v>87</v>
      </c>
    </row>
    <row r="399" spans="1:65" s="13" customFormat="1" ht="11.25">
      <c r="B399" s="225"/>
      <c r="C399" s="226"/>
      <c r="D399" s="221" t="s">
        <v>185</v>
      </c>
      <c r="E399" s="227" t="s">
        <v>1</v>
      </c>
      <c r="F399" s="228" t="s">
        <v>1453</v>
      </c>
      <c r="G399" s="226"/>
      <c r="H399" s="229">
        <v>57</v>
      </c>
      <c r="I399" s="230"/>
      <c r="J399" s="226"/>
      <c r="K399" s="226"/>
      <c r="L399" s="231"/>
      <c r="M399" s="232"/>
      <c r="N399" s="233"/>
      <c r="O399" s="233"/>
      <c r="P399" s="233"/>
      <c r="Q399" s="233"/>
      <c r="R399" s="233"/>
      <c r="S399" s="233"/>
      <c r="T399" s="234"/>
      <c r="AT399" s="235" t="s">
        <v>185</v>
      </c>
      <c r="AU399" s="235" t="s">
        <v>87</v>
      </c>
      <c r="AV399" s="13" t="s">
        <v>87</v>
      </c>
      <c r="AW399" s="13" t="s">
        <v>34</v>
      </c>
      <c r="AX399" s="13" t="s">
        <v>78</v>
      </c>
      <c r="AY399" s="235" t="s">
        <v>174</v>
      </c>
    </row>
    <row r="400" spans="1:65" s="14" customFormat="1" ht="11.25">
      <c r="B400" s="236"/>
      <c r="C400" s="237"/>
      <c r="D400" s="221" t="s">
        <v>185</v>
      </c>
      <c r="E400" s="238" t="s">
        <v>1</v>
      </c>
      <c r="F400" s="239" t="s">
        <v>187</v>
      </c>
      <c r="G400" s="237"/>
      <c r="H400" s="240">
        <v>57</v>
      </c>
      <c r="I400" s="241"/>
      <c r="J400" s="237"/>
      <c r="K400" s="237"/>
      <c r="L400" s="242"/>
      <c r="M400" s="243"/>
      <c r="N400" s="244"/>
      <c r="O400" s="244"/>
      <c r="P400" s="244"/>
      <c r="Q400" s="244"/>
      <c r="R400" s="244"/>
      <c r="S400" s="244"/>
      <c r="T400" s="245"/>
      <c r="AT400" s="246" t="s">
        <v>185</v>
      </c>
      <c r="AU400" s="246" t="s">
        <v>87</v>
      </c>
      <c r="AV400" s="14" t="s">
        <v>181</v>
      </c>
      <c r="AW400" s="14" t="s">
        <v>34</v>
      </c>
      <c r="AX400" s="14" t="s">
        <v>85</v>
      </c>
      <c r="AY400" s="246" t="s">
        <v>174</v>
      </c>
    </row>
    <row r="401" spans="1:65" s="2" customFormat="1" ht="24" customHeight="1">
      <c r="A401" s="34"/>
      <c r="B401" s="35"/>
      <c r="C401" s="208" t="s">
        <v>705</v>
      </c>
      <c r="D401" s="208" t="s">
        <v>176</v>
      </c>
      <c r="E401" s="209" t="s">
        <v>1454</v>
      </c>
      <c r="F401" s="210" t="s">
        <v>1455</v>
      </c>
      <c r="G401" s="211" t="s">
        <v>237</v>
      </c>
      <c r="H401" s="212">
        <v>57</v>
      </c>
      <c r="I401" s="213"/>
      <c r="J401" s="214">
        <f>ROUND(I401*H401,2)</f>
        <v>0</v>
      </c>
      <c r="K401" s="210" t="s">
        <v>180</v>
      </c>
      <c r="L401" s="39"/>
      <c r="M401" s="215" t="s">
        <v>1</v>
      </c>
      <c r="N401" s="216" t="s">
        <v>43</v>
      </c>
      <c r="O401" s="71"/>
      <c r="P401" s="217">
        <f>O401*H401</f>
        <v>0</v>
      </c>
      <c r="Q401" s="217">
        <v>0</v>
      </c>
      <c r="R401" s="217">
        <f>Q401*H401</f>
        <v>0</v>
      </c>
      <c r="S401" s="217">
        <v>0</v>
      </c>
      <c r="T401" s="218">
        <f>S401*H401</f>
        <v>0</v>
      </c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R401" s="219" t="s">
        <v>181</v>
      </c>
      <c r="AT401" s="219" t="s">
        <v>176</v>
      </c>
      <c r="AU401" s="219" t="s">
        <v>87</v>
      </c>
      <c r="AY401" s="17" t="s">
        <v>174</v>
      </c>
      <c r="BE401" s="220">
        <f>IF(N401="základní",J401,0)</f>
        <v>0</v>
      </c>
      <c r="BF401" s="220">
        <f>IF(N401="snížená",J401,0)</f>
        <v>0</v>
      </c>
      <c r="BG401" s="220">
        <f>IF(N401="zákl. přenesená",J401,0)</f>
        <v>0</v>
      </c>
      <c r="BH401" s="220">
        <f>IF(N401="sníž. přenesená",J401,0)</f>
        <v>0</v>
      </c>
      <c r="BI401" s="220">
        <f>IF(N401="nulová",J401,0)</f>
        <v>0</v>
      </c>
      <c r="BJ401" s="17" t="s">
        <v>85</v>
      </c>
      <c r="BK401" s="220">
        <f>ROUND(I401*H401,2)</f>
        <v>0</v>
      </c>
      <c r="BL401" s="17" t="s">
        <v>181</v>
      </c>
      <c r="BM401" s="219" t="s">
        <v>1456</v>
      </c>
    </row>
    <row r="402" spans="1:65" s="2" customFormat="1" ht="39">
      <c r="A402" s="34"/>
      <c r="B402" s="35"/>
      <c r="C402" s="36"/>
      <c r="D402" s="221" t="s">
        <v>183</v>
      </c>
      <c r="E402" s="36"/>
      <c r="F402" s="222" t="s">
        <v>1457</v>
      </c>
      <c r="G402" s="36"/>
      <c r="H402" s="36"/>
      <c r="I402" s="122"/>
      <c r="J402" s="36"/>
      <c r="K402" s="36"/>
      <c r="L402" s="39"/>
      <c r="M402" s="223"/>
      <c r="N402" s="224"/>
      <c r="O402" s="71"/>
      <c r="P402" s="71"/>
      <c r="Q402" s="71"/>
      <c r="R402" s="71"/>
      <c r="S402" s="71"/>
      <c r="T402" s="72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T402" s="17" t="s">
        <v>183</v>
      </c>
      <c r="AU402" s="17" t="s">
        <v>87</v>
      </c>
    </row>
    <row r="403" spans="1:65" s="13" customFormat="1" ht="11.25">
      <c r="B403" s="225"/>
      <c r="C403" s="226"/>
      <c r="D403" s="221" t="s">
        <v>185</v>
      </c>
      <c r="E403" s="227" t="s">
        <v>1</v>
      </c>
      <c r="F403" s="228" t="s">
        <v>1458</v>
      </c>
      <c r="G403" s="226"/>
      <c r="H403" s="229">
        <v>57</v>
      </c>
      <c r="I403" s="230"/>
      <c r="J403" s="226"/>
      <c r="K403" s="226"/>
      <c r="L403" s="231"/>
      <c r="M403" s="232"/>
      <c r="N403" s="233"/>
      <c r="O403" s="233"/>
      <c r="P403" s="233"/>
      <c r="Q403" s="233"/>
      <c r="R403" s="233"/>
      <c r="S403" s="233"/>
      <c r="T403" s="234"/>
      <c r="AT403" s="235" t="s">
        <v>185</v>
      </c>
      <c r="AU403" s="235" t="s">
        <v>87</v>
      </c>
      <c r="AV403" s="13" t="s">
        <v>87</v>
      </c>
      <c r="AW403" s="13" t="s">
        <v>34</v>
      </c>
      <c r="AX403" s="13" t="s">
        <v>78</v>
      </c>
      <c r="AY403" s="235" t="s">
        <v>174</v>
      </c>
    </row>
    <row r="404" spans="1:65" s="14" customFormat="1" ht="11.25">
      <c r="B404" s="236"/>
      <c r="C404" s="237"/>
      <c r="D404" s="221" t="s">
        <v>185</v>
      </c>
      <c r="E404" s="238" t="s">
        <v>1</v>
      </c>
      <c r="F404" s="239" t="s">
        <v>187</v>
      </c>
      <c r="G404" s="237"/>
      <c r="H404" s="240">
        <v>57</v>
      </c>
      <c r="I404" s="241"/>
      <c r="J404" s="237"/>
      <c r="K404" s="237"/>
      <c r="L404" s="242"/>
      <c r="M404" s="243"/>
      <c r="N404" s="244"/>
      <c r="O404" s="244"/>
      <c r="P404" s="244"/>
      <c r="Q404" s="244"/>
      <c r="R404" s="244"/>
      <c r="S404" s="244"/>
      <c r="T404" s="245"/>
      <c r="AT404" s="246" t="s">
        <v>185</v>
      </c>
      <c r="AU404" s="246" t="s">
        <v>87</v>
      </c>
      <c r="AV404" s="14" t="s">
        <v>181</v>
      </c>
      <c r="AW404" s="14" t="s">
        <v>34</v>
      </c>
      <c r="AX404" s="14" t="s">
        <v>85</v>
      </c>
      <c r="AY404" s="246" t="s">
        <v>174</v>
      </c>
    </row>
    <row r="405" spans="1:65" s="2" customFormat="1" ht="24" customHeight="1">
      <c r="A405" s="34"/>
      <c r="B405" s="35"/>
      <c r="C405" s="208" t="s">
        <v>710</v>
      </c>
      <c r="D405" s="208" t="s">
        <v>176</v>
      </c>
      <c r="E405" s="209" t="s">
        <v>1459</v>
      </c>
      <c r="F405" s="210" t="s">
        <v>1460</v>
      </c>
      <c r="G405" s="211" t="s">
        <v>237</v>
      </c>
      <c r="H405" s="212">
        <v>1</v>
      </c>
      <c r="I405" s="213"/>
      <c r="J405" s="214">
        <f>ROUND(I405*H405,2)</f>
        <v>0</v>
      </c>
      <c r="K405" s="210" t="s">
        <v>180</v>
      </c>
      <c r="L405" s="39"/>
      <c r="M405" s="215" t="s">
        <v>1</v>
      </c>
      <c r="N405" s="216" t="s">
        <v>43</v>
      </c>
      <c r="O405" s="71"/>
      <c r="P405" s="217">
        <f>O405*H405</f>
        <v>0</v>
      </c>
      <c r="Q405" s="217">
        <v>0</v>
      </c>
      <c r="R405" s="217">
        <f>Q405*H405</f>
        <v>0</v>
      </c>
      <c r="S405" s="217">
        <v>0</v>
      </c>
      <c r="T405" s="218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219" t="s">
        <v>181</v>
      </c>
      <c r="AT405" s="219" t="s">
        <v>176</v>
      </c>
      <c r="AU405" s="219" t="s">
        <v>87</v>
      </c>
      <c r="AY405" s="17" t="s">
        <v>174</v>
      </c>
      <c r="BE405" s="220">
        <f>IF(N405="základní",J405,0)</f>
        <v>0</v>
      </c>
      <c r="BF405" s="220">
        <f>IF(N405="snížená",J405,0)</f>
        <v>0</v>
      </c>
      <c r="BG405" s="220">
        <f>IF(N405="zákl. přenesená",J405,0)</f>
        <v>0</v>
      </c>
      <c r="BH405" s="220">
        <f>IF(N405="sníž. přenesená",J405,0)</f>
        <v>0</v>
      </c>
      <c r="BI405" s="220">
        <f>IF(N405="nulová",J405,0)</f>
        <v>0</v>
      </c>
      <c r="BJ405" s="17" t="s">
        <v>85</v>
      </c>
      <c r="BK405" s="220">
        <f>ROUND(I405*H405,2)</f>
        <v>0</v>
      </c>
      <c r="BL405" s="17" t="s">
        <v>181</v>
      </c>
      <c r="BM405" s="219" t="s">
        <v>1461</v>
      </c>
    </row>
    <row r="406" spans="1:65" s="2" customFormat="1" ht="39">
      <c r="A406" s="34"/>
      <c r="B406" s="35"/>
      <c r="C406" s="36"/>
      <c r="D406" s="221" t="s">
        <v>183</v>
      </c>
      <c r="E406" s="36"/>
      <c r="F406" s="222" t="s">
        <v>1462</v>
      </c>
      <c r="G406" s="36"/>
      <c r="H406" s="36"/>
      <c r="I406" s="122"/>
      <c r="J406" s="36"/>
      <c r="K406" s="36"/>
      <c r="L406" s="39"/>
      <c r="M406" s="223"/>
      <c r="N406" s="224"/>
      <c r="O406" s="71"/>
      <c r="P406" s="71"/>
      <c r="Q406" s="71"/>
      <c r="R406" s="71"/>
      <c r="S406" s="71"/>
      <c r="T406" s="72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T406" s="17" t="s">
        <v>183</v>
      </c>
      <c r="AU406" s="17" t="s">
        <v>87</v>
      </c>
    </row>
    <row r="407" spans="1:65" s="13" customFormat="1" ht="11.25">
      <c r="B407" s="225"/>
      <c r="C407" s="226"/>
      <c r="D407" s="221" t="s">
        <v>185</v>
      </c>
      <c r="E407" s="227" t="s">
        <v>1</v>
      </c>
      <c r="F407" s="228" t="s">
        <v>1296</v>
      </c>
      <c r="G407" s="226"/>
      <c r="H407" s="229">
        <v>10</v>
      </c>
      <c r="I407" s="230"/>
      <c r="J407" s="226"/>
      <c r="K407" s="226"/>
      <c r="L407" s="231"/>
      <c r="M407" s="232"/>
      <c r="N407" s="233"/>
      <c r="O407" s="233"/>
      <c r="P407" s="233"/>
      <c r="Q407" s="233"/>
      <c r="R407" s="233"/>
      <c r="S407" s="233"/>
      <c r="T407" s="234"/>
      <c r="AT407" s="235" t="s">
        <v>185</v>
      </c>
      <c r="AU407" s="235" t="s">
        <v>87</v>
      </c>
      <c r="AV407" s="13" t="s">
        <v>87</v>
      </c>
      <c r="AW407" s="13" t="s">
        <v>34</v>
      </c>
      <c r="AX407" s="13" t="s">
        <v>78</v>
      </c>
      <c r="AY407" s="235" t="s">
        <v>174</v>
      </c>
    </row>
    <row r="408" spans="1:65" s="13" customFormat="1" ht="11.25">
      <c r="B408" s="225"/>
      <c r="C408" s="226"/>
      <c r="D408" s="221" t="s">
        <v>185</v>
      </c>
      <c r="E408" s="227" t="s">
        <v>1</v>
      </c>
      <c r="F408" s="228" t="s">
        <v>1297</v>
      </c>
      <c r="G408" s="226"/>
      <c r="H408" s="229">
        <v>-9</v>
      </c>
      <c r="I408" s="230"/>
      <c r="J408" s="226"/>
      <c r="K408" s="226"/>
      <c r="L408" s="231"/>
      <c r="M408" s="232"/>
      <c r="N408" s="233"/>
      <c r="O408" s="233"/>
      <c r="P408" s="233"/>
      <c r="Q408" s="233"/>
      <c r="R408" s="233"/>
      <c r="S408" s="233"/>
      <c r="T408" s="234"/>
      <c r="AT408" s="235" t="s">
        <v>185</v>
      </c>
      <c r="AU408" s="235" t="s">
        <v>87</v>
      </c>
      <c r="AV408" s="13" t="s">
        <v>87</v>
      </c>
      <c r="AW408" s="13" t="s">
        <v>34</v>
      </c>
      <c r="AX408" s="13" t="s">
        <v>78</v>
      </c>
      <c r="AY408" s="235" t="s">
        <v>174</v>
      </c>
    </row>
    <row r="409" spans="1:65" s="14" customFormat="1" ht="11.25">
      <c r="B409" s="236"/>
      <c r="C409" s="237"/>
      <c r="D409" s="221" t="s">
        <v>185</v>
      </c>
      <c r="E409" s="238" t="s">
        <v>1</v>
      </c>
      <c r="F409" s="239" t="s">
        <v>187</v>
      </c>
      <c r="G409" s="237"/>
      <c r="H409" s="240">
        <v>1</v>
      </c>
      <c r="I409" s="241"/>
      <c r="J409" s="237"/>
      <c r="K409" s="237"/>
      <c r="L409" s="242"/>
      <c r="M409" s="243"/>
      <c r="N409" s="244"/>
      <c r="O409" s="244"/>
      <c r="P409" s="244"/>
      <c r="Q409" s="244"/>
      <c r="R409" s="244"/>
      <c r="S409" s="244"/>
      <c r="T409" s="245"/>
      <c r="AT409" s="246" t="s">
        <v>185</v>
      </c>
      <c r="AU409" s="246" t="s">
        <v>87</v>
      </c>
      <c r="AV409" s="14" t="s">
        <v>181</v>
      </c>
      <c r="AW409" s="14" t="s">
        <v>34</v>
      </c>
      <c r="AX409" s="14" t="s">
        <v>85</v>
      </c>
      <c r="AY409" s="246" t="s">
        <v>174</v>
      </c>
    </row>
    <row r="410" spans="1:65" s="2" customFormat="1" ht="16.5" customHeight="1">
      <c r="A410" s="34"/>
      <c r="B410" s="35"/>
      <c r="C410" s="208" t="s">
        <v>715</v>
      </c>
      <c r="D410" s="208" t="s">
        <v>176</v>
      </c>
      <c r="E410" s="209" t="s">
        <v>1064</v>
      </c>
      <c r="F410" s="210" t="s">
        <v>1065</v>
      </c>
      <c r="G410" s="211" t="s">
        <v>237</v>
      </c>
      <c r="H410" s="212">
        <v>8</v>
      </c>
      <c r="I410" s="213"/>
      <c r="J410" s="214">
        <f>ROUND(I410*H410,2)</f>
        <v>0</v>
      </c>
      <c r="K410" s="210" t="s">
        <v>180</v>
      </c>
      <c r="L410" s="39"/>
      <c r="M410" s="215" t="s">
        <v>1</v>
      </c>
      <c r="N410" s="216" t="s">
        <v>43</v>
      </c>
      <c r="O410" s="71"/>
      <c r="P410" s="217">
        <f>O410*H410</f>
        <v>0</v>
      </c>
      <c r="Q410" s="217">
        <v>0</v>
      </c>
      <c r="R410" s="217">
        <f>Q410*H410</f>
        <v>0</v>
      </c>
      <c r="S410" s="217">
        <v>0</v>
      </c>
      <c r="T410" s="218">
        <f>S410*H410</f>
        <v>0</v>
      </c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R410" s="219" t="s">
        <v>181</v>
      </c>
      <c r="AT410" s="219" t="s">
        <v>176</v>
      </c>
      <c r="AU410" s="219" t="s">
        <v>87</v>
      </c>
      <c r="AY410" s="17" t="s">
        <v>174</v>
      </c>
      <c r="BE410" s="220">
        <f>IF(N410="základní",J410,0)</f>
        <v>0</v>
      </c>
      <c r="BF410" s="220">
        <f>IF(N410="snížená",J410,0)</f>
        <v>0</v>
      </c>
      <c r="BG410" s="220">
        <f>IF(N410="zákl. přenesená",J410,0)</f>
        <v>0</v>
      </c>
      <c r="BH410" s="220">
        <f>IF(N410="sníž. přenesená",J410,0)</f>
        <v>0</v>
      </c>
      <c r="BI410" s="220">
        <f>IF(N410="nulová",J410,0)</f>
        <v>0</v>
      </c>
      <c r="BJ410" s="17" t="s">
        <v>85</v>
      </c>
      <c r="BK410" s="220">
        <f>ROUND(I410*H410,2)</f>
        <v>0</v>
      </c>
      <c r="BL410" s="17" t="s">
        <v>181</v>
      </c>
      <c r="BM410" s="219" t="s">
        <v>1463</v>
      </c>
    </row>
    <row r="411" spans="1:65" s="2" customFormat="1" ht="39">
      <c r="A411" s="34"/>
      <c r="B411" s="35"/>
      <c r="C411" s="36"/>
      <c r="D411" s="221" t="s">
        <v>183</v>
      </c>
      <c r="E411" s="36"/>
      <c r="F411" s="222" t="s">
        <v>1067</v>
      </c>
      <c r="G411" s="36"/>
      <c r="H411" s="36"/>
      <c r="I411" s="122"/>
      <c r="J411" s="36"/>
      <c r="K411" s="36"/>
      <c r="L411" s="39"/>
      <c r="M411" s="223"/>
      <c r="N411" s="224"/>
      <c r="O411" s="71"/>
      <c r="P411" s="71"/>
      <c r="Q411" s="71"/>
      <c r="R411" s="71"/>
      <c r="S411" s="71"/>
      <c r="T411" s="72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T411" s="17" t="s">
        <v>183</v>
      </c>
      <c r="AU411" s="17" t="s">
        <v>87</v>
      </c>
    </row>
    <row r="412" spans="1:65" s="13" customFormat="1" ht="11.25">
      <c r="B412" s="225"/>
      <c r="C412" s="226"/>
      <c r="D412" s="221" t="s">
        <v>185</v>
      </c>
      <c r="E412" s="227" t="s">
        <v>1</v>
      </c>
      <c r="F412" s="228" t="s">
        <v>1299</v>
      </c>
      <c r="G412" s="226"/>
      <c r="H412" s="229">
        <v>35</v>
      </c>
      <c r="I412" s="230"/>
      <c r="J412" s="226"/>
      <c r="K412" s="226"/>
      <c r="L412" s="231"/>
      <c r="M412" s="232"/>
      <c r="N412" s="233"/>
      <c r="O412" s="233"/>
      <c r="P412" s="233"/>
      <c r="Q412" s="233"/>
      <c r="R412" s="233"/>
      <c r="S412" s="233"/>
      <c r="T412" s="234"/>
      <c r="AT412" s="235" t="s">
        <v>185</v>
      </c>
      <c r="AU412" s="235" t="s">
        <v>87</v>
      </c>
      <c r="AV412" s="13" t="s">
        <v>87</v>
      </c>
      <c r="AW412" s="13" t="s">
        <v>34</v>
      </c>
      <c r="AX412" s="13" t="s">
        <v>78</v>
      </c>
      <c r="AY412" s="235" t="s">
        <v>174</v>
      </c>
    </row>
    <row r="413" spans="1:65" s="13" customFormat="1" ht="11.25">
      <c r="B413" s="225"/>
      <c r="C413" s="226"/>
      <c r="D413" s="221" t="s">
        <v>185</v>
      </c>
      <c r="E413" s="227" t="s">
        <v>1</v>
      </c>
      <c r="F413" s="228" t="s">
        <v>1300</v>
      </c>
      <c r="G413" s="226"/>
      <c r="H413" s="229">
        <v>-27</v>
      </c>
      <c r="I413" s="230"/>
      <c r="J413" s="226"/>
      <c r="K413" s="226"/>
      <c r="L413" s="231"/>
      <c r="M413" s="232"/>
      <c r="N413" s="233"/>
      <c r="O413" s="233"/>
      <c r="P413" s="233"/>
      <c r="Q413" s="233"/>
      <c r="R413" s="233"/>
      <c r="S413" s="233"/>
      <c r="T413" s="234"/>
      <c r="AT413" s="235" t="s">
        <v>185</v>
      </c>
      <c r="AU413" s="235" t="s">
        <v>87</v>
      </c>
      <c r="AV413" s="13" t="s">
        <v>87</v>
      </c>
      <c r="AW413" s="13" t="s">
        <v>34</v>
      </c>
      <c r="AX413" s="13" t="s">
        <v>78</v>
      </c>
      <c r="AY413" s="235" t="s">
        <v>174</v>
      </c>
    </row>
    <row r="414" spans="1:65" s="14" customFormat="1" ht="11.25">
      <c r="B414" s="236"/>
      <c r="C414" s="237"/>
      <c r="D414" s="221" t="s">
        <v>185</v>
      </c>
      <c r="E414" s="238" t="s">
        <v>1</v>
      </c>
      <c r="F414" s="239" t="s">
        <v>187</v>
      </c>
      <c r="G414" s="237"/>
      <c r="H414" s="240">
        <v>8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AT414" s="246" t="s">
        <v>185</v>
      </c>
      <c r="AU414" s="246" t="s">
        <v>87</v>
      </c>
      <c r="AV414" s="14" t="s">
        <v>181</v>
      </c>
      <c r="AW414" s="14" t="s">
        <v>34</v>
      </c>
      <c r="AX414" s="14" t="s">
        <v>85</v>
      </c>
      <c r="AY414" s="246" t="s">
        <v>174</v>
      </c>
    </row>
    <row r="415" spans="1:65" s="2" customFormat="1" ht="24" customHeight="1">
      <c r="A415" s="34"/>
      <c r="B415" s="35"/>
      <c r="C415" s="208" t="s">
        <v>721</v>
      </c>
      <c r="D415" s="208" t="s">
        <v>176</v>
      </c>
      <c r="E415" s="209" t="s">
        <v>1464</v>
      </c>
      <c r="F415" s="210" t="s">
        <v>1465</v>
      </c>
      <c r="G415" s="211" t="s">
        <v>194</v>
      </c>
      <c r="H415" s="212">
        <v>11.04</v>
      </c>
      <c r="I415" s="213"/>
      <c r="J415" s="214">
        <f>ROUND(I415*H415,2)</f>
        <v>0</v>
      </c>
      <c r="K415" s="210" t="s">
        <v>180</v>
      </c>
      <c r="L415" s="39"/>
      <c r="M415" s="215" t="s">
        <v>1</v>
      </c>
      <c r="N415" s="216" t="s">
        <v>43</v>
      </c>
      <c r="O415" s="71"/>
      <c r="P415" s="217">
        <f>O415*H415</f>
        <v>0</v>
      </c>
      <c r="Q415" s="217">
        <v>0</v>
      </c>
      <c r="R415" s="217">
        <f>Q415*H415</f>
        <v>0</v>
      </c>
      <c r="S415" s="217">
        <v>0</v>
      </c>
      <c r="T415" s="218">
        <f>S415*H415</f>
        <v>0</v>
      </c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R415" s="219" t="s">
        <v>181</v>
      </c>
      <c r="AT415" s="219" t="s">
        <v>176</v>
      </c>
      <c r="AU415" s="219" t="s">
        <v>87</v>
      </c>
      <c r="AY415" s="17" t="s">
        <v>174</v>
      </c>
      <c r="BE415" s="220">
        <f>IF(N415="základní",J415,0)</f>
        <v>0</v>
      </c>
      <c r="BF415" s="220">
        <f>IF(N415="snížená",J415,0)</f>
        <v>0</v>
      </c>
      <c r="BG415" s="220">
        <f>IF(N415="zákl. přenesená",J415,0)</f>
        <v>0</v>
      </c>
      <c r="BH415" s="220">
        <f>IF(N415="sníž. přenesená",J415,0)</f>
        <v>0</v>
      </c>
      <c r="BI415" s="220">
        <f>IF(N415="nulová",J415,0)</f>
        <v>0</v>
      </c>
      <c r="BJ415" s="17" t="s">
        <v>85</v>
      </c>
      <c r="BK415" s="220">
        <f>ROUND(I415*H415,2)</f>
        <v>0</v>
      </c>
      <c r="BL415" s="17" t="s">
        <v>181</v>
      </c>
      <c r="BM415" s="219" t="s">
        <v>1466</v>
      </c>
    </row>
    <row r="416" spans="1:65" s="2" customFormat="1" ht="39">
      <c r="A416" s="34"/>
      <c r="B416" s="35"/>
      <c r="C416" s="36"/>
      <c r="D416" s="221" t="s">
        <v>183</v>
      </c>
      <c r="E416" s="36"/>
      <c r="F416" s="222" t="s">
        <v>1467</v>
      </c>
      <c r="G416" s="36"/>
      <c r="H416" s="36"/>
      <c r="I416" s="122"/>
      <c r="J416" s="36"/>
      <c r="K416" s="36"/>
      <c r="L416" s="39"/>
      <c r="M416" s="223"/>
      <c r="N416" s="224"/>
      <c r="O416" s="71"/>
      <c r="P416" s="71"/>
      <c r="Q416" s="71"/>
      <c r="R416" s="71"/>
      <c r="S416" s="71"/>
      <c r="T416" s="72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T416" s="17" t="s">
        <v>183</v>
      </c>
      <c r="AU416" s="17" t="s">
        <v>87</v>
      </c>
    </row>
    <row r="417" spans="1:65" s="13" customFormat="1" ht="33.75">
      <c r="B417" s="225"/>
      <c r="C417" s="226"/>
      <c r="D417" s="221" t="s">
        <v>185</v>
      </c>
      <c r="E417" s="227" t="s">
        <v>1</v>
      </c>
      <c r="F417" s="228" t="s">
        <v>1274</v>
      </c>
      <c r="G417" s="226"/>
      <c r="H417" s="229">
        <v>39</v>
      </c>
      <c r="I417" s="230"/>
      <c r="J417" s="226"/>
      <c r="K417" s="226"/>
      <c r="L417" s="231"/>
      <c r="M417" s="232"/>
      <c r="N417" s="233"/>
      <c r="O417" s="233"/>
      <c r="P417" s="233"/>
      <c r="Q417" s="233"/>
      <c r="R417" s="233"/>
      <c r="S417" s="233"/>
      <c r="T417" s="234"/>
      <c r="AT417" s="235" t="s">
        <v>185</v>
      </c>
      <c r="AU417" s="235" t="s">
        <v>87</v>
      </c>
      <c r="AV417" s="13" t="s">
        <v>87</v>
      </c>
      <c r="AW417" s="13" t="s">
        <v>34</v>
      </c>
      <c r="AX417" s="13" t="s">
        <v>78</v>
      </c>
      <c r="AY417" s="235" t="s">
        <v>174</v>
      </c>
    </row>
    <row r="418" spans="1:65" s="13" customFormat="1" ht="33.75">
      <c r="B418" s="225"/>
      <c r="C418" s="226"/>
      <c r="D418" s="221" t="s">
        <v>185</v>
      </c>
      <c r="E418" s="227" t="s">
        <v>1</v>
      </c>
      <c r="F418" s="228" t="s">
        <v>1275</v>
      </c>
      <c r="G418" s="226"/>
      <c r="H418" s="229">
        <v>-27.96</v>
      </c>
      <c r="I418" s="230"/>
      <c r="J418" s="226"/>
      <c r="K418" s="226"/>
      <c r="L418" s="231"/>
      <c r="M418" s="232"/>
      <c r="N418" s="233"/>
      <c r="O418" s="233"/>
      <c r="P418" s="233"/>
      <c r="Q418" s="233"/>
      <c r="R418" s="233"/>
      <c r="S418" s="233"/>
      <c r="T418" s="234"/>
      <c r="AT418" s="235" t="s">
        <v>185</v>
      </c>
      <c r="AU418" s="235" t="s">
        <v>87</v>
      </c>
      <c r="AV418" s="13" t="s">
        <v>87</v>
      </c>
      <c r="AW418" s="13" t="s">
        <v>34</v>
      </c>
      <c r="AX418" s="13" t="s">
        <v>78</v>
      </c>
      <c r="AY418" s="235" t="s">
        <v>174</v>
      </c>
    </row>
    <row r="419" spans="1:65" s="14" customFormat="1" ht="11.25">
      <c r="B419" s="236"/>
      <c r="C419" s="237"/>
      <c r="D419" s="221" t="s">
        <v>185</v>
      </c>
      <c r="E419" s="238" t="s">
        <v>1</v>
      </c>
      <c r="F419" s="239" t="s">
        <v>187</v>
      </c>
      <c r="G419" s="237"/>
      <c r="H419" s="240">
        <v>11.04</v>
      </c>
      <c r="I419" s="241"/>
      <c r="J419" s="237"/>
      <c r="K419" s="237"/>
      <c r="L419" s="242"/>
      <c r="M419" s="243"/>
      <c r="N419" s="244"/>
      <c r="O419" s="244"/>
      <c r="P419" s="244"/>
      <c r="Q419" s="244"/>
      <c r="R419" s="244"/>
      <c r="S419" s="244"/>
      <c r="T419" s="245"/>
      <c r="AT419" s="246" t="s">
        <v>185</v>
      </c>
      <c r="AU419" s="246" t="s">
        <v>87</v>
      </c>
      <c r="AV419" s="14" t="s">
        <v>181</v>
      </c>
      <c r="AW419" s="14" t="s">
        <v>34</v>
      </c>
      <c r="AX419" s="14" t="s">
        <v>85</v>
      </c>
      <c r="AY419" s="246" t="s">
        <v>174</v>
      </c>
    </row>
    <row r="420" spans="1:65" s="2" customFormat="1" ht="24" customHeight="1">
      <c r="A420" s="34"/>
      <c r="B420" s="35"/>
      <c r="C420" s="208" t="s">
        <v>726</v>
      </c>
      <c r="D420" s="208" t="s">
        <v>176</v>
      </c>
      <c r="E420" s="209" t="s">
        <v>1069</v>
      </c>
      <c r="F420" s="210" t="s">
        <v>1070</v>
      </c>
      <c r="G420" s="211" t="s">
        <v>194</v>
      </c>
      <c r="H420" s="212">
        <v>52.08</v>
      </c>
      <c r="I420" s="213"/>
      <c r="J420" s="214">
        <f>ROUND(I420*H420,2)</f>
        <v>0</v>
      </c>
      <c r="K420" s="210" t="s">
        <v>180</v>
      </c>
      <c r="L420" s="39"/>
      <c r="M420" s="215" t="s">
        <v>1</v>
      </c>
      <c r="N420" s="216" t="s">
        <v>43</v>
      </c>
      <c r="O420" s="71"/>
      <c r="P420" s="217">
        <f>O420*H420</f>
        <v>0</v>
      </c>
      <c r="Q420" s="217">
        <v>0</v>
      </c>
      <c r="R420" s="217">
        <f>Q420*H420</f>
        <v>0</v>
      </c>
      <c r="S420" s="217">
        <v>0</v>
      </c>
      <c r="T420" s="218">
        <f>S420*H420</f>
        <v>0</v>
      </c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R420" s="219" t="s">
        <v>181</v>
      </c>
      <c r="AT420" s="219" t="s">
        <v>176</v>
      </c>
      <c r="AU420" s="219" t="s">
        <v>87</v>
      </c>
      <c r="AY420" s="17" t="s">
        <v>174</v>
      </c>
      <c r="BE420" s="220">
        <f>IF(N420="základní",J420,0)</f>
        <v>0</v>
      </c>
      <c r="BF420" s="220">
        <f>IF(N420="snížená",J420,0)</f>
        <v>0</v>
      </c>
      <c r="BG420" s="220">
        <f>IF(N420="zákl. přenesená",J420,0)</f>
        <v>0</v>
      </c>
      <c r="BH420" s="220">
        <f>IF(N420="sníž. přenesená",J420,0)</f>
        <v>0</v>
      </c>
      <c r="BI420" s="220">
        <f>IF(N420="nulová",J420,0)</f>
        <v>0</v>
      </c>
      <c r="BJ420" s="17" t="s">
        <v>85</v>
      </c>
      <c r="BK420" s="220">
        <f>ROUND(I420*H420,2)</f>
        <v>0</v>
      </c>
      <c r="BL420" s="17" t="s">
        <v>181</v>
      </c>
      <c r="BM420" s="219" t="s">
        <v>1468</v>
      </c>
    </row>
    <row r="421" spans="1:65" s="2" customFormat="1" ht="39">
      <c r="A421" s="34"/>
      <c r="B421" s="35"/>
      <c r="C421" s="36"/>
      <c r="D421" s="221" t="s">
        <v>183</v>
      </c>
      <c r="E421" s="36"/>
      <c r="F421" s="222" t="s">
        <v>1072</v>
      </c>
      <c r="G421" s="36"/>
      <c r="H421" s="36"/>
      <c r="I421" s="122"/>
      <c r="J421" s="36"/>
      <c r="K421" s="36"/>
      <c r="L421" s="39"/>
      <c r="M421" s="223"/>
      <c r="N421" s="224"/>
      <c r="O421" s="71"/>
      <c r="P421" s="71"/>
      <c r="Q421" s="71"/>
      <c r="R421" s="71"/>
      <c r="S421" s="71"/>
      <c r="T421" s="72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T421" s="17" t="s">
        <v>183</v>
      </c>
      <c r="AU421" s="17" t="s">
        <v>87</v>
      </c>
    </row>
    <row r="422" spans="1:65" s="13" customFormat="1" ht="33.75">
      <c r="B422" s="225"/>
      <c r="C422" s="226"/>
      <c r="D422" s="221" t="s">
        <v>185</v>
      </c>
      <c r="E422" s="227" t="s">
        <v>1</v>
      </c>
      <c r="F422" s="228" t="s">
        <v>1278</v>
      </c>
      <c r="G422" s="226"/>
      <c r="H422" s="229">
        <v>65.040000000000006</v>
      </c>
      <c r="I422" s="230"/>
      <c r="J422" s="226"/>
      <c r="K422" s="226"/>
      <c r="L422" s="231"/>
      <c r="M422" s="232"/>
      <c r="N422" s="233"/>
      <c r="O422" s="233"/>
      <c r="P422" s="233"/>
      <c r="Q422" s="233"/>
      <c r="R422" s="233"/>
      <c r="S422" s="233"/>
      <c r="T422" s="234"/>
      <c r="AT422" s="235" t="s">
        <v>185</v>
      </c>
      <c r="AU422" s="235" t="s">
        <v>87</v>
      </c>
      <c r="AV422" s="13" t="s">
        <v>87</v>
      </c>
      <c r="AW422" s="13" t="s">
        <v>34</v>
      </c>
      <c r="AX422" s="13" t="s">
        <v>78</v>
      </c>
      <c r="AY422" s="235" t="s">
        <v>174</v>
      </c>
    </row>
    <row r="423" spans="1:65" s="13" customFormat="1" ht="11.25">
      <c r="B423" s="225"/>
      <c r="C423" s="226"/>
      <c r="D423" s="221" t="s">
        <v>185</v>
      </c>
      <c r="E423" s="227" t="s">
        <v>1</v>
      </c>
      <c r="F423" s="228" t="s">
        <v>1279</v>
      </c>
      <c r="G423" s="226"/>
      <c r="H423" s="229">
        <v>-12.96</v>
      </c>
      <c r="I423" s="230"/>
      <c r="J423" s="226"/>
      <c r="K423" s="226"/>
      <c r="L423" s="231"/>
      <c r="M423" s="232"/>
      <c r="N423" s="233"/>
      <c r="O423" s="233"/>
      <c r="P423" s="233"/>
      <c r="Q423" s="233"/>
      <c r="R423" s="233"/>
      <c r="S423" s="233"/>
      <c r="T423" s="234"/>
      <c r="AT423" s="235" t="s">
        <v>185</v>
      </c>
      <c r="AU423" s="235" t="s">
        <v>87</v>
      </c>
      <c r="AV423" s="13" t="s">
        <v>87</v>
      </c>
      <c r="AW423" s="13" t="s">
        <v>34</v>
      </c>
      <c r="AX423" s="13" t="s">
        <v>78</v>
      </c>
      <c r="AY423" s="235" t="s">
        <v>174</v>
      </c>
    </row>
    <row r="424" spans="1:65" s="14" customFormat="1" ht="11.25">
      <c r="B424" s="236"/>
      <c r="C424" s="237"/>
      <c r="D424" s="221" t="s">
        <v>185</v>
      </c>
      <c r="E424" s="238" t="s">
        <v>1</v>
      </c>
      <c r="F424" s="239" t="s">
        <v>187</v>
      </c>
      <c r="G424" s="237"/>
      <c r="H424" s="240">
        <v>52.080000000000005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AT424" s="246" t="s">
        <v>185</v>
      </c>
      <c r="AU424" s="246" t="s">
        <v>87</v>
      </c>
      <c r="AV424" s="14" t="s">
        <v>181</v>
      </c>
      <c r="AW424" s="14" t="s">
        <v>34</v>
      </c>
      <c r="AX424" s="14" t="s">
        <v>85</v>
      </c>
      <c r="AY424" s="246" t="s">
        <v>174</v>
      </c>
    </row>
    <row r="425" spans="1:65" s="12" customFormat="1" ht="22.9" customHeight="1">
      <c r="B425" s="192"/>
      <c r="C425" s="193"/>
      <c r="D425" s="194" t="s">
        <v>77</v>
      </c>
      <c r="E425" s="206" t="s">
        <v>1073</v>
      </c>
      <c r="F425" s="206" t="s">
        <v>1074</v>
      </c>
      <c r="G425" s="193"/>
      <c r="H425" s="193"/>
      <c r="I425" s="196"/>
      <c r="J425" s="207">
        <f>BK425</f>
        <v>0</v>
      </c>
      <c r="K425" s="193"/>
      <c r="L425" s="198"/>
      <c r="M425" s="199"/>
      <c r="N425" s="200"/>
      <c r="O425" s="200"/>
      <c r="P425" s="201">
        <f>SUM(P426:P441)</f>
        <v>0</v>
      </c>
      <c r="Q425" s="200"/>
      <c r="R425" s="201">
        <f>SUM(R426:R441)</f>
        <v>0</v>
      </c>
      <c r="S425" s="200"/>
      <c r="T425" s="202">
        <f>SUM(T426:T441)</f>
        <v>0</v>
      </c>
      <c r="AR425" s="203" t="s">
        <v>85</v>
      </c>
      <c r="AT425" s="204" t="s">
        <v>77</v>
      </c>
      <c r="AU425" s="204" t="s">
        <v>85</v>
      </c>
      <c r="AY425" s="203" t="s">
        <v>174</v>
      </c>
      <c r="BK425" s="205">
        <f>SUM(BK426:BK441)</f>
        <v>0</v>
      </c>
    </row>
    <row r="426" spans="1:65" s="2" customFormat="1" ht="16.5" customHeight="1">
      <c r="A426" s="34"/>
      <c r="B426" s="35"/>
      <c r="C426" s="208" t="s">
        <v>732</v>
      </c>
      <c r="D426" s="208" t="s">
        <v>176</v>
      </c>
      <c r="E426" s="209" t="s">
        <v>1076</v>
      </c>
      <c r="F426" s="210" t="s">
        <v>1077</v>
      </c>
      <c r="G426" s="211" t="s">
        <v>527</v>
      </c>
      <c r="H426" s="212">
        <v>83.881</v>
      </c>
      <c r="I426" s="213"/>
      <c r="J426" s="214">
        <f>ROUND(I426*H426,2)</f>
        <v>0</v>
      </c>
      <c r="K426" s="210" t="s">
        <v>180</v>
      </c>
      <c r="L426" s="39"/>
      <c r="M426" s="215" t="s">
        <v>1</v>
      </c>
      <c r="N426" s="216" t="s">
        <v>43</v>
      </c>
      <c r="O426" s="71"/>
      <c r="P426" s="217">
        <f>O426*H426</f>
        <v>0</v>
      </c>
      <c r="Q426" s="217">
        <v>0</v>
      </c>
      <c r="R426" s="217">
        <f>Q426*H426</f>
        <v>0</v>
      </c>
      <c r="S426" s="217">
        <v>0</v>
      </c>
      <c r="T426" s="218">
        <f>S426*H426</f>
        <v>0</v>
      </c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R426" s="219" t="s">
        <v>181</v>
      </c>
      <c r="AT426" s="219" t="s">
        <v>176</v>
      </c>
      <c r="AU426" s="219" t="s">
        <v>87</v>
      </c>
      <c r="AY426" s="17" t="s">
        <v>174</v>
      </c>
      <c r="BE426" s="220">
        <f>IF(N426="základní",J426,0)</f>
        <v>0</v>
      </c>
      <c r="BF426" s="220">
        <f>IF(N426="snížená",J426,0)</f>
        <v>0</v>
      </c>
      <c r="BG426" s="220">
        <f>IF(N426="zákl. přenesená",J426,0)</f>
        <v>0</v>
      </c>
      <c r="BH426" s="220">
        <f>IF(N426="sníž. přenesená",J426,0)</f>
        <v>0</v>
      </c>
      <c r="BI426" s="220">
        <f>IF(N426="nulová",J426,0)</f>
        <v>0</v>
      </c>
      <c r="BJ426" s="17" t="s">
        <v>85</v>
      </c>
      <c r="BK426" s="220">
        <f>ROUND(I426*H426,2)</f>
        <v>0</v>
      </c>
      <c r="BL426" s="17" t="s">
        <v>181</v>
      </c>
      <c r="BM426" s="219" t="s">
        <v>1469</v>
      </c>
    </row>
    <row r="427" spans="1:65" s="2" customFormat="1" ht="19.5">
      <c r="A427" s="34"/>
      <c r="B427" s="35"/>
      <c r="C427" s="36"/>
      <c r="D427" s="221" t="s">
        <v>183</v>
      </c>
      <c r="E427" s="36"/>
      <c r="F427" s="222" t="s">
        <v>1079</v>
      </c>
      <c r="G427" s="36"/>
      <c r="H427" s="36"/>
      <c r="I427" s="122"/>
      <c r="J427" s="36"/>
      <c r="K427" s="36"/>
      <c r="L427" s="39"/>
      <c r="M427" s="223"/>
      <c r="N427" s="224"/>
      <c r="O427" s="71"/>
      <c r="P427" s="71"/>
      <c r="Q427" s="71"/>
      <c r="R427" s="71"/>
      <c r="S427" s="71"/>
      <c r="T427" s="72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T427" s="17" t="s">
        <v>183</v>
      </c>
      <c r="AU427" s="17" t="s">
        <v>87</v>
      </c>
    </row>
    <row r="428" spans="1:65" s="2" customFormat="1" ht="24" customHeight="1">
      <c r="A428" s="34"/>
      <c r="B428" s="35"/>
      <c r="C428" s="208" t="s">
        <v>738</v>
      </c>
      <c r="D428" s="208" t="s">
        <v>176</v>
      </c>
      <c r="E428" s="209" t="s">
        <v>1081</v>
      </c>
      <c r="F428" s="210" t="s">
        <v>1082</v>
      </c>
      <c r="G428" s="211" t="s">
        <v>527</v>
      </c>
      <c r="H428" s="212">
        <v>754.92899999999997</v>
      </c>
      <c r="I428" s="213"/>
      <c r="J428" s="214">
        <f>ROUND(I428*H428,2)</f>
        <v>0</v>
      </c>
      <c r="K428" s="210" t="s">
        <v>180</v>
      </c>
      <c r="L428" s="39"/>
      <c r="M428" s="215" t="s">
        <v>1</v>
      </c>
      <c r="N428" s="216" t="s">
        <v>43</v>
      </c>
      <c r="O428" s="71"/>
      <c r="P428" s="217">
        <f>O428*H428</f>
        <v>0</v>
      </c>
      <c r="Q428" s="217">
        <v>0</v>
      </c>
      <c r="R428" s="217">
        <f>Q428*H428</f>
        <v>0</v>
      </c>
      <c r="S428" s="217">
        <v>0</v>
      </c>
      <c r="T428" s="218">
        <f>S428*H428</f>
        <v>0</v>
      </c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R428" s="219" t="s">
        <v>181</v>
      </c>
      <c r="AT428" s="219" t="s">
        <v>176</v>
      </c>
      <c r="AU428" s="219" t="s">
        <v>87</v>
      </c>
      <c r="AY428" s="17" t="s">
        <v>174</v>
      </c>
      <c r="BE428" s="220">
        <f>IF(N428="základní",J428,0)</f>
        <v>0</v>
      </c>
      <c r="BF428" s="220">
        <f>IF(N428="snížená",J428,0)</f>
        <v>0</v>
      </c>
      <c r="BG428" s="220">
        <f>IF(N428="zákl. přenesená",J428,0)</f>
        <v>0</v>
      </c>
      <c r="BH428" s="220">
        <f>IF(N428="sníž. přenesená",J428,0)</f>
        <v>0</v>
      </c>
      <c r="BI428" s="220">
        <f>IF(N428="nulová",J428,0)</f>
        <v>0</v>
      </c>
      <c r="BJ428" s="17" t="s">
        <v>85</v>
      </c>
      <c r="BK428" s="220">
        <f>ROUND(I428*H428,2)</f>
        <v>0</v>
      </c>
      <c r="BL428" s="17" t="s">
        <v>181</v>
      </c>
      <c r="BM428" s="219" t="s">
        <v>1470</v>
      </c>
    </row>
    <row r="429" spans="1:65" s="2" customFormat="1" ht="29.25">
      <c r="A429" s="34"/>
      <c r="B429" s="35"/>
      <c r="C429" s="36"/>
      <c r="D429" s="221" t="s">
        <v>183</v>
      </c>
      <c r="E429" s="36"/>
      <c r="F429" s="222" t="s">
        <v>1084</v>
      </c>
      <c r="G429" s="36"/>
      <c r="H429" s="36"/>
      <c r="I429" s="122"/>
      <c r="J429" s="36"/>
      <c r="K429" s="36"/>
      <c r="L429" s="39"/>
      <c r="M429" s="223"/>
      <c r="N429" s="224"/>
      <c r="O429" s="71"/>
      <c r="P429" s="71"/>
      <c r="Q429" s="71"/>
      <c r="R429" s="71"/>
      <c r="S429" s="71"/>
      <c r="T429" s="72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T429" s="17" t="s">
        <v>183</v>
      </c>
      <c r="AU429" s="17" t="s">
        <v>87</v>
      </c>
    </row>
    <row r="430" spans="1:65" s="13" customFormat="1" ht="11.25">
      <c r="B430" s="225"/>
      <c r="C430" s="226"/>
      <c r="D430" s="221" t="s">
        <v>185</v>
      </c>
      <c r="E430" s="227" t="s">
        <v>1</v>
      </c>
      <c r="F430" s="228" t="s">
        <v>1471</v>
      </c>
      <c r="G430" s="226"/>
      <c r="H430" s="229">
        <v>754.92899999999997</v>
      </c>
      <c r="I430" s="230"/>
      <c r="J430" s="226"/>
      <c r="K430" s="226"/>
      <c r="L430" s="231"/>
      <c r="M430" s="232"/>
      <c r="N430" s="233"/>
      <c r="O430" s="233"/>
      <c r="P430" s="233"/>
      <c r="Q430" s="233"/>
      <c r="R430" s="233"/>
      <c r="S430" s="233"/>
      <c r="T430" s="234"/>
      <c r="AT430" s="235" t="s">
        <v>185</v>
      </c>
      <c r="AU430" s="235" t="s">
        <v>87</v>
      </c>
      <c r="AV430" s="13" t="s">
        <v>87</v>
      </c>
      <c r="AW430" s="13" t="s">
        <v>34</v>
      </c>
      <c r="AX430" s="13" t="s">
        <v>78</v>
      </c>
      <c r="AY430" s="235" t="s">
        <v>174</v>
      </c>
    </row>
    <row r="431" spans="1:65" s="14" customFormat="1" ht="11.25">
      <c r="B431" s="236"/>
      <c r="C431" s="237"/>
      <c r="D431" s="221" t="s">
        <v>185</v>
      </c>
      <c r="E431" s="238" t="s">
        <v>1</v>
      </c>
      <c r="F431" s="239" t="s">
        <v>187</v>
      </c>
      <c r="G431" s="237"/>
      <c r="H431" s="240">
        <v>754.92899999999997</v>
      </c>
      <c r="I431" s="241"/>
      <c r="J431" s="237"/>
      <c r="K431" s="237"/>
      <c r="L431" s="242"/>
      <c r="M431" s="243"/>
      <c r="N431" s="244"/>
      <c r="O431" s="244"/>
      <c r="P431" s="244"/>
      <c r="Q431" s="244"/>
      <c r="R431" s="244"/>
      <c r="S431" s="244"/>
      <c r="T431" s="245"/>
      <c r="AT431" s="246" t="s">
        <v>185</v>
      </c>
      <c r="AU431" s="246" t="s">
        <v>87</v>
      </c>
      <c r="AV431" s="14" t="s">
        <v>181</v>
      </c>
      <c r="AW431" s="14" t="s">
        <v>34</v>
      </c>
      <c r="AX431" s="14" t="s">
        <v>85</v>
      </c>
      <c r="AY431" s="246" t="s">
        <v>174</v>
      </c>
    </row>
    <row r="432" spans="1:65" s="2" customFormat="1" ht="24" customHeight="1">
      <c r="A432" s="34"/>
      <c r="B432" s="35"/>
      <c r="C432" s="208" t="s">
        <v>745</v>
      </c>
      <c r="D432" s="208" t="s">
        <v>176</v>
      </c>
      <c r="E432" s="209" t="s">
        <v>1087</v>
      </c>
      <c r="F432" s="210" t="s">
        <v>1088</v>
      </c>
      <c r="G432" s="211" t="s">
        <v>527</v>
      </c>
      <c r="H432" s="212">
        <v>83.881</v>
      </c>
      <c r="I432" s="213"/>
      <c r="J432" s="214">
        <f>ROUND(I432*H432,2)</f>
        <v>0</v>
      </c>
      <c r="K432" s="210" t="s">
        <v>180</v>
      </c>
      <c r="L432" s="39"/>
      <c r="M432" s="215" t="s">
        <v>1</v>
      </c>
      <c r="N432" s="216" t="s">
        <v>43</v>
      </c>
      <c r="O432" s="71"/>
      <c r="P432" s="217">
        <f>O432*H432</f>
        <v>0</v>
      </c>
      <c r="Q432" s="217">
        <v>0</v>
      </c>
      <c r="R432" s="217">
        <f>Q432*H432</f>
        <v>0</v>
      </c>
      <c r="S432" s="217">
        <v>0</v>
      </c>
      <c r="T432" s="218">
        <f>S432*H432</f>
        <v>0</v>
      </c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R432" s="219" t="s">
        <v>181</v>
      </c>
      <c r="AT432" s="219" t="s">
        <v>176</v>
      </c>
      <c r="AU432" s="219" t="s">
        <v>87</v>
      </c>
      <c r="AY432" s="17" t="s">
        <v>174</v>
      </c>
      <c r="BE432" s="220">
        <f>IF(N432="základní",J432,0)</f>
        <v>0</v>
      </c>
      <c r="BF432" s="220">
        <f>IF(N432="snížená",J432,0)</f>
        <v>0</v>
      </c>
      <c r="BG432" s="220">
        <f>IF(N432="zákl. přenesená",J432,0)</f>
        <v>0</v>
      </c>
      <c r="BH432" s="220">
        <f>IF(N432="sníž. přenesená",J432,0)</f>
        <v>0</v>
      </c>
      <c r="BI432" s="220">
        <f>IF(N432="nulová",J432,0)</f>
        <v>0</v>
      </c>
      <c r="BJ432" s="17" t="s">
        <v>85</v>
      </c>
      <c r="BK432" s="220">
        <f>ROUND(I432*H432,2)</f>
        <v>0</v>
      </c>
      <c r="BL432" s="17" t="s">
        <v>181</v>
      </c>
      <c r="BM432" s="219" t="s">
        <v>1472</v>
      </c>
    </row>
    <row r="433" spans="1:65" s="2" customFormat="1" ht="11.25">
      <c r="A433" s="34"/>
      <c r="B433" s="35"/>
      <c r="C433" s="36"/>
      <c r="D433" s="221" t="s">
        <v>183</v>
      </c>
      <c r="E433" s="36"/>
      <c r="F433" s="222" t="s">
        <v>1090</v>
      </c>
      <c r="G433" s="36"/>
      <c r="H433" s="36"/>
      <c r="I433" s="122"/>
      <c r="J433" s="36"/>
      <c r="K433" s="36"/>
      <c r="L433" s="39"/>
      <c r="M433" s="223"/>
      <c r="N433" s="224"/>
      <c r="O433" s="71"/>
      <c r="P433" s="71"/>
      <c r="Q433" s="71"/>
      <c r="R433" s="71"/>
      <c r="S433" s="71"/>
      <c r="T433" s="72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T433" s="17" t="s">
        <v>183</v>
      </c>
      <c r="AU433" s="17" t="s">
        <v>87</v>
      </c>
    </row>
    <row r="434" spans="1:65" s="2" customFormat="1" ht="24" customHeight="1">
      <c r="A434" s="34"/>
      <c r="B434" s="35"/>
      <c r="C434" s="208" t="s">
        <v>754</v>
      </c>
      <c r="D434" s="208" t="s">
        <v>176</v>
      </c>
      <c r="E434" s="209" t="s">
        <v>1092</v>
      </c>
      <c r="F434" s="210" t="s">
        <v>1093</v>
      </c>
      <c r="G434" s="211" t="s">
        <v>527</v>
      </c>
      <c r="H434" s="212">
        <v>16.236000000000001</v>
      </c>
      <c r="I434" s="213"/>
      <c r="J434" s="214">
        <f>ROUND(I434*H434,2)</f>
        <v>0</v>
      </c>
      <c r="K434" s="210" t="s">
        <v>180</v>
      </c>
      <c r="L434" s="39"/>
      <c r="M434" s="215" t="s">
        <v>1</v>
      </c>
      <c r="N434" s="216" t="s">
        <v>43</v>
      </c>
      <c r="O434" s="71"/>
      <c r="P434" s="217">
        <f>O434*H434</f>
        <v>0</v>
      </c>
      <c r="Q434" s="217">
        <v>0</v>
      </c>
      <c r="R434" s="217">
        <f>Q434*H434</f>
        <v>0</v>
      </c>
      <c r="S434" s="217">
        <v>0</v>
      </c>
      <c r="T434" s="218">
        <f>S434*H434</f>
        <v>0</v>
      </c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R434" s="219" t="s">
        <v>181</v>
      </c>
      <c r="AT434" s="219" t="s">
        <v>176</v>
      </c>
      <c r="AU434" s="219" t="s">
        <v>87</v>
      </c>
      <c r="AY434" s="17" t="s">
        <v>174</v>
      </c>
      <c r="BE434" s="220">
        <f>IF(N434="základní",J434,0)</f>
        <v>0</v>
      </c>
      <c r="BF434" s="220">
        <f>IF(N434="snížená",J434,0)</f>
        <v>0</v>
      </c>
      <c r="BG434" s="220">
        <f>IF(N434="zákl. přenesená",J434,0)</f>
        <v>0</v>
      </c>
      <c r="BH434" s="220">
        <f>IF(N434="sníž. přenesená",J434,0)</f>
        <v>0</v>
      </c>
      <c r="BI434" s="220">
        <f>IF(N434="nulová",J434,0)</f>
        <v>0</v>
      </c>
      <c r="BJ434" s="17" t="s">
        <v>85</v>
      </c>
      <c r="BK434" s="220">
        <f>ROUND(I434*H434,2)</f>
        <v>0</v>
      </c>
      <c r="BL434" s="17" t="s">
        <v>181</v>
      </c>
      <c r="BM434" s="219" t="s">
        <v>1473</v>
      </c>
    </row>
    <row r="435" spans="1:65" s="2" customFormat="1" ht="19.5">
      <c r="A435" s="34"/>
      <c r="B435" s="35"/>
      <c r="C435" s="36"/>
      <c r="D435" s="221" t="s">
        <v>183</v>
      </c>
      <c r="E435" s="36"/>
      <c r="F435" s="222" t="s">
        <v>1095</v>
      </c>
      <c r="G435" s="36"/>
      <c r="H435" s="36"/>
      <c r="I435" s="122"/>
      <c r="J435" s="36"/>
      <c r="K435" s="36"/>
      <c r="L435" s="39"/>
      <c r="M435" s="223"/>
      <c r="N435" s="224"/>
      <c r="O435" s="71"/>
      <c r="P435" s="71"/>
      <c r="Q435" s="71"/>
      <c r="R435" s="71"/>
      <c r="S435" s="71"/>
      <c r="T435" s="72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T435" s="17" t="s">
        <v>183</v>
      </c>
      <c r="AU435" s="17" t="s">
        <v>87</v>
      </c>
    </row>
    <row r="436" spans="1:65" s="13" customFormat="1" ht="11.25">
      <c r="B436" s="225"/>
      <c r="C436" s="226"/>
      <c r="D436" s="221" t="s">
        <v>185</v>
      </c>
      <c r="E436" s="227" t="s">
        <v>1</v>
      </c>
      <c r="F436" s="228" t="s">
        <v>1474</v>
      </c>
      <c r="G436" s="226"/>
      <c r="H436" s="229">
        <v>16.236000000000001</v>
      </c>
      <c r="I436" s="230"/>
      <c r="J436" s="226"/>
      <c r="K436" s="226"/>
      <c r="L436" s="231"/>
      <c r="M436" s="232"/>
      <c r="N436" s="233"/>
      <c r="O436" s="233"/>
      <c r="P436" s="233"/>
      <c r="Q436" s="233"/>
      <c r="R436" s="233"/>
      <c r="S436" s="233"/>
      <c r="T436" s="234"/>
      <c r="AT436" s="235" t="s">
        <v>185</v>
      </c>
      <c r="AU436" s="235" t="s">
        <v>87</v>
      </c>
      <c r="AV436" s="13" t="s">
        <v>87</v>
      </c>
      <c r="AW436" s="13" t="s">
        <v>34</v>
      </c>
      <c r="AX436" s="13" t="s">
        <v>78</v>
      </c>
      <c r="AY436" s="235" t="s">
        <v>174</v>
      </c>
    </row>
    <row r="437" spans="1:65" s="14" customFormat="1" ht="11.25">
      <c r="B437" s="236"/>
      <c r="C437" s="237"/>
      <c r="D437" s="221" t="s">
        <v>185</v>
      </c>
      <c r="E437" s="238" t="s">
        <v>1</v>
      </c>
      <c r="F437" s="239" t="s">
        <v>187</v>
      </c>
      <c r="G437" s="237"/>
      <c r="H437" s="240">
        <v>16.236000000000001</v>
      </c>
      <c r="I437" s="241"/>
      <c r="J437" s="237"/>
      <c r="K437" s="237"/>
      <c r="L437" s="242"/>
      <c r="M437" s="243"/>
      <c r="N437" s="244"/>
      <c r="O437" s="244"/>
      <c r="P437" s="244"/>
      <c r="Q437" s="244"/>
      <c r="R437" s="244"/>
      <c r="S437" s="244"/>
      <c r="T437" s="245"/>
      <c r="AT437" s="246" t="s">
        <v>185</v>
      </c>
      <c r="AU437" s="246" t="s">
        <v>87</v>
      </c>
      <c r="AV437" s="14" t="s">
        <v>181</v>
      </c>
      <c r="AW437" s="14" t="s">
        <v>34</v>
      </c>
      <c r="AX437" s="14" t="s">
        <v>85</v>
      </c>
      <c r="AY437" s="246" t="s">
        <v>174</v>
      </c>
    </row>
    <row r="438" spans="1:65" s="2" customFormat="1" ht="24" customHeight="1">
      <c r="A438" s="34"/>
      <c r="B438" s="35"/>
      <c r="C438" s="208" t="s">
        <v>778</v>
      </c>
      <c r="D438" s="208" t="s">
        <v>176</v>
      </c>
      <c r="E438" s="209" t="s">
        <v>1098</v>
      </c>
      <c r="F438" s="210" t="s">
        <v>1099</v>
      </c>
      <c r="G438" s="211" t="s">
        <v>527</v>
      </c>
      <c r="H438" s="212">
        <v>67.644999999999996</v>
      </c>
      <c r="I438" s="213"/>
      <c r="J438" s="214">
        <f>ROUND(I438*H438,2)</f>
        <v>0</v>
      </c>
      <c r="K438" s="210" t="s">
        <v>180</v>
      </c>
      <c r="L438" s="39"/>
      <c r="M438" s="215" t="s">
        <v>1</v>
      </c>
      <c r="N438" s="216" t="s">
        <v>43</v>
      </c>
      <c r="O438" s="71"/>
      <c r="P438" s="217">
        <f>O438*H438</f>
        <v>0</v>
      </c>
      <c r="Q438" s="217">
        <v>0</v>
      </c>
      <c r="R438" s="217">
        <f>Q438*H438</f>
        <v>0</v>
      </c>
      <c r="S438" s="217">
        <v>0</v>
      </c>
      <c r="T438" s="218">
        <f>S438*H438</f>
        <v>0</v>
      </c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R438" s="219" t="s">
        <v>181</v>
      </c>
      <c r="AT438" s="219" t="s">
        <v>176</v>
      </c>
      <c r="AU438" s="219" t="s">
        <v>87</v>
      </c>
      <c r="AY438" s="17" t="s">
        <v>174</v>
      </c>
      <c r="BE438" s="220">
        <f>IF(N438="základní",J438,0)</f>
        <v>0</v>
      </c>
      <c r="BF438" s="220">
        <f>IF(N438="snížená",J438,0)</f>
        <v>0</v>
      </c>
      <c r="BG438" s="220">
        <f>IF(N438="zákl. přenesená",J438,0)</f>
        <v>0</v>
      </c>
      <c r="BH438" s="220">
        <f>IF(N438="sníž. přenesená",J438,0)</f>
        <v>0</v>
      </c>
      <c r="BI438" s="220">
        <f>IF(N438="nulová",J438,0)</f>
        <v>0</v>
      </c>
      <c r="BJ438" s="17" t="s">
        <v>85</v>
      </c>
      <c r="BK438" s="220">
        <f>ROUND(I438*H438,2)</f>
        <v>0</v>
      </c>
      <c r="BL438" s="17" t="s">
        <v>181</v>
      </c>
      <c r="BM438" s="219" t="s">
        <v>1475</v>
      </c>
    </row>
    <row r="439" spans="1:65" s="2" customFormat="1" ht="29.25">
      <c r="A439" s="34"/>
      <c r="B439" s="35"/>
      <c r="C439" s="36"/>
      <c r="D439" s="221" t="s">
        <v>183</v>
      </c>
      <c r="E439" s="36"/>
      <c r="F439" s="222" t="s">
        <v>1101</v>
      </c>
      <c r="G439" s="36"/>
      <c r="H439" s="36"/>
      <c r="I439" s="122"/>
      <c r="J439" s="36"/>
      <c r="K439" s="36"/>
      <c r="L439" s="39"/>
      <c r="M439" s="223"/>
      <c r="N439" s="224"/>
      <c r="O439" s="71"/>
      <c r="P439" s="71"/>
      <c r="Q439" s="71"/>
      <c r="R439" s="71"/>
      <c r="S439" s="71"/>
      <c r="T439" s="72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T439" s="17" t="s">
        <v>183</v>
      </c>
      <c r="AU439" s="17" t="s">
        <v>87</v>
      </c>
    </row>
    <row r="440" spans="1:65" s="13" customFormat="1" ht="11.25">
      <c r="B440" s="225"/>
      <c r="C440" s="226"/>
      <c r="D440" s="221" t="s">
        <v>185</v>
      </c>
      <c r="E440" s="227" t="s">
        <v>1</v>
      </c>
      <c r="F440" s="228" t="s">
        <v>1476</v>
      </c>
      <c r="G440" s="226"/>
      <c r="H440" s="229">
        <v>67.644999999999996</v>
      </c>
      <c r="I440" s="230"/>
      <c r="J440" s="226"/>
      <c r="K440" s="226"/>
      <c r="L440" s="231"/>
      <c r="M440" s="232"/>
      <c r="N440" s="233"/>
      <c r="O440" s="233"/>
      <c r="P440" s="233"/>
      <c r="Q440" s="233"/>
      <c r="R440" s="233"/>
      <c r="S440" s="233"/>
      <c r="T440" s="234"/>
      <c r="AT440" s="235" t="s">
        <v>185</v>
      </c>
      <c r="AU440" s="235" t="s">
        <v>87</v>
      </c>
      <c r="AV440" s="13" t="s">
        <v>87</v>
      </c>
      <c r="AW440" s="13" t="s">
        <v>34</v>
      </c>
      <c r="AX440" s="13" t="s">
        <v>78</v>
      </c>
      <c r="AY440" s="235" t="s">
        <v>174</v>
      </c>
    </row>
    <row r="441" spans="1:65" s="14" customFormat="1" ht="11.25">
      <c r="B441" s="236"/>
      <c r="C441" s="237"/>
      <c r="D441" s="221" t="s">
        <v>185</v>
      </c>
      <c r="E441" s="238" t="s">
        <v>1</v>
      </c>
      <c r="F441" s="239" t="s">
        <v>187</v>
      </c>
      <c r="G441" s="237"/>
      <c r="H441" s="240">
        <v>67.644999999999996</v>
      </c>
      <c r="I441" s="241"/>
      <c r="J441" s="237"/>
      <c r="K441" s="237"/>
      <c r="L441" s="242"/>
      <c r="M441" s="243"/>
      <c r="N441" s="244"/>
      <c r="O441" s="244"/>
      <c r="P441" s="244"/>
      <c r="Q441" s="244"/>
      <c r="R441" s="244"/>
      <c r="S441" s="244"/>
      <c r="T441" s="245"/>
      <c r="AT441" s="246" t="s">
        <v>185</v>
      </c>
      <c r="AU441" s="246" t="s">
        <v>87</v>
      </c>
      <c r="AV441" s="14" t="s">
        <v>181</v>
      </c>
      <c r="AW441" s="14" t="s">
        <v>34</v>
      </c>
      <c r="AX441" s="14" t="s">
        <v>85</v>
      </c>
      <c r="AY441" s="246" t="s">
        <v>174</v>
      </c>
    </row>
    <row r="442" spans="1:65" s="12" customFormat="1" ht="22.9" customHeight="1">
      <c r="B442" s="192"/>
      <c r="C442" s="193"/>
      <c r="D442" s="194" t="s">
        <v>77</v>
      </c>
      <c r="E442" s="206" t="s">
        <v>1108</v>
      </c>
      <c r="F442" s="206" t="s">
        <v>1109</v>
      </c>
      <c r="G442" s="193"/>
      <c r="H442" s="193"/>
      <c r="I442" s="196"/>
      <c r="J442" s="207">
        <f>BK442</f>
        <v>0</v>
      </c>
      <c r="K442" s="193"/>
      <c r="L442" s="198"/>
      <c r="M442" s="199"/>
      <c r="N442" s="200"/>
      <c r="O442" s="200"/>
      <c r="P442" s="201">
        <f>SUM(P443:P444)</f>
        <v>0</v>
      </c>
      <c r="Q442" s="200"/>
      <c r="R442" s="201">
        <f>SUM(R443:R444)</f>
        <v>0</v>
      </c>
      <c r="S442" s="200"/>
      <c r="T442" s="202">
        <f>SUM(T443:T444)</f>
        <v>0</v>
      </c>
      <c r="AR442" s="203" t="s">
        <v>85</v>
      </c>
      <c r="AT442" s="204" t="s">
        <v>77</v>
      </c>
      <c r="AU442" s="204" t="s">
        <v>85</v>
      </c>
      <c r="AY442" s="203" t="s">
        <v>174</v>
      </c>
      <c r="BK442" s="205">
        <f>SUM(BK443:BK444)</f>
        <v>0</v>
      </c>
    </row>
    <row r="443" spans="1:65" s="2" customFormat="1" ht="24" customHeight="1">
      <c r="A443" s="34"/>
      <c r="B443" s="35"/>
      <c r="C443" s="208" t="s">
        <v>783</v>
      </c>
      <c r="D443" s="208" t="s">
        <v>176</v>
      </c>
      <c r="E443" s="209" t="s">
        <v>1111</v>
      </c>
      <c r="F443" s="210" t="s">
        <v>1112</v>
      </c>
      <c r="G443" s="211" t="s">
        <v>527</v>
      </c>
      <c r="H443" s="212">
        <v>843.84299999999996</v>
      </c>
      <c r="I443" s="213"/>
      <c r="J443" s="214">
        <f>ROUND(I443*H443,2)</f>
        <v>0</v>
      </c>
      <c r="K443" s="210" t="s">
        <v>180</v>
      </c>
      <c r="L443" s="39"/>
      <c r="M443" s="215" t="s">
        <v>1</v>
      </c>
      <c r="N443" s="216" t="s">
        <v>43</v>
      </c>
      <c r="O443" s="71"/>
      <c r="P443" s="217">
        <f>O443*H443</f>
        <v>0</v>
      </c>
      <c r="Q443" s="217">
        <v>0</v>
      </c>
      <c r="R443" s="217">
        <f>Q443*H443</f>
        <v>0</v>
      </c>
      <c r="S443" s="217">
        <v>0</v>
      </c>
      <c r="T443" s="218">
        <f>S443*H443</f>
        <v>0</v>
      </c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R443" s="219" t="s">
        <v>181</v>
      </c>
      <c r="AT443" s="219" t="s">
        <v>176</v>
      </c>
      <c r="AU443" s="219" t="s">
        <v>87</v>
      </c>
      <c r="AY443" s="17" t="s">
        <v>174</v>
      </c>
      <c r="BE443" s="220">
        <f>IF(N443="základní",J443,0)</f>
        <v>0</v>
      </c>
      <c r="BF443" s="220">
        <f>IF(N443="snížená",J443,0)</f>
        <v>0</v>
      </c>
      <c r="BG443" s="220">
        <f>IF(N443="zákl. přenesená",J443,0)</f>
        <v>0</v>
      </c>
      <c r="BH443" s="220">
        <f>IF(N443="sníž. přenesená",J443,0)</f>
        <v>0</v>
      </c>
      <c r="BI443" s="220">
        <f>IF(N443="nulová",J443,0)</f>
        <v>0</v>
      </c>
      <c r="BJ443" s="17" t="s">
        <v>85</v>
      </c>
      <c r="BK443" s="220">
        <f>ROUND(I443*H443,2)</f>
        <v>0</v>
      </c>
      <c r="BL443" s="17" t="s">
        <v>181</v>
      </c>
      <c r="BM443" s="219" t="s">
        <v>1477</v>
      </c>
    </row>
    <row r="444" spans="1:65" s="2" customFormat="1" ht="29.25">
      <c r="A444" s="34"/>
      <c r="B444" s="35"/>
      <c r="C444" s="36"/>
      <c r="D444" s="221" t="s">
        <v>183</v>
      </c>
      <c r="E444" s="36"/>
      <c r="F444" s="222" t="s">
        <v>1114</v>
      </c>
      <c r="G444" s="36"/>
      <c r="H444" s="36"/>
      <c r="I444" s="122"/>
      <c r="J444" s="36"/>
      <c r="K444" s="36"/>
      <c r="L444" s="39"/>
      <c r="M444" s="262"/>
      <c r="N444" s="263"/>
      <c r="O444" s="259"/>
      <c r="P444" s="259"/>
      <c r="Q444" s="259"/>
      <c r="R444" s="259"/>
      <c r="S444" s="259"/>
      <c r="T444" s="26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T444" s="17" t="s">
        <v>183</v>
      </c>
      <c r="AU444" s="17" t="s">
        <v>87</v>
      </c>
    </row>
    <row r="445" spans="1:65" s="2" customFormat="1" ht="6.95" customHeight="1">
      <c r="A445" s="34"/>
      <c r="B445" s="54"/>
      <c r="C445" s="55"/>
      <c r="D445" s="55"/>
      <c r="E445" s="55"/>
      <c r="F445" s="55"/>
      <c r="G445" s="55"/>
      <c r="H445" s="55"/>
      <c r="I445" s="158"/>
      <c r="J445" s="55"/>
      <c r="K445" s="55"/>
      <c r="L445" s="39"/>
      <c r="M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</row>
  </sheetData>
  <sheetProtection formatColumns="0" formatRows="0" autoFilter="0"/>
  <autoFilter ref="C123:K444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9"/>
  <sheetViews>
    <sheetView showGridLines="0" workbookViewId="0">
      <selection activeCell="V58" sqref="V5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103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1478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3621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ROUND(J132,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ROUND((SUM(BE132:BE298)),  2)</f>
        <v>0</v>
      </c>
      <c r="G35" s="34"/>
      <c r="H35" s="34"/>
      <c r="I35" s="137">
        <v>0.21</v>
      </c>
      <c r="J35" s="136">
        <f>ROUND(((SUM(BE132:BE298))*I35),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ROUND((SUM(BF132:BF298)),  2)</f>
        <v>0</v>
      </c>
      <c r="G36" s="34"/>
      <c r="H36" s="34"/>
      <c r="I36" s="137">
        <v>0.15</v>
      </c>
      <c r="J36" s="136">
        <f>ROUND(((SUM(BF132:BF298))*I36),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ROUND((SUM(BG132:BG298)),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ROUND((SUM(BH132:BH298)),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ROUND((SUM(BI132:BI298)),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1478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03.1 - Čerpací stanice - stavební část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J132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149</v>
      </c>
      <c r="E99" s="170"/>
      <c r="F99" s="170"/>
      <c r="G99" s="170"/>
      <c r="H99" s="170"/>
      <c r="I99" s="171"/>
      <c r="J99" s="172">
        <f>J133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150</v>
      </c>
      <c r="E100" s="176"/>
      <c r="F100" s="176"/>
      <c r="G100" s="176"/>
      <c r="H100" s="176"/>
      <c r="I100" s="177"/>
      <c r="J100" s="178">
        <f>J134</f>
        <v>0</v>
      </c>
      <c r="K100" s="104"/>
      <c r="L100" s="179"/>
    </row>
    <row r="101" spans="1:47" s="10" customFormat="1" ht="19.899999999999999" customHeight="1">
      <c r="B101" s="174"/>
      <c r="C101" s="104"/>
      <c r="D101" s="175" t="s">
        <v>1479</v>
      </c>
      <c r="E101" s="176"/>
      <c r="F101" s="176"/>
      <c r="G101" s="176"/>
      <c r="H101" s="176"/>
      <c r="I101" s="177"/>
      <c r="J101" s="178">
        <f>J168</f>
        <v>0</v>
      </c>
      <c r="K101" s="104"/>
      <c r="L101" s="179"/>
    </row>
    <row r="102" spans="1:47" s="10" customFormat="1" ht="19.899999999999999" customHeight="1">
      <c r="B102" s="174"/>
      <c r="C102" s="104"/>
      <c r="D102" s="175" t="s">
        <v>152</v>
      </c>
      <c r="E102" s="176"/>
      <c r="F102" s="176"/>
      <c r="G102" s="176"/>
      <c r="H102" s="176"/>
      <c r="I102" s="177"/>
      <c r="J102" s="178">
        <f>J181</f>
        <v>0</v>
      </c>
      <c r="K102" s="104"/>
      <c r="L102" s="179"/>
    </row>
    <row r="103" spans="1:47" s="10" customFormat="1" ht="19.899999999999999" customHeight="1">
      <c r="B103" s="174"/>
      <c r="C103" s="104"/>
      <c r="D103" s="175" t="s">
        <v>1480</v>
      </c>
      <c r="E103" s="176"/>
      <c r="F103" s="176"/>
      <c r="G103" s="176"/>
      <c r="H103" s="176"/>
      <c r="I103" s="177"/>
      <c r="J103" s="178">
        <f>J196</f>
        <v>0</v>
      </c>
      <c r="K103" s="104"/>
      <c r="L103" s="179"/>
    </row>
    <row r="104" spans="1:47" s="10" customFormat="1" ht="19.899999999999999" customHeight="1">
      <c r="B104" s="174"/>
      <c r="C104" s="104"/>
      <c r="D104" s="175" t="s">
        <v>153</v>
      </c>
      <c r="E104" s="176"/>
      <c r="F104" s="176"/>
      <c r="G104" s="176"/>
      <c r="H104" s="176"/>
      <c r="I104" s="177"/>
      <c r="J104" s="178">
        <f>J203</f>
        <v>0</v>
      </c>
      <c r="K104" s="104"/>
      <c r="L104" s="179"/>
    </row>
    <row r="105" spans="1:47" s="10" customFormat="1" ht="19.899999999999999" customHeight="1">
      <c r="B105" s="174"/>
      <c r="C105" s="104"/>
      <c r="D105" s="175" t="s">
        <v>154</v>
      </c>
      <c r="E105" s="176"/>
      <c r="F105" s="176"/>
      <c r="G105" s="176"/>
      <c r="H105" s="176"/>
      <c r="I105" s="177"/>
      <c r="J105" s="178">
        <f>J244</f>
        <v>0</v>
      </c>
      <c r="K105" s="104"/>
      <c r="L105" s="179"/>
    </row>
    <row r="106" spans="1:47" s="10" customFormat="1" ht="19.899999999999999" customHeight="1">
      <c r="B106" s="174"/>
      <c r="C106" s="104"/>
      <c r="D106" s="175" t="s">
        <v>156</v>
      </c>
      <c r="E106" s="176"/>
      <c r="F106" s="176"/>
      <c r="G106" s="176"/>
      <c r="H106" s="176"/>
      <c r="I106" s="177"/>
      <c r="J106" s="178">
        <f>J266</f>
        <v>0</v>
      </c>
      <c r="K106" s="104"/>
      <c r="L106" s="179"/>
    </row>
    <row r="107" spans="1:47" s="9" customFormat="1" ht="24.95" customHeight="1">
      <c r="B107" s="167"/>
      <c r="C107" s="168"/>
      <c r="D107" s="169" t="s">
        <v>1481</v>
      </c>
      <c r="E107" s="170"/>
      <c r="F107" s="170"/>
      <c r="G107" s="170"/>
      <c r="H107" s="170"/>
      <c r="I107" s="171"/>
      <c r="J107" s="172">
        <f>J269</f>
        <v>0</v>
      </c>
      <c r="K107" s="168"/>
      <c r="L107" s="173"/>
    </row>
    <row r="108" spans="1:47" s="10" customFormat="1" ht="19.899999999999999" customHeight="1">
      <c r="B108" s="174"/>
      <c r="C108" s="104"/>
      <c r="D108" s="175" t="s">
        <v>1482</v>
      </c>
      <c r="E108" s="176"/>
      <c r="F108" s="176"/>
      <c r="G108" s="176"/>
      <c r="H108" s="176"/>
      <c r="I108" s="177"/>
      <c r="J108" s="178">
        <f>J270</f>
        <v>0</v>
      </c>
      <c r="K108" s="104"/>
      <c r="L108" s="179"/>
    </row>
    <row r="109" spans="1:47" s="10" customFormat="1" ht="19.899999999999999" customHeight="1">
      <c r="B109" s="174"/>
      <c r="C109" s="104"/>
      <c r="D109" s="175" t="s">
        <v>1483</v>
      </c>
      <c r="E109" s="176"/>
      <c r="F109" s="176"/>
      <c r="G109" s="176"/>
      <c r="H109" s="176"/>
      <c r="I109" s="177"/>
      <c r="J109" s="178">
        <f>J281</f>
        <v>0</v>
      </c>
      <c r="K109" s="104"/>
      <c r="L109" s="179"/>
    </row>
    <row r="110" spans="1:47" s="10" customFormat="1" ht="19.899999999999999" customHeight="1">
      <c r="B110" s="174"/>
      <c r="C110" s="104"/>
      <c r="D110" s="175" t="s">
        <v>1484</v>
      </c>
      <c r="E110" s="176"/>
      <c r="F110" s="176"/>
      <c r="G110" s="176"/>
      <c r="H110" s="176"/>
      <c r="I110" s="177"/>
      <c r="J110" s="178">
        <f>J292</f>
        <v>0</v>
      </c>
      <c r="K110" s="104"/>
      <c r="L110" s="179"/>
    </row>
    <row r="111" spans="1:47" s="2" customFormat="1" ht="21.75" customHeight="1">
      <c r="A111" s="34"/>
      <c r="B111" s="35"/>
      <c r="C111" s="36"/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47" s="2" customFormat="1" ht="6.95" customHeight="1">
      <c r="A112" s="34"/>
      <c r="B112" s="54"/>
      <c r="C112" s="55"/>
      <c r="D112" s="55"/>
      <c r="E112" s="55"/>
      <c r="F112" s="55"/>
      <c r="G112" s="55"/>
      <c r="H112" s="55"/>
      <c r="I112" s="158"/>
      <c r="J112" s="55"/>
      <c r="K112" s="55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6" spans="1:31" s="2" customFormat="1" ht="6.95" customHeight="1">
      <c r="A116" s="34"/>
      <c r="B116" s="56"/>
      <c r="C116" s="57"/>
      <c r="D116" s="57"/>
      <c r="E116" s="57"/>
      <c r="F116" s="57"/>
      <c r="G116" s="57"/>
      <c r="H116" s="57"/>
      <c r="I116" s="161"/>
      <c r="J116" s="57"/>
      <c r="K116" s="57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31" s="2" customFormat="1" ht="24.95" customHeight="1">
      <c r="A117" s="34"/>
      <c r="B117" s="35"/>
      <c r="C117" s="23" t="s">
        <v>159</v>
      </c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12" customHeight="1">
      <c r="A119" s="34"/>
      <c r="B119" s="35"/>
      <c r="C119" s="29" t="s">
        <v>16</v>
      </c>
      <c r="D119" s="36"/>
      <c r="E119" s="36"/>
      <c r="F119" s="36"/>
      <c r="G119" s="36"/>
      <c r="H119" s="36"/>
      <c r="I119" s="122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16.5" customHeight="1">
      <c r="A120" s="34"/>
      <c r="B120" s="35"/>
      <c r="C120" s="36"/>
      <c r="D120" s="36"/>
      <c r="E120" s="332" t="str">
        <f>E7</f>
        <v>Kanalizace a ČOV Ohrozim</v>
      </c>
      <c r="F120" s="333"/>
      <c r="G120" s="333"/>
      <c r="H120" s="333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1" customFormat="1" ht="12" customHeight="1">
      <c r="B121" s="21"/>
      <c r="C121" s="29" t="s">
        <v>142</v>
      </c>
      <c r="D121" s="22"/>
      <c r="E121" s="22"/>
      <c r="F121" s="22"/>
      <c r="G121" s="22"/>
      <c r="H121" s="22"/>
      <c r="I121" s="115"/>
      <c r="J121" s="22"/>
      <c r="K121" s="22"/>
      <c r="L121" s="20"/>
    </row>
    <row r="122" spans="1:31" s="2" customFormat="1" ht="16.5" customHeight="1">
      <c r="A122" s="34"/>
      <c r="B122" s="35"/>
      <c r="C122" s="36"/>
      <c r="D122" s="36"/>
      <c r="E122" s="332" t="s">
        <v>1478</v>
      </c>
      <c r="F122" s="334"/>
      <c r="G122" s="334"/>
      <c r="H122" s="334"/>
      <c r="I122" s="122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2" customHeight="1">
      <c r="A123" s="34"/>
      <c r="B123" s="35"/>
      <c r="C123" s="29" t="s">
        <v>1126</v>
      </c>
      <c r="D123" s="36"/>
      <c r="E123" s="36"/>
      <c r="F123" s="36"/>
      <c r="G123" s="36"/>
      <c r="H123" s="36"/>
      <c r="I123" s="122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16.5" customHeight="1">
      <c r="A124" s="34"/>
      <c r="B124" s="35"/>
      <c r="C124" s="36"/>
      <c r="D124" s="36"/>
      <c r="E124" s="299" t="str">
        <f>E11</f>
        <v>SO 03.1 - Čerpací stanice - stavební část</v>
      </c>
      <c r="F124" s="334"/>
      <c r="G124" s="334"/>
      <c r="H124" s="334"/>
      <c r="I124" s="122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6.95" customHeight="1">
      <c r="A125" s="34"/>
      <c r="B125" s="35"/>
      <c r="C125" s="36"/>
      <c r="D125" s="36"/>
      <c r="E125" s="36"/>
      <c r="F125" s="36"/>
      <c r="G125" s="36"/>
      <c r="H125" s="36"/>
      <c r="I125" s="122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12" customHeight="1">
      <c r="A126" s="34"/>
      <c r="B126" s="35"/>
      <c r="C126" s="29" t="s">
        <v>21</v>
      </c>
      <c r="D126" s="36"/>
      <c r="E126" s="36"/>
      <c r="F126" s="27" t="str">
        <f>F14</f>
        <v>Obec Ohrozim</v>
      </c>
      <c r="G126" s="36"/>
      <c r="H126" s="36"/>
      <c r="I126" s="123" t="s">
        <v>23</v>
      </c>
      <c r="J126" s="66">
        <f>IF(J14="","",J14)</f>
        <v>43829</v>
      </c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6.95" customHeight="1">
      <c r="A127" s="34"/>
      <c r="B127" s="35"/>
      <c r="C127" s="36"/>
      <c r="D127" s="36"/>
      <c r="E127" s="36"/>
      <c r="F127" s="36"/>
      <c r="G127" s="36"/>
      <c r="H127" s="36"/>
      <c r="I127" s="122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43.15" customHeight="1">
      <c r="A128" s="34"/>
      <c r="B128" s="35"/>
      <c r="C128" s="29" t="s">
        <v>24</v>
      </c>
      <c r="D128" s="36"/>
      <c r="E128" s="36"/>
      <c r="F128" s="27" t="str">
        <f>E17</f>
        <v>Obec Ohrozim, Ohrozim 31, 79803</v>
      </c>
      <c r="G128" s="36"/>
      <c r="H128" s="36"/>
      <c r="I128" s="123" t="s">
        <v>31</v>
      </c>
      <c r="J128" s="32" t="str">
        <f>E23</f>
        <v>Ing. Petr Kuda, Nár. Hrdinů 912, Lipník n/B 75131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5.2" customHeight="1">
      <c r="A129" s="34"/>
      <c r="B129" s="35"/>
      <c r="C129" s="29" t="s">
        <v>29</v>
      </c>
      <c r="D129" s="36"/>
      <c r="E129" s="36"/>
      <c r="F129" s="27" t="str">
        <f>IF(E20="","",E20)</f>
        <v>Vyplň údaj</v>
      </c>
      <c r="G129" s="36"/>
      <c r="H129" s="36"/>
      <c r="I129" s="123" t="s">
        <v>35</v>
      </c>
      <c r="J129" s="32" t="str">
        <f>E26</f>
        <v xml:space="preserve"> </v>
      </c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2" customFormat="1" ht="10.35" customHeight="1">
      <c r="A130" s="34"/>
      <c r="B130" s="35"/>
      <c r="C130" s="36"/>
      <c r="D130" s="36"/>
      <c r="E130" s="36"/>
      <c r="F130" s="36"/>
      <c r="G130" s="36"/>
      <c r="H130" s="36"/>
      <c r="I130" s="122"/>
      <c r="J130" s="36"/>
      <c r="K130" s="36"/>
      <c r="L130" s="51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  <row r="131" spans="1:65" s="11" customFormat="1" ht="29.25" customHeight="1">
      <c r="A131" s="180"/>
      <c r="B131" s="181"/>
      <c r="C131" s="182" t="s">
        <v>160</v>
      </c>
      <c r="D131" s="183" t="s">
        <v>63</v>
      </c>
      <c r="E131" s="183" t="s">
        <v>59</v>
      </c>
      <c r="F131" s="183" t="s">
        <v>60</v>
      </c>
      <c r="G131" s="183" t="s">
        <v>161</v>
      </c>
      <c r="H131" s="183" t="s">
        <v>162</v>
      </c>
      <c r="I131" s="184" t="s">
        <v>163</v>
      </c>
      <c r="J131" s="183" t="s">
        <v>146</v>
      </c>
      <c r="K131" s="185" t="s">
        <v>164</v>
      </c>
      <c r="L131" s="186"/>
      <c r="M131" s="75" t="s">
        <v>1</v>
      </c>
      <c r="N131" s="76" t="s">
        <v>42</v>
      </c>
      <c r="O131" s="76" t="s">
        <v>165</v>
      </c>
      <c r="P131" s="76" t="s">
        <v>166</v>
      </c>
      <c r="Q131" s="76" t="s">
        <v>167</v>
      </c>
      <c r="R131" s="76" t="s">
        <v>168</v>
      </c>
      <c r="S131" s="76" t="s">
        <v>169</v>
      </c>
      <c r="T131" s="77" t="s">
        <v>170</v>
      </c>
      <c r="U131" s="180"/>
      <c r="V131" s="180"/>
      <c r="W131" s="180"/>
      <c r="X131" s="180"/>
      <c r="Y131" s="180"/>
      <c r="Z131" s="180"/>
      <c r="AA131" s="180"/>
      <c r="AB131" s="180"/>
      <c r="AC131" s="180"/>
      <c r="AD131" s="180"/>
      <c r="AE131" s="180"/>
    </row>
    <row r="132" spans="1:65" s="2" customFormat="1" ht="22.9" customHeight="1">
      <c r="A132" s="34"/>
      <c r="B132" s="35"/>
      <c r="C132" s="82" t="s">
        <v>171</v>
      </c>
      <c r="D132" s="36"/>
      <c r="E132" s="36"/>
      <c r="F132" s="36"/>
      <c r="G132" s="36"/>
      <c r="H132" s="36"/>
      <c r="I132" s="122"/>
      <c r="J132" s="187">
        <f>BK132</f>
        <v>0</v>
      </c>
      <c r="K132" s="36"/>
      <c r="L132" s="39"/>
      <c r="M132" s="78"/>
      <c r="N132" s="188"/>
      <c r="O132" s="79"/>
      <c r="P132" s="189">
        <f>P133+P269</f>
        <v>0</v>
      </c>
      <c r="Q132" s="79"/>
      <c r="R132" s="189">
        <f>R133+R269</f>
        <v>7.8490238399999992</v>
      </c>
      <c r="S132" s="79"/>
      <c r="T132" s="190">
        <f>T133+T269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77</v>
      </c>
      <c r="AU132" s="17" t="s">
        <v>148</v>
      </c>
      <c r="BK132" s="191">
        <f>BK133+BK269</f>
        <v>0</v>
      </c>
    </row>
    <row r="133" spans="1:65" s="12" customFormat="1" ht="25.9" customHeight="1">
      <c r="B133" s="192"/>
      <c r="C133" s="193"/>
      <c r="D133" s="194" t="s">
        <v>77</v>
      </c>
      <c r="E133" s="195" t="s">
        <v>172</v>
      </c>
      <c r="F133" s="195" t="s">
        <v>173</v>
      </c>
      <c r="G133" s="193"/>
      <c r="H133" s="193"/>
      <c r="I133" s="196"/>
      <c r="J133" s="197">
        <f>BK133</f>
        <v>0</v>
      </c>
      <c r="K133" s="193"/>
      <c r="L133" s="198"/>
      <c r="M133" s="199"/>
      <c r="N133" s="200"/>
      <c r="O133" s="200"/>
      <c r="P133" s="201">
        <f>P134+P168+P181+P196+P203+P244+P266</f>
        <v>0</v>
      </c>
      <c r="Q133" s="200"/>
      <c r="R133" s="201">
        <f>R134+R168+R181+R196+R203+R244+R266</f>
        <v>7.6081863399999996</v>
      </c>
      <c r="S133" s="200"/>
      <c r="T133" s="202">
        <f>T134+T168+T181+T196+T203+T244+T266</f>
        <v>0</v>
      </c>
      <c r="AR133" s="203" t="s">
        <v>85</v>
      </c>
      <c r="AT133" s="204" t="s">
        <v>77</v>
      </c>
      <c r="AU133" s="204" t="s">
        <v>78</v>
      </c>
      <c r="AY133" s="203" t="s">
        <v>174</v>
      </c>
      <c r="BK133" s="205">
        <f>BK134+BK168+BK181+BK196+BK203+BK244+BK266</f>
        <v>0</v>
      </c>
    </row>
    <row r="134" spans="1:65" s="12" customFormat="1" ht="22.9" customHeight="1">
      <c r="B134" s="192"/>
      <c r="C134" s="193"/>
      <c r="D134" s="194" t="s">
        <v>77</v>
      </c>
      <c r="E134" s="206" t="s">
        <v>85</v>
      </c>
      <c r="F134" s="206" t="s">
        <v>175</v>
      </c>
      <c r="G134" s="193"/>
      <c r="H134" s="193"/>
      <c r="I134" s="196"/>
      <c r="J134" s="207">
        <f>BK134</f>
        <v>0</v>
      </c>
      <c r="K134" s="193"/>
      <c r="L134" s="198"/>
      <c r="M134" s="199"/>
      <c r="N134" s="200"/>
      <c r="O134" s="200"/>
      <c r="P134" s="201">
        <f>SUM(P135:P167)</f>
        <v>0</v>
      </c>
      <c r="Q134" s="200"/>
      <c r="R134" s="201">
        <f>SUM(R135:R167)</f>
        <v>0</v>
      </c>
      <c r="S134" s="200"/>
      <c r="T134" s="202">
        <f>SUM(T135:T167)</f>
        <v>0</v>
      </c>
      <c r="AR134" s="203" t="s">
        <v>85</v>
      </c>
      <c r="AT134" s="204" t="s">
        <v>77</v>
      </c>
      <c r="AU134" s="204" t="s">
        <v>85</v>
      </c>
      <c r="AY134" s="203" t="s">
        <v>174</v>
      </c>
      <c r="BK134" s="205">
        <f>SUM(BK135:BK167)</f>
        <v>0</v>
      </c>
    </row>
    <row r="135" spans="1:65" s="2" customFormat="1" ht="24" customHeight="1">
      <c r="A135" s="34"/>
      <c r="B135" s="35"/>
      <c r="C135" s="208" t="s">
        <v>85</v>
      </c>
      <c r="D135" s="208" t="s">
        <v>176</v>
      </c>
      <c r="E135" s="209" t="s">
        <v>248</v>
      </c>
      <c r="F135" s="210" t="s">
        <v>249</v>
      </c>
      <c r="G135" s="211" t="s">
        <v>250</v>
      </c>
      <c r="H135" s="212">
        <v>336</v>
      </c>
      <c r="I135" s="213"/>
      <c r="J135" s="214">
        <f>ROUND(I135*H135,2)</f>
        <v>0</v>
      </c>
      <c r="K135" s="210" t="s">
        <v>180</v>
      </c>
      <c r="L135" s="39"/>
      <c r="M135" s="215" t="s">
        <v>1</v>
      </c>
      <c r="N135" s="216" t="s">
        <v>43</v>
      </c>
      <c r="O135" s="71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9" t="s">
        <v>181</v>
      </c>
      <c r="AT135" s="219" t="s">
        <v>176</v>
      </c>
      <c r="AU135" s="219" t="s">
        <v>87</v>
      </c>
      <c r="AY135" s="17" t="s">
        <v>174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7" t="s">
        <v>85</v>
      </c>
      <c r="BK135" s="220">
        <f>ROUND(I135*H135,2)</f>
        <v>0</v>
      </c>
      <c r="BL135" s="17" t="s">
        <v>181</v>
      </c>
      <c r="BM135" s="219" t="s">
        <v>1485</v>
      </c>
    </row>
    <row r="136" spans="1:65" s="2" customFormat="1" ht="19.5">
      <c r="A136" s="34"/>
      <c r="B136" s="35"/>
      <c r="C136" s="36"/>
      <c r="D136" s="221" t="s">
        <v>183</v>
      </c>
      <c r="E136" s="36"/>
      <c r="F136" s="222" t="s">
        <v>252</v>
      </c>
      <c r="G136" s="36"/>
      <c r="H136" s="36"/>
      <c r="I136" s="122"/>
      <c r="J136" s="36"/>
      <c r="K136" s="36"/>
      <c r="L136" s="39"/>
      <c r="M136" s="223"/>
      <c r="N136" s="224"/>
      <c r="O136" s="71"/>
      <c r="P136" s="71"/>
      <c r="Q136" s="71"/>
      <c r="R136" s="71"/>
      <c r="S136" s="71"/>
      <c r="T136" s="72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183</v>
      </c>
      <c r="AU136" s="17" t="s">
        <v>87</v>
      </c>
    </row>
    <row r="137" spans="1:65" s="13" customFormat="1" ht="11.25">
      <c r="B137" s="225"/>
      <c r="C137" s="226"/>
      <c r="D137" s="221" t="s">
        <v>185</v>
      </c>
      <c r="E137" s="227" t="s">
        <v>1</v>
      </c>
      <c r="F137" s="228" t="s">
        <v>1486</v>
      </c>
      <c r="G137" s="226"/>
      <c r="H137" s="229">
        <v>336</v>
      </c>
      <c r="I137" s="230"/>
      <c r="J137" s="226"/>
      <c r="K137" s="226"/>
      <c r="L137" s="231"/>
      <c r="M137" s="232"/>
      <c r="N137" s="233"/>
      <c r="O137" s="233"/>
      <c r="P137" s="233"/>
      <c r="Q137" s="233"/>
      <c r="R137" s="233"/>
      <c r="S137" s="233"/>
      <c r="T137" s="234"/>
      <c r="AT137" s="235" t="s">
        <v>185</v>
      </c>
      <c r="AU137" s="235" t="s">
        <v>87</v>
      </c>
      <c r="AV137" s="13" t="s">
        <v>87</v>
      </c>
      <c r="AW137" s="13" t="s">
        <v>34</v>
      </c>
      <c r="AX137" s="13" t="s">
        <v>78</v>
      </c>
      <c r="AY137" s="235" t="s">
        <v>174</v>
      </c>
    </row>
    <row r="138" spans="1:65" s="14" customFormat="1" ht="11.25">
      <c r="B138" s="236"/>
      <c r="C138" s="237"/>
      <c r="D138" s="221" t="s">
        <v>185</v>
      </c>
      <c r="E138" s="238" t="s">
        <v>1</v>
      </c>
      <c r="F138" s="239" t="s">
        <v>187</v>
      </c>
      <c r="G138" s="237"/>
      <c r="H138" s="240">
        <v>336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AT138" s="246" t="s">
        <v>185</v>
      </c>
      <c r="AU138" s="246" t="s">
        <v>87</v>
      </c>
      <c r="AV138" s="14" t="s">
        <v>181</v>
      </c>
      <c r="AW138" s="14" t="s">
        <v>34</v>
      </c>
      <c r="AX138" s="14" t="s">
        <v>85</v>
      </c>
      <c r="AY138" s="246" t="s">
        <v>174</v>
      </c>
    </row>
    <row r="139" spans="1:65" s="2" customFormat="1" ht="24" customHeight="1">
      <c r="A139" s="34"/>
      <c r="B139" s="35"/>
      <c r="C139" s="208" t="s">
        <v>87</v>
      </c>
      <c r="D139" s="208" t="s">
        <v>176</v>
      </c>
      <c r="E139" s="209" t="s">
        <v>255</v>
      </c>
      <c r="F139" s="210" t="s">
        <v>256</v>
      </c>
      <c r="G139" s="211" t="s">
        <v>257</v>
      </c>
      <c r="H139" s="212">
        <v>14</v>
      </c>
      <c r="I139" s="213"/>
      <c r="J139" s="214">
        <f>ROUND(I139*H139,2)</f>
        <v>0</v>
      </c>
      <c r="K139" s="210" t="s">
        <v>180</v>
      </c>
      <c r="L139" s="39"/>
      <c r="M139" s="215" t="s">
        <v>1</v>
      </c>
      <c r="N139" s="216" t="s">
        <v>43</v>
      </c>
      <c r="O139" s="71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9" t="s">
        <v>181</v>
      </c>
      <c r="AT139" s="219" t="s">
        <v>176</v>
      </c>
      <c r="AU139" s="219" t="s">
        <v>87</v>
      </c>
      <c r="AY139" s="17" t="s">
        <v>174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7" t="s">
        <v>85</v>
      </c>
      <c r="BK139" s="220">
        <f>ROUND(I139*H139,2)</f>
        <v>0</v>
      </c>
      <c r="BL139" s="17" t="s">
        <v>181</v>
      </c>
      <c r="BM139" s="219" t="s">
        <v>1487</v>
      </c>
    </row>
    <row r="140" spans="1:65" s="2" customFormat="1" ht="19.5">
      <c r="A140" s="34"/>
      <c r="B140" s="35"/>
      <c r="C140" s="36"/>
      <c r="D140" s="221" t="s">
        <v>183</v>
      </c>
      <c r="E140" s="36"/>
      <c r="F140" s="222" t="s">
        <v>259</v>
      </c>
      <c r="G140" s="36"/>
      <c r="H140" s="36"/>
      <c r="I140" s="122"/>
      <c r="J140" s="36"/>
      <c r="K140" s="36"/>
      <c r="L140" s="39"/>
      <c r="M140" s="223"/>
      <c r="N140" s="224"/>
      <c r="O140" s="71"/>
      <c r="P140" s="71"/>
      <c r="Q140" s="71"/>
      <c r="R140" s="71"/>
      <c r="S140" s="71"/>
      <c r="T140" s="72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7" t="s">
        <v>183</v>
      </c>
      <c r="AU140" s="17" t="s">
        <v>87</v>
      </c>
    </row>
    <row r="141" spans="1:65" s="13" customFormat="1" ht="11.25">
      <c r="B141" s="225"/>
      <c r="C141" s="226"/>
      <c r="D141" s="221" t="s">
        <v>185</v>
      </c>
      <c r="E141" s="227" t="s">
        <v>1</v>
      </c>
      <c r="F141" s="228" t="s">
        <v>1488</v>
      </c>
      <c r="G141" s="226"/>
      <c r="H141" s="229">
        <v>14</v>
      </c>
      <c r="I141" s="230"/>
      <c r="J141" s="226"/>
      <c r="K141" s="226"/>
      <c r="L141" s="231"/>
      <c r="M141" s="232"/>
      <c r="N141" s="233"/>
      <c r="O141" s="233"/>
      <c r="P141" s="233"/>
      <c r="Q141" s="233"/>
      <c r="R141" s="233"/>
      <c r="S141" s="233"/>
      <c r="T141" s="234"/>
      <c r="AT141" s="235" t="s">
        <v>185</v>
      </c>
      <c r="AU141" s="235" t="s">
        <v>87</v>
      </c>
      <c r="AV141" s="13" t="s">
        <v>87</v>
      </c>
      <c r="AW141" s="13" t="s">
        <v>34</v>
      </c>
      <c r="AX141" s="13" t="s">
        <v>78</v>
      </c>
      <c r="AY141" s="235" t="s">
        <v>174</v>
      </c>
    </row>
    <row r="142" spans="1:65" s="14" customFormat="1" ht="11.25">
      <c r="B142" s="236"/>
      <c r="C142" s="237"/>
      <c r="D142" s="221" t="s">
        <v>185</v>
      </c>
      <c r="E142" s="238" t="s">
        <v>1</v>
      </c>
      <c r="F142" s="239" t="s">
        <v>187</v>
      </c>
      <c r="G142" s="237"/>
      <c r="H142" s="240">
        <v>14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AT142" s="246" t="s">
        <v>185</v>
      </c>
      <c r="AU142" s="246" t="s">
        <v>87</v>
      </c>
      <c r="AV142" s="14" t="s">
        <v>181</v>
      </c>
      <c r="AW142" s="14" t="s">
        <v>34</v>
      </c>
      <c r="AX142" s="14" t="s">
        <v>85</v>
      </c>
      <c r="AY142" s="246" t="s">
        <v>174</v>
      </c>
    </row>
    <row r="143" spans="1:65" s="2" customFormat="1" ht="16.5" customHeight="1">
      <c r="A143" s="34"/>
      <c r="B143" s="35"/>
      <c r="C143" s="208" t="s">
        <v>126</v>
      </c>
      <c r="D143" s="208" t="s">
        <v>176</v>
      </c>
      <c r="E143" s="209" t="s">
        <v>302</v>
      </c>
      <c r="F143" s="210" t="s">
        <v>303</v>
      </c>
      <c r="G143" s="211" t="s">
        <v>304</v>
      </c>
      <c r="H143" s="212">
        <v>20.25</v>
      </c>
      <c r="I143" s="213"/>
      <c r="J143" s="214">
        <f>ROUND(I143*H143,2)</f>
        <v>0</v>
      </c>
      <c r="K143" s="210" t="s">
        <v>180</v>
      </c>
      <c r="L143" s="39"/>
      <c r="M143" s="215" t="s">
        <v>1</v>
      </c>
      <c r="N143" s="216" t="s">
        <v>43</v>
      </c>
      <c r="O143" s="71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9" t="s">
        <v>181</v>
      </c>
      <c r="AT143" s="219" t="s">
        <v>176</v>
      </c>
      <c r="AU143" s="219" t="s">
        <v>87</v>
      </c>
      <c r="AY143" s="17" t="s">
        <v>174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7" t="s">
        <v>85</v>
      </c>
      <c r="BK143" s="220">
        <f>ROUND(I143*H143,2)</f>
        <v>0</v>
      </c>
      <c r="BL143" s="17" t="s">
        <v>181</v>
      </c>
      <c r="BM143" s="219" t="s">
        <v>1489</v>
      </c>
    </row>
    <row r="144" spans="1:65" s="2" customFormat="1" ht="29.25">
      <c r="A144" s="34"/>
      <c r="B144" s="35"/>
      <c r="C144" s="36"/>
      <c r="D144" s="221" t="s">
        <v>183</v>
      </c>
      <c r="E144" s="36"/>
      <c r="F144" s="222" t="s">
        <v>306</v>
      </c>
      <c r="G144" s="36"/>
      <c r="H144" s="36"/>
      <c r="I144" s="122"/>
      <c r="J144" s="36"/>
      <c r="K144" s="36"/>
      <c r="L144" s="39"/>
      <c r="M144" s="223"/>
      <c r="N144" s="224"/>
      <c r="O144" s="71"/>
      <c r="P144" s="71"/>
      <c r="Q144" s="71"/>
      <c r="R144" s="71"/>
      <c r="S144" s="71"/>
      <c r="T144" s="72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7" t="s">
        <v>183</v>
      </c>
      <c r="AU144" s="17" t="s">
        <v>87</v>
      </c>
    </row>
    <row r="145" spans="1:65" s="13" customFormat="1" ht="11.25">
      <c r="B145" s="225"/>
      <c r="C145" s="226"/>
      <c r="D145" s="221" t="s">
        <v>185</v>
      </c>
      <c r="E145" s="227" t="s">
        <v>1</v>
      </c>
      <c r="F145" s="228" t="s">
        <v>1490</v>
      </c>
      <c r="G145" s="226"/>
      <c r="H145" s="229">
        <v>20.25</v>
      </c>
      <c r="I145" s="230"/>
      <c r="J145" s="226"/>
      <c r="K145" s="226"/>
      <c r="L145" s="231"/>
      <c r="M145" s="232"/>
      <c r="N145" s="233"/>
      <c r="O145" s="233"/>
      <c r="P145" s="233"/>
      <c r="Q145" s="233"/>
      <c r="R145" s="233"/>
      <c r="S145" s="233"/>
      <c r="T145" s="234"/>
      <c r="AT145" s="235" t="s">
        <v>185</v>
      </c>
      <c r="AU145" s="235" t="s">
        <v>87</v>
      </c>
      <c r="AV145" s="13" t="s">
        <v>87</v>
      </c>
      <c r="AW145" s="13" t="s">
        <v>34</v>
      </c>
      <c r="AX145" s="13" t="s">
        <v>78</v>
      </c>
      <c r="AY145" s="235" t="s">
        <v>174</v>
      </c>
    </row>
    <row r="146" spans="1:65" s="14" customFormat="1" ht="11.25">
      <c r="B146" s="236"/>
      <c r="C146" s="237"/>
      <c r="D146" s="221" t="s">
        <v>185</v>
      </c>
      <c r="E146" s="238" t="s">
        <v>1</v>
      </c>
      <c r="F146" s="239" t="s">
        <v>187</v>
      </c>
      <c r="G146" s="237"/>
      <c r="H146" s="240">
        <v>20.25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AT146" s="246" t="s">
        <v>185</v>
      </c>
      <c r="AU146" s="246" t="s">
        <v>87</v>
      </c>
      <c r="AV146" s="14" t="s">
        <v>181</v>
      </c>
      <c r="AW146" s="14" t="s">
        <v>34</v>
      </c>
      <c r="AX146" s="14" t="s">
        <v>85</v>
      </c>
      <c r="AY146" s="246" t="s">
        <v>174</v>
      </c>
    </row>
    <row r="147" spans="1:65" s="2" customFormat="1" ht="24" customHeight="1">
      <c r="A147" s="34"/>
      <c r="B147" s="35"/>
      <c r="C147" s="208" t="s">
        <v>181</v>
      </c>
      <c r="D147" s="208" t="s">
        <v>176</v>
      </c>
      <c r="E147" s="209" t="s">
        <v>1491</v>
      </c>
      <c r="F147" s="210" t="s">
        <v>1492</v>
      </c>
      <c r="G147" s="211" t="s">
        <v>304</v>
      </c>
      <c r="H147" s="212">
        <v>38.857999999999997</v>
      </c>
      <c r="I147" s="213"/>
      <c r="J147" s="214">
        <f>ROUND(I147*H147,2)</f>
        <v>0</v>
      </c>
      <c r="K147" s="210" t="s">
        <v>180</v>
      </c>
      <c r="L147" s="39"/>
      <c r="M147" s="215" t="s">
        <v>1</v>
      </c>
      <c r="N147" s="216" t="s">
        <v>43</v>
      </c>
      <c r="O147" s="71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9" t="s">
        <v>181</v>
      </c>
      <c r="AT147" s="219" t="s">
        <v>176</v>
      </c>
      <c r="AU147" s="219" t="s">
        <v>87</v>
      </c>
      <c r="AY147" s="17" t="s">
        <v>174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7" t="s">
        <v>85</v>
      </c>
      <c r="BK147" s="220">
        <f>ROUND(I147*H147,2)</f>
        <v>0</v>
      </c>
      <c r="BL147" s="17" t="s">
        <v>181</v>
      </c>
      <c r="BM147" s="219" t="s">
        <v>1493</v>
      </c>
    </row>
    <row r="148" spans="1:65" s="2" customFormat="1" ht="58.5">
      <c r="A148" s="34"/>
      <c r="B148" s="35"/>
      <c r="C148" s="36"/>
      <c r="D148" s="221" t="s">
        <v>183</v>
      </c>
      <c r="E148" s="36"/>
      <c r="F148" s="222" t="s">
        <v>1494</v>
      </c>
      <c r="G148" s="36"/>
      <c r="H148" s="36"/>
      <c r="I148" s="122"/>
      <c r="J148" s="36"/>
      <c r="K148" s="36"/>
      <c r="L148" s="39"/>
      <c r="M148" s="223"/>
      <c r="N148" s="224"/>
      <c r="O148" s="71"/>
      <c r="P148" s="71"/>
      <c r="Q148" s="71"/>
      <c r="R148" s="71"/>
      <c r="S148" s="71"/>
      <c r="T148" s="72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7" t="s">
        <v>183</v>
      </c>
      <c r="AU148" s="17" t="s">
        <v>87</v>
      </c>
    </row>
    <row r="149" spans="1:65" s="13" customFormat="1" ht="11.25">
      <c r="B149" s="225"/>
      <c r="C149" s="226"/>
      <c r="D149" s="221" t="s">
        <v>185</v>
      </c>
      <c r="E149" s="227" t="s">
        <v>1</v>
      </c>
      <c r="F149" s="228" t="s">
        <v>1495</v>
      </c>
      <c r="G149" s="226"/>
      <c r="H149" s="229">
        <v>38.857999999999997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AT149" s="235" t="s">
        <v>185</v>
      </c>
      <c r="AU149" s="235" t="s">
        <v>87</v>
      </c>
      <c r="AV149" s="13" t="s">
        <v>87</v>
      </c>
      <c r="AW149" s="13" t="s">
        <v>34</v>
      </c>
      <c r="AX149" s="13" t="s">
        <v>78</v>
      </c>
      <c r="AY149" s="235" t="s">
        <v>174</v>
      </c>
    </row>
    <row r="150" spans="1:65" s="14" customFormat="1" ht="11.25">
      <c r="B150" s="236"/>
      <c r="C150" s="237"/>
      <c r="D150" s="221" t="s">
        <v>185</v>
      </c>
      <c r="E150" s="238" t="s">
        <v>1</v>
      </c>
      <c r="F150" s="239" t="s">
        <v>187</v>
      </c>
      <c r="G150" s="237"/>
      <c r="H150" s="240">
        <v>38.857999999999997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AT150" s="246" t="s">
        <v>185</v>
      </c>
      <c r="AU150" s="246" t="s">
        <v>87</v>
      </c>
      <c r="AV150" s="14" t="s">
        <v>181</v>
      </c>
      <c r="AW150" s="14" t="s">
        <v>34</v>
      </c>
      <c r="AX150" s="14" t="s">
        <v>85</v>
      </c>
      <c r="AY150" s="246" t="s">
        <v>174</v>
      </c>
    </row>
    <row r="151" spans="1:65" s="2" customFormat="1" ht="24" customHeight="1">
      <c r="A151" s="34"/>
      <c r="B151" s="35"/>
      <c r="C151" s="208" t="s">
        <v>218</v>
      </c>
      <c r="D151" s="208" t="s">
        <v>176</v>
      </c>
      <c r="E151" s="209" t="s">
        <v>494</v>
      </c>
      <c r="F151" s="210" t="s">
        <v>495</v>
      </c>
      <c r="G151" s="211" t="s">
        <v>304</v>
      </c>
      <c r="H151" s="212">
        <v>59.107999999999997</v>
      </c>
      <c r="I151" s="213"/>
      <c r="J151" s="214">
        <f>ROUND(I151*H151,2)</f>
        <v>0</v>
      </c>
      <c r="K151" s="210" t="s">
        <v>180</v>
      </c>
      <c r="L151" s="39"/>
      <c r="M151" s="215" t="s">
        <v>1</v>
      </c>
      <c r="N151" s="216" t="s">
        <v>43</v>
      </c>
      <c r="O151" s="71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9" t="s">
        <v>181</v>
      </c>
      <c r="AT151" s="219" t="s">
        <v>176</v>
      </c>
      <c r="AU151" s="219" t="s">
        <v>87</v>
      </c>
      <c r="AY151" s="17" t="s">
        <v>174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7" t="s">
        <v>85</v>
      </c>
      <c r="BK151" s="220">
        <f>ROUND(I151*H151,2)</f>
        <v>0</v>
      </c>
      <c r="BL151" s="17" t="s">
        <v>181</v>
      </c>
      <c r="BM151" s="219" t="s">
        <v>1496</v>
      </c>
    </row>
    <row r="152" spans="1:65" s="2" customFormat="1" ht="39">
      <c r="A152" s="34"/>
      <c r="B152" s="35"/>
      <c r="C152" s="36"/>
      <c r="D152" s="221" t="s">
        <v>183</v>
      </c>
      <c r="E152" s="36"/>
      <c r="F152" s="222" t="s">
        <v>497</v>
      </c>
      <c r="G152" s="36"/>
      <c r="H152" s="36"/>
      <c r="I152" s="122"/>
      <c r="J152" s="36"/>
      <c r="K152" s="36"/>
      <c r="L152" s="39"/>
      <c r="M152" s="223"/>
      <c r="N152" s="224"/>
      <c r="O152" s="71"/>
      <c r="P152" s="71"/>
      <c r="Q152" s="71"/>
      <c r="R152" s="71"/>
      <c r="S152" s="71"/>
      <c r="T152" s="72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183</v>
      </c>
      <c r="AU152" s="17" t="s">
        <v>87</v>
      </c>
    </row>
    <row r="153" spans="1:65" s="13" customFormat="1" ht="11.25">
      <c r="B153" s="225"/>
      <c r="C153" s="226"/>
      <c r="D153" s="221" t="s">
        <v>185</v>
      </c>
      <c r="E153" s="227" t="s">
        <v>1</v>
      </c>
      <c r="F153" s="228" t="s">
        <v>1497</v>
      </c>
      <c r="G153" s="226"/>
      <c r="H153" s="229">
        <v>38.857999999999997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AT153" s="235" t="s">
        <v>185</v>
      </c>
      <c r="AU153" s="235" t="s">
        <v>87</v>
      </c>
      <c r="AV153" s="13" t="s">
        <v>87</v>
      </c>
      <c r="AW153" s="13" t="s">
        <v>34</v>
      </c>
      <c r="AX153" s="13" t="s">
        <v>78</v>
      </c>
      <c r="AY153" s="235" t="s">
        <v>174</v>
      </c>
    </row>
    <row r="154" spans="1:65" s="13" customFormat="1" ht="11.25">
      <c r="B154" s="225"/>
      <c r="C154" s="226"/>
      <c r="D154" s="221" t="s">
        <v>185</v>
      </c>
      <c r="E154" s="227" t="s">
        <v>1</v>
      </c>
      <c r="F154" s="228" t="s">
        <v>1498</v>
      </c>
      <c r="G154" s="226"/>
      <c r="H154" s="229">
        <v>20.25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AT154" s="235" t="s">
        <v>185</v>
      </c>
      <c r="AU154" s="235" t="s">
        <v>87</v>
      </c>
      <c r="AV154" s="13" t="s">
        <v>87</v>
      </c>
      <c r="AW154" s="13" t="s">
        <v>34</v>
      </c>
      <c r="AX154" s="13" t="s">
        <v>78</v>
      </c>
      <c r="AY154" s="235" t="s">
        <v>174</v>
      </c>
    </row>
    <row r="155" spans="1:65" s="14" customFormat="1" ht="11.25">
      <c r="B155" s="236"/>
      <c r="C155" s="237"/>
      <c r="D155" s="221" t="s">
        <v>185</v>
      </c>
      <c r="E155" s="238" t="s">
        <v>1</v>
      </c>
      <c r="F155" s="239" t="s">
        <v>187</v>
      </c>
      <c r="G155" s="237"/>
      <c r="H155" s="240">
        <v>59.107999999999997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AT155" s="246" t="s">
        <v>185</v>
      </c>
      <c r="AU155" s="246" t="s">
        <v>87</v>
      </c>
      <c r="AV155" s="14" t="s">
        <v>181</v>
      </c>
      <c r="AW155" s="14" t="s">
        <v>34</v>
      </c>
      <c r="AX155" s="14" t="s">
        <v>85</v>
      </c>
      <c r="AY155" s="246" t="s">
        <v>174</v>
      </c>
    </row>
    <row r="156" spans="1:65" s="2" customFormat="1" ht="16.5" customHeight="1">
      <c r="A156" s="34"/>
      <c r="B156" s="35"/>
      <c r="C156" s="208" t="s">
        <v>227</v>
      </c>
      <c r="D156" s="208" t="s">
        <v>176</v>
      </c>
      <c r="E156" s="209" t="s">
        <v>515</v>
      </c>
      <c r="F156" s="210" t="s">
        <v>516</v>
      </c>
      <c r="G156" s="211" t="s">
        <v>304</v>
      </c>
      <c r="H156" s="212">
        <v>59.107999999999997</v>
      </c>
      <c r="I156" s="213"/>
      <c r="J156" s="214">
        <f>ROUND(I156*H156,2)</f>
        <v>0</v>
      </c>
      <c r="K156" s="210" t="s">
        <v>180</v>
      </c>
      <c r="L156" s="39"/>
      <c r="M156" s="215" t="s">
        <v>1</v>
      </c>
      <c r="N156" s="216" t="s">
        <v>43</v>
      </c>
      <c r="O156" s="71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9" t="s">
        <v>181</v>
      </c>
      <c r="AT156" s="219" t="s">
        <v>176</v>
      </c>
      <c r="AU156" s="219" t="s">
        <v>87</v>
      </c>
      <c r="AY156" s="17" t="s">
        <v>174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7" t="s">
        <v>85</v>
      </c>
      <c r="BK156" s="220">
        <f>ROUND(I156*H156,2)</f>
        <v>0</v>
      </c>
      <c r="BL156" s="17" t="s">
        <v>181</v>
      </c>
      <c r="BM156" s="219" t="s">
        <v>1499</v>
      </c>
    </row>
    <row r="157" spans="1:65" s="2" customFormat="1" ht="19.5">
      <c r="A157" s="34"/>
      <c r="B157" s="35"/>
      <c r="C157" s="36"/>
      <c r="D157" s="221" t="s">
        <v>183</v>
      </c>
      <c r="E157" s="36"/>
      <c r="F157" s="222" t="s">
        <v>518</v>
      </c>
      <c r="G157" s="36"/>
      <c r="H157" s="36"/>
      <c r="I157" s="122"/>
      <c r="J157" s="36"/>
      <c r="K157" s="36"/>
      <c r="L157" s="39"/>
      <c r="M157" s="223"/>
      <c r="N157" s="224"/>
      <c r="O157" s="71"/>
      <c r="P157" s="71"/>
      <c r="Q157" s="71"/>
      <c r="R157" s="71"/>
      <c r="S157" s="71"/>
      <c r="T157" s="72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7" t="s">
        <v>183</v>
      </c>
      <c r="AU157" s="17" t="s">
        <v>87</v>
      </c>
    </row>
    <row r="158" spans="1:65" s="13" customFormat="1" ht="11.25">
      <c r="B158" s="225"/>
      <c r="C158" s="226"/>
      <c r="D158" s="221" t="s">
        <v>185</v>
      </c>
      <c r="E158" s="227" t="s">
        <v>1</v>
      </c>
      <c r="F158" s="228" t="s">
        <v>1500</v>
      </c>
      <c r="G158" s="226"/>
      <c r="H158" s="229">
        <v>59.107999999999997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AT158" s="235" t="s">
        <v>185</v>
      </c>
      <c r="AU158" s="235" t="s">
        <v>87</v>
      </c>
      <c r="AV158" s="13" t="s">
        <v>87</v>
      </c>
      <c r="AW158" s="13" t="s">
        <v>34</v>
      </c>
      <c r="AX158" s="13" t="s">
        <v>78</v>
      </c>
      <c r="AY158" s="235" t="s">
        <v>174</v>
      </c>
    </row>
    <row r="159" spans="1:65" s="14" customFormat="1" ht="11.25">
      <c r="B159" s="236"/>
      <c r="C159" s="237"/>
      <c r="D159" s="221" t="s">
        <v>185</v>
      </c>
      <c r="E159" s="238" t="s">
        <v>1</v>
      </c>
      <c r="F159" s="239" t="s">
        <v>187</v>
      </c>
      <c r="G159" s="237"/>
      <c r="H159" s="240">
        <v>59.107999999999997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AT159" s="246" t="s">
        <v>185</v>
      </c>
      <c r="AU159" s="246" t="s">
        <v>87</v>
      </c>
      <c r="AV159" s="14" t="s">
        <v>181</v>
      </c>
      <c r="AW159" s="14" t="s">
        <v>34</v>
      </c>
      <c r="AX159" s="14" t="s">
        <v>85</v>
      </c>
      <c r="AY159" s="246" t="s">
        <v>174</v>
      </c>
    </row>
    <row r="160" spans="1:65" s="2" customFormat="1" ht="16.5" customHeight="1">
      <c r="A160" s="34"/>
      <c r="B160" s="35"/>
      <c r="C160" s="208" t="s">
        <v>234</v>
      </c>
      <c r="D160" s="208" t="s">
        <v>176</v>
      </c>
      <c r="E160" s="209" t="s">
        <v>520</v>
      </c>
      <c r="F160" s="210" t="s">
        <v>521</v>
      </c>
      <c r="G160" s="211" t="s">
        <v>304</v>
      </c>
      <c r="H160" s="212">
        <v>59.107999999999997</v>
      </c>
      <c r="I160" s="213"/>
      <c r="J160" s="214">
        <f>ROUND(I160*H160,2)</f>
        <v>0</v>
      </c>
      <c r="K160" s="210" t="s">
        <v>180</v>
      </c>
      <c r="L160" s="39"/>
      <c r="M160" s="215" t="s">
        <v>1</v>
      </c>
      <c r="N160" s="216" t="s">
        <v>43</v>
      </c>
      <c r="O160" s="71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9" t="s">
        <v>181</v>
      </c>
      <c r="AT160" s="219" t="s">
        <v>176</v>
      </c>
      <c r="AU160" s="219" t="s">
        <v>87</v>
      </c>
      <c r="AY160" s="17" t="s">
        <v>174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7" t="s">
        <v>85</v>
      </c>
      <c r="BK160" s="220">
        <f>ROUND(I160*H160,2)</f>
        <v>0</v>
      </c>
      <c r="BL160" s="17" t="s">
        <v>181</v>
      </c>
      <c r="BM160" s="219" t="s">
        <v>1501</v>
      </c>
    </row>
    <row r="161" spans="1:65" s="2" customFormat="1" ht="11.25">
      <c r="A161" s="34"/>
      <c r="B161" s="35"/>
      <c r="C161" s="36"/>
      <c r="D161" s="221" t="s">
        <v>183</v>
      </c>
      <c r="E161" s="36"/>
      <c r="F161" s="222" t="s">
        <v>523</v>
      </c>
      <c r="G161" s="36"/>
      <c r="H161" s="36"/>
      <c r="I161" s="122"/>
      <c r="J161" s="36"/>
      <c r="K161" s="36"/>
      <c r="L161" s="39"/>
      <c r="M161" s="223"/>
      <c r="N161" s="224"/>
      <c r="O161" s="71"/>
      <c r="P161" s="71"/>
      <c r="Q161" s="71"/>
      <c r="R161" s="71"/>
      <c r="S161" s="71"/>
      <c r="T161" s="72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7" t="s">
        <v>183</v>
      </c>
      <c r="AU161" s="17" t="s">
        <v>87</v>
      </c>
    </row>
    <row r="162" spans="1:65" s="13" customFormat="1" ht="11.25">
      <c r="B162" s="225"/>
      <c r="C162" s="226"/>
      <c r="D162" s="221" t="s">
        <v>185</v>
      </c>
      <c r="E162" s="227" t="s">
        <v>1</v>
      </c>
      <c r="F162" s="228" t="s">
        <v>1500</v>
      </c>
      <c r="G162" s="226"/>
      <c r="H162" s="229">
        <v>59.107999999999997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AT162" s="235" t="s">
        <v>185</v>
      </c>
      <c r="AU162" s="235" t="s">
        <v>87</v>
      </c>
      <c r="AV162" s="13" t="s">
        <v>87</v>
      </c>
      <c r="AW162" s="13" t="s">
        <v>34</v>
      </c>
      <c r="AX162" s="13" t="s">
        <v>78</v>
      </c>
      <c r="AY162" s="235" t="s">
        <v>174</v>
      </c>
    </row>
    <row r="163" spans="1:65" s="14" customFormat="1" ht="11.25">
      <c r="B163" s="236"/>
      <c r="C163" s="237"/>
      <c r="D163" s="221" t="s">
        <v>185</v>
      </c>
      <c r="E163" s="238" t="s">
        <v>1</v>
      </c>
      <c r="F163" s="239" t="s">
        <v>187</v>
      </c>
      <c r="G163" s="237"/>
      <c r="H163" s="240">
        <v>59.107999999999997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AT163" s="246" t="s">
        <v>185</v>
      </c>
      <c r="AU163" s="246" t="s">
        <v>87</v>
      </c>
      <c r="AV163" s="14" t="s">
        <v>181</v>
      </c>
      <c r="AW163" s="14" t="s">
        <v>34</v>
      </c>
      <c r="AX163" s="14" t="s">
        <v>85</v>
      </c>
      <c r="AY163" s="246" t="s">
        <v>174</v>
      </c>
    </row>
    <row r="164" spans="1:65" s="2" customFormat="1" ht="24" customHeight="1">
      <c r="A164" s="34"/>
      <c r="B164" s="35"/>
      <c r="C164" s="208" t="s">
        <v>241</v>
      </c>
      <c r="D164" s="208" t="s">
        <v>176</v>
      </c>
      <c r="E164" s="209" t="s">
        <v>525</v>
      </c>
      <c r="F164" s="210" t="s">
        <v>526</v>
      </c>
      <c r="G164" s="211" t="s">
        <v>527</v>
      </c>
      <c r="H164" s="212">
        <v>118.21599999999999</v>
      </c>
      <c r="I164" s="213"/>
      <c r="J164" s="214">
        <f>ROUND(I164*H164,2)</f>
        <v>0</v>
      </c>
      <c r="K164" s="210" t="s">
        <v>180</v>
      </c>
      <c r="L164" s="39"/>
      <c r="M164" s="215" t="s">
        <v>1</v>
      </c>
      <c r="N164" s="216" t="s">
        <v>43</v>
      </c>
      <c r="O164" s="71"/>
      <c r="P164" s="217">
        <f>O164*H164</f>
        <v>0</v>
      </c>
      <c r="Q164" s="217">
        <v>0</v>
      </c>
      <c r="R164" s="217">
        <f>Q164*H164</f>
        <v>0</v>
      </c>
      <c r="S164" s="217">
        <v>0</v>
      </c>
      <c r="T164" s="21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9" t="s">
        <v>181</v>
      </c>
      <c r="AT164" s="219" t="s">
        <v>176</v>
      </c>
      <c r="AU164" s="219" t="s">
        <v>87</v>
      </c>
      <c r="AY164" s="17" t="s">
        <v>174</v>
      </c>
      <c r="BE164" s="220">
        <f>IF(N164="základní",J164,0)</f>
        <v>0</v>
      </c>
      <c r="BF164" s="220">
        <f>IF(N164="snížená",J164,0)</f>
        <v>0</v>
      </c>
      <c r="BG164" s="220">
        <f>IF(N164="zákl. přenesená",J164,0)</f>
        <v>0</v>
      </c>
      <c r="BH164" s="220">
        <f>IF(N164="sníž. přenesená",J164,0)</f>
        <v>0</v>
      </c>
      <c r="BI164" s="220">
        <f>IF(N164="nulová",J164,0)</f>
        <v>0</v>
      </c>
      <c r="BJ164" s="17" t="s">
        <v>85</v>
      </c>
      <c r="BK164" s="220">
        <f>ROUND(I164*H164,2)</f>
        <v>0</v>
      </c>
      <c r="BL164" s="17" t="s">
        <v>181</v>
      </c>
      <c r="BM164" s="219" t="s">
        <v>1502</v>
      </c>
    </row>
    <row r="165" spans="1:65" s="2" customFormat="1" ht="29.25">
      <c r="A165" s="34"/>
      <c r="B165" s="35"/>
      <c r="C165" s="36"/>
      <c r="D165" s="221" t="s">
        <v>183</v>
      </c>
      <c r="E165" s="36"/>
      <c r="F165" s="222" t="s">
        <v>529</v>
      </c>
      <c r="G165" s="36"/>
      <c r="H165" s="36"/>
      <c r="I165" s="122"/>
      <c r="J165" s="36"/>
      <c r="K165" s="36"/>
      <c r="L165" s="39"/>
      <c r="M165" s="223"/>
      <c r="N165" s="224"/>
      <c r="O165" s="71"/>
      <c r="P165" s="71"/>
      <c r="Q165" s="71"/>
      <c r="R165" s="71"/>
      <c r="S165" s="71"/>
      <c r="T165" s="72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7" t="s">
        <v>183</v>
      </c>
      <c r="AU165" s="17" t="s">
        <v>87</v>
      </c>
    </row>
    <row r="166" spans="1:65" s="13" customFormat="1" ht="11.25">
      <c r="B166" s="225"/>
      <c r="C166" s="226"/>
      <c r="D166" s="221" t="s">
        <v>185</v>
      </c>
      <c r="E166" s="227" t="s">
        <v>1</v>
      </c>
      <c r="F166" s="228" t="s">
        <v>1503</v>
      </c>
      <c r="G166" s="226"/>
      <c r="H166" s="229">
        <v>118.21599999999999</v>
      </c>
      <c r="I166" s="230"/>
      <c r="J166" s="226"/>
      <c r="K166" s="226"/>
      <c r="L166" s="231"/>
      <c r="M166" s="232"/>
      <c r="N166" s="233"/>
      <c r="O166" s="233"/>
      <c r="P166" s="233"/>
      <c r="Q166" s="233"/>
      <c r="R166" s="233"/>
      <c r="S166" s="233"/>
      <c r="T166" s="234"/>
      <c r="AT166" s="235" t="s">
        <v>185</v>
      </c>
      <c r="AU166" s="235" t="s">
        <v>87</v>
      </c>
      <c r="AV166" s="13" t="s">
        <v>87</v>
      </c>
      <c r="AW166" s="13" t="s">
        <v>34</v>
      </c>
      <c r="AX166" s="13" t="s">
        <v>78</v>
      </c>
      <c r="AY166" s="235" t="s">
        <v>174</v>
      </c>
    </row>
    <row r="167" spans="1:65" s="14" customFormat="1" ht="11.25">
      <c r="B167" s="236"/>
      <c r="C167" s="237"/>
      <c r="D167" s="221" t="s">
        <v>185</v>
      </c>
      <c r="E167" s="238" t="s">
        <v>1</v>
      </c>
      <c r="F167" s="239" t="s">
        <v>187</v>
      </c>
      <c r="G167" s="237"/>
      <c r="H167" s="240">
        <v>118.21599999999999</v>
      </c>
      <c r="I167" s="241"/>
      <c r="J167" s="237"/>
      <c r="K167" s="237"/>
      <c r="L167" s="242"/>
      <c r="M167" s="243"/>
      <c r="N167" s="244"/>
      <c r="O167" s="244"/>
      <c r="P167" s="244"/>
      <c r="Q167" s="244"/>
      <c r="R167" s="244"/>
      <c r="S167" s="244"/>
      <c r="T167" s="245"/>
      <c r="AT167" s="246" t="s">
        <v>185</v>
      </c>
      <c r="AU167" s="246" t="s">
        <v>87</v>
      </c>
      <c r="AV167" s="14" t="s">
        <v>181</v>
      </c>
      <c r="AW167" s="14" t="s">
        <v>34</v>
      </c>
      <c r="AX167" s="14" t="s">
        <v>85</v>
      </c>
      <c r="AY167" s="246" t="s">
        <v>174</v>
      </c>
    </row>
    <row r="168" spans="1:65" s="12" customFormat="1" ht="22.9" customHeight="1">
      <c r="B168" s="192"/>
      <c r="C168" s="193"/>
      <c r="D168" s="194" t="s">
        <v>77</v>
      </c>
      <c r="E168" s="206" t="s">
        <v>87</v>
      </c>
      <c r="F168" s="206" t="s">
        <v>1504</v>
      </c>
      <c r="G168" s="193"/>
      <c r="H168" s="193"/>
      <c r="I168" s="196"/>
      <c r="J168" s="207">
        <f>BK168</f>
        <v>0</v>
      </c>
      <c r="K168" s="193"/>
      <c r="L168" s="198"/>
      <c r="M168" s="199"/>
      <c r="N168" s="200"/>
      <c r="O168" s="200"/>
      <c r="P168" s="201">
        <f>SUM(P169:P180)</f>
        <v>0</v>
      </c>
      <c r="Q168" s="200"/>
      <c r="R168" s="201">
        <f>SUM(R169:R180)</f>
        <v>0.46160179999999995</v>
      </c>
      <c r="S168" s="200"/>
      <c r="T168" s="202">
        <f>SUM(T169:T180)</f>
        <v>0</v>
      </c>
      <c r="AR168" s="203" t="s">
        <v>85</v>
      </c>
      <c r="AT168" s="204" t="s">
        <v>77</v>
      </c>
      <c r="AU168" s="204" t="s">
        <v>85</v>
      </c>
      <c r="AY168" s="203" t="s">
        <v>174</v>
      </c>
      <c r="BK168" s="205">
        <f>SUM(BK169:BK180)</f>
        <v>0</v>
      </c>
    </row>
    <row r="169" spans="1:65" s="2" customFormat="1" ht="24" customHeight="1">
      <c r="A169" s="34"/>
      <c r="B169" s="35"/>
      <c r="C169" s="208" t="s">
        <v>247</v>
      </c>
      <c r="D169" s="208" t="s">
        <v>176</v>
      </c>
      <c r="E169" s="209" t="s">
        <v>1505</v>
      </c>
      <c r="F169" s="210" t="s">
        <v>1506</v>
      </c>
      <c r="G169" s="211" t="s">
        <v>304</v>
      </c>
      <c r="H169" s="212">
        <v>20.606000000000002</v>
      </c>
      <c r="I169" s="213"/>
      <c r="J169" s="214">
        <f>ROUND(I169*H169,2)</f>
        <v>0</v>
      </c>
      <c r="K169" s="210" t="s">
        <v>1</v>
      </c>
      <c r="L169" s="39"/>
      <c r="M169" s="215" t="s">
        <v>1</v>
      </c>
      <c r="N169" s="216" t="s">
        <v>43</v>
      </c>
      <c r="O169" s="71"/>
      <c r="P169" s="217">
        <f>O169*H169</f>
        <v>0</v>
      </c>
      <c r="Q169" s="217">
        <v>0</v>
      </c>
      <c r="R169" s="217">
        <f>Q169*H169</f>
        <v>0</v>
      </c>
      <c r="S169" s="217">
        <v>0</v>
      </c>
      <c r="T169" s="218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9" t="s">
        <v>181</v>
      </c>
      <c r="AT169" s="219" t="s">
        <v>176</v>
      </c>
      <c r="AU169" s="219" t="s">
        <v>87</v>
      </c>
      <c r="AY169" s="17" t="s">
        <v>174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17" t="s">
        <v>85</v>
      </c>
      <c r="BK169" s="220">
        <f>ROUND(I169*H169,2)</f>
        <v>0</v>
      </c>
      <c r="BL169" s="17" t="s">
        <v>181</v>
      </c>
      <c r="BM169" s="219" t="s">
        <v>1507</v>
      </c>
    </row>
    <row r="170" spans="1:65" s="13" customFormat="1" ht="11.25">
      <c r="B170" s="225"/>
      <c r="C170" s="226"/>
      <c r="D170" s="221" t="s">
        <v>185</v>
      </c>
      <c r="E170" s="227" t="s">
        <v>1</v>
      </c>
      <c r="F170" s="228" t="s">
        <v>1508</v>
      </c>
      <c r="G170" s="226"/>
      <c r="H170" s="229">
        <v>37.091000000000001</v>
      </c>
      <c r="I170" s="230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AT170" s="235" t="s">
        <v>185</v>
      </c>
      <c r="AU170" s="235" t="s">
        <v>87</v>
      </c>
      <c r="AV170" s="13" t="s">
        <v>87</v>
      </c>
      <c r="AW170" s="13" t="s">
        <v>34</v>
      </c>
      <c r="AX170" s="13" t="s">
        <v>78</v>
      </c>
      <c r="AY170" s="235" t="s">
        <v>174</v>
      </c>
    </row>
    <row r="171" spans="1:65" s="13" customFormat="1" ht="11.25">
      <c r="B171" s="225"/>
      <c r="C171" s="226"/>
      <c r="D171" s="221" t="s">
        <v>185</v>
      </c>
      <c r="E171" s="227" t="s">
        <v>1</v>
      </c>
      <c r="F171" s="228" t="s">
        <v>1509</v>
      </c>
      <c r="G171" s="226"/>
      <c r="H171" s="229">
        <v>-16.484999999999999</v>
      </c>
      <c r="I171" s="230"/>
      <c r="J171" s="226"/>
      <c r="K171" s="226"/>
      <c r="L171" s="231"/>
      <c r="M171" s="232"/>
      <c r="N171" s="233"/>
      <c r="O171" s="233"/>
      <c r="P171" s="233"/>
      <c r="Q171" s="233"/>
      <c r="R171" s="233"/>
      <c r="S171" s="233"/>
      <c r="T171" s="234"/>
      <c r="AT171" s="235" t="s">
        <v>185</v>
      </c>
      <c r="AU171" s="235" t="s">
        <v>87</v>
      </c>
      <c r="AV171" s="13" t="s">
        <v>87</v>
      </c>
      <c r="AW171" s="13" t="s">
        <v>34</v>
      </c>
      <c r="AX171" s="13" t="s">
        <v>78</v>
      </c>
      <c r="AY171" s="235" t="s">
        <v>174</v>
      </c>
    </row>
    <row r="172" spans="1:65" s="14" customFormat="1" ht="11.25">
      <c r="B172" s="236"/>
      <c r="C172" s="237"/>
      <c r="D172" s="221" t="s">
        <v>185</v>
      </c>
      <c r="E172" s="238" t="s">
        <v>1</v>
      </c>
      <c r="F172" s="239" t="s">
        <v>187</v>
      </c>
      <c r="G172" s="237"/>
      <c r="H172" s="240">
        <v>20.606000000000002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AT172" s="246" t="s">
        <v>185</v>
      </c>
      <c r="AU172" s="246" t="s">
        <v>87</v>
      </c>
      <c r="AV172" s="14" t="s">
        <v>181</v>
      </c>
      <c r="AW172" s="14" t="s">
        <v>34</v>
      </c>
      <c r="AX172" s="14" t="s">
        <v>85</v>
      </c>
      <c r="AY172" s="246" t="s">
        <v>174</v>
      </c>
    </row>
    <row r="173" spans="1:65" s="2" customFormat="1" ht="16.5" customHeight="1">
      <c r="A173" s="34"/>
      <c r="B173" s="35"/>
      <c r="C173" s="208" t="s">
        <v>254</v>
      </c>
      <c r="D173" s="208" t="s">
        <v>176</v>
      </c>
      <c r="E173" s="209" t="s">
        <v>1510</v>
      </c>
      <c r="F173" s="210" t="s">
        <v>1511</v>
      </c>
      <c r="G173" s="211" t="s">
        <v>194</v>
      </c>
      <c r="H173" s="212">
        <v>32.97</v>
      </c>
      <c r="I173" s="213"/>
      <c r="J173" s="214">
        <f>ROUND(I173*H173,2)</f>
        <v>0</v>
      </c>
      <c r="K173" s="210" t="s">
        <v>180</v>
      </c>
      <c r="L173" s="39"/>
      <c r="M173" s="215" t="s">
        <v>1</v>
      </c>
      <c r="N173" s="216" t="s">
        <v>43</v>
      </c>
      <c r="O173" s="71"/>
      <c r="P173" s="217">
        <f>O173*H173</f>
        <v>0</v>
      </c>
      <c r="Q173" s="217">
        <v>1.1939999999999999E-2</v>
      </c>
      <c r="R173" s="217">
        <f>Q173*H173</f>
        <v>0.39366179999999995</v>
      </c>
      <c r="S173" s="217">
        <v>0</v>
      </c>
      <c r="T173" s="218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9" t="s">
        <v>181</v>
      </c>
      <c r="AT173" s="219" t="s">
        <v>176</v>
      </c>
      <c r="AU173" s="219" t="s">
        <v>87</v>
      </c>
      <c r="AY173" s="17" t="s">
        <v>174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7" t="s">
        <v>85</v>
      </c>
      <c r="BK173" s="220">
        <f>ROUND(I173*H173,2)</f>
        <v>0</v>
      </c>
      <c r="BL173" s="17" t="s">
        <v>181</v>
      </c>
      <c r="BM173" s="219" t="s">
        <v>1512</v>
      </c>
    </row>
    <row r="174" spans="1:65" s="2" customFormat="1" ht="19.5">
      <c r="A174" s="34"/>
      <c r="B174" s="35"/>
      <c r="C174" s="36"/>
      <c r="D174" s="221" t="s">
        <v>183</v>
      </c>
      <c r="E174" s="36"/>
      <c r="F174" s="222" t="s">
        <v>1513</v>
      </c>
      <c r="G174" s="36"/>
      <c r="H174" s="36"/>
      <c r="I174" s="122"/>
      <c r="J174" s="36"/>
      <c r="K174" s="36"/>
      <c r="L174" s="39"/>
      <c r="M174" s="223"/>
      <c r="N174" s="224"/>
      <c r="O174" s="71"/>
      <c r="P174" s="71"/>
      <c r="Q174" s="71"/>
      <c r="R174" s="71"/>
      <c r="S174" s="71"/>
      <c r="T174" s="72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7" t="s">
        <v>183</v>
      </c>
      <c r="AU174" s="17" t="s">
        <v>87</v>
      </c>
    </row>
    <row r="175" spans="1:65" s="13" customFormat="1" ht="11.25">
      <c r="B175" s="225"/>
      <c r="C175" s="226"/>
      <c r="D175" s="221" t="s">
        <v>185</v>
      </c>
      <c r="E175" s="227" t="s">
        <v>1</v>
      </c>
      <c r="F175" s="228" t="s">
        <v>1514</v>
      </c>
      <c r="G175" s="226"/>
      <c r="H175" s="229">
        <v>32.97</v>
      </c>
      <c r="I175" s="230"/>
      <c r="J175" s="226"/>
      <c r="K175" s="226"/>
      <c r="L175" s="231"/>
      <c r="M175" s="232"/>
      <c r="N175" s="233"/>
      <c r="O175" s="233"/>
      <c r="P175" s="233"/>
      <c r="Q175" s="233"/>
      <c r="R175" s="233"/>
      <c r="S175" s="233"/>
      <c r="T175" s="234"/>
      <c r="AT175" s="235" t="s">
        <v>185</v>
      </c>
      <c r="AU175" s="235" t="s">
        <v>87</v>
      </c>
      <c r="AV175" s="13" t="s">
        <v>87</v>
      </c>
      <c r="AW175" s="13" t="s">
        <v>34</v>
      </c>
      <c r="AX175" s="13" t="s">
        <v>78</v>
      </c>
      <c r="AY175" s="235" t="s">
        <v>174</v>
      </c>
    </row>
    <row r="176" spans="1:65" s="14" customFormat="1" ht="11.25">
      <c r="B176" s="236"/>
      <c r="C176" s="237"/>
      <c r="D176" s="221" t="s">
        <v>185</v>
      </c>
      <c r="E176" s="238" t="s">
        <v>1</v>
      </c>
      <c r="F176" s="239" t="s">
        <v>187</v>
      </c>
      <c r="G176" s="237"/>
      <c r="H176" s="240">
        <v>32.97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AT176" s="246" t="s">
        <v>185</v>
      </c>
      <c r="AU176" s="246" t="s">
        <v>87</v>
      </c>
      <c r="AV176" s="14" t="s">
        <v>181</v>
      </c>
      <c r="AW176" s="14" t="s">
        <v>34</v>
      </c>
      <c r="AX176" s="14" t="s">
        <v>85</v>
      </c>
      <c r="AY176" s="246" t="s">
        <v>174</v>
      </c>
    </row>
    <row r="177" spans="1:65" s="2" customFormat="1" ht="16.5" customHeight="1">
      <c r="A177" s="34"/>
      <c r="B177" s="35"/>
      <c r="C177" s="208" t="s">
        <v>261</v>
      </c>
      <c r="D177" s="208" t="s">
        <v>176</v>
      </c>
      <c r="E177" s="209" t="s">
        <v>1515</v>
      </c>
      <c r="F177" s="210" t="s">
        <v>1516</v>
      </c>
      <c r="G177" s="211" t="s">
        <v>237</v>
      </c>
      <c r="H177" s="212">
        <v>2</v>
      </c>
      <c r="I177" s="213"/>
      <c r="J177" s="214">
        <f>ROUND(I177*H177,2)</f>
        <v>0</v>
      </c>
      <c r="K177" s="210" t="s">
        <v>180</v>
      </c>
      <c r="L177" s="39"/>
      <c r="M177" s="215" t="s">
        <v>1</v>
      </c>
      <c r="N177" s="216" t="s">
        <v>43</v>
      </c>
      <c r="O177" s="71"/>
      <c r="P177" s="217">
        <f>O177*H177</f>
        <v>0</v>
      </c>
      <c r="Q177" s="217">
        <v>3.397E-2</v>
      </c>
      <c r="R177" s="217">
        <f>Q177*H177</f>
        <v>6.794E-2</v>
      </c>
      <c r="S177" s="217">
        <v>0</v>
      </c>
      <c r="T177" s="218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9" t="s">
        <v>181</v>
      </c>
      <c r="AT177" s="219" t="s">
        <v>176</v>
      </c>
      <c r="AU177" s="219" t="s">
        <v>87</v>
      </c>
      <c r="AY177" s="17" t="s">
        <v>174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7" t="s">
        <v>85</v>
      </c>
      <c r="BK177" s="220">
        <f>ROUND(I177*H177,2)</f>
        <v>0</v>
      </c>
      <c r="BL177" s="17" t="s">
        <v>181</v>
      </c>
      <c r="BM177" s="219" t="s">
        <v>1517</v>
      </c>
    </row>
    <row r="178" spans="1:65" s="2" customFormat="1" ht="19.5">
      <c r="A178" s="34"/>
      <c r="B178" s="35"/>
      <c r="C178" s="36"/>
      <c r="D178" s="221" t="s">
        <v>183</v>
      </c>
      <c r="E178" s="36"/>
      <c r="F178" s="222" t="s">
        <v>1518</v>
      </c>
      <c r="G178" s="36"/>
      <c r="H178" s="36"/>
      <c r="I178" s="122"/>
      <c r="J178" s="36"/>
      <c r="K178" s="36"/>
      <c r="L178" s="39"/>
      <c r="M178" s="223"/>
      <c r="N178" s="224"/>
      <c r="O178" s="71"/>
      <c r="P178" s="71"/>
      <c r="Q178" s="71"/>
      <c r="R178" s="71"/>
      <c r="S178" s="71"/>
      <c r="T178" s="72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7" t="s">
        <v>183</v>
      </c>
      <c r="AU178" s="17" t="s">
        <v>87</v>
      </c>
    </row>
    <row r="179" spans="1:65" s="13" customFormat="1" ht="11.25">
      <c r="B179" s="225"/>
      <c r="C179" s="226"/>
      <c r="D179" s="221" t="s">
        <v>185</v>
      </c>
      <c r="E179" s="227" t="s">
        <v>1</v>
      </c>
      <c r="F179" s="228" t="s">
        <v>1519</v>
      </c>
      <c r="G179" s="226"/>
      <c r="H179" s="229">
        <v>2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AT179" s="235" t="s">
        <v>185</v>
      </c>
      <c r="AU179" s="235" t="s">
        <v>87</v>
      </c>
      <c r="AV179" s="13" t="s">
        <v>87</v>
      </c>
      <c r="AW179" s="13" t="s">
        <v>34</v>
      </c>
      <c r="AX179" s="13" t="s">
        <v>78</v>
      </c>
      <c r="AY179" s="235" t="s">
        <v>174</v>
      </c>
    </row>
    <row r="180" spans="1:65" s="14" customFormat="1" ht="11.25">
      <c r="B180" s="236"/>
      <c r="C180" s="237"/>
      <c r="D180" s="221" t="s">
        <v>185</v>
      </c>
      <c r="E180" s="238" t="s">
        <v>1</v>
      </c>
      <c r="F180" s="239" t="s">
        <v>187</v>
      </c>
      <c r="G180" s="237"/>
      <c r="H180" s="240">
        <v>2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AT180" s="246" t="s">
        <v>185</v>
      </c>
      <c r="AU180" s="246" t="s">
        <v>87</v>
      </c>
      <c r="AV180" s="14" t="s">
        <v>181</v>
      </c>
      <c r="AW180" s="14" t="s">
        <v>34</v>
      </c>
      <c r="AX180" s="14" t="s">
        <v>85</v>
      </c>
      <c r="AY180" s="246" t="s">
        <v>174</v>
      </c>
    </row>
    <row r="181" spans="1:65" s="12" customFormat="1" ht="22.9" customHeight="1">
      <c r="B181" s="192"/>
      <c r="C181" s="193"/>
      <c r="D181" s="194" t="s">
        <v>77</v>
      </c>
      <c r="E181" s="206" t="s">
        <v>218</v>
      </c>
      <c r="F181" s="206" t="s">
        <v>744</v>
      </c>
      <c r="G181" s="193"/>
      <c r="H181" s="193"/>
      <c r="I181" s="196"/>
      <c r="J181" s="207">
        <f>BK181</f>
        <v>0</v>
      </c>
      <c r="K181" s="193"/>
      <c r="L181" s="198"/>
      <c r="M181" s="199"/>
      <c r="N181" s="200"/>
      <c r="O181" s="200"/>
      <c r="P181" s="201">
        <f>SUM(P182:P195)</f>
        <v>0</v>
      </c>
      <c r="Q181" s="200"/>
      <c r="R181" s="201">
        <f>SUM(R182:R195)</f>
        <v>1.9401950000000001</v>
      </c>
      <c r="S181" s="200"/>
      <c r="T181" s="202">
        <f>SUM(T182:T195)</f>
        <v>0</v>
      </c>
      <c r="AR181" s="203" t="s">
        <v>85</v>
      </c>
      <c r="AT181" s="204" t="s">
        <v>77</v>
      </c>
      <c r="AU181" s="204" t="s">
        <v>85</v>
      </c>
      <c r="AY181" s="203" t="s">
        <v>174</v>
      </c>
      <c r="BK181" s="205">
        <f>SUM(BK182:BK195)</f>
        <v>0</v>
      </c>
    </row>
    <row r="182" spans="1:65" s="2" customFormat="1" ht="16.5" customHeight="1">
      <c r="A182" s="34"/>
      <c r="B182" s="35"/>
      <c r="C182" s="208" t="s">
        <v>272</v>
      </c>
      <c r="D182" s="208" t="s">
        <v>176</v>
      </c>
      <c r="E182" s="209" t="s">
        <v>1520</v>
      </c>
      <c r="F182" s="210" t="s">
        <v>1521</v>
      </c>
      <c r="G182" s="211" t="s">
        <v>194</v>
      </c>
      <c r="H182" s="212">
        <v>8.9350000000000005</v>
      </c>
      <c r="I182" s="213"/>
      <c r="J182" s="214">
        <f>ROUND(I182*H182,2)</f>
        <v>0</v>
      </c>
      <c r="K182" s="210" t="s">
        <v>180</v>
      </c>
      <c r="L182" s="39"/>
      <c r="M182" s="215" t="s">
        <v>1</v>
      </c>
      <c r="N182" s="216" t="s">
        <v>43</v>
      </c>
      <c r="O182" s="71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9" t="s">
        <v>181</v>
      </c>
      <c r="AT182" s="219" t="s">
        <v>176</v>
      </c>
      <c r="AU182" s="219" t="s">
        <v>87</v>
      </c>
      <c r="AY182" s="17" t="s">
        <v>174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7" t="s">
        <v>85</v>
      </c>
      <c r="BK182" s="220">
        <f>ROUND(I182*H182,2)</f>
        <v>0</v>
      </c>
      <c r="BL182" s="17" t="s">
        <v>181</v>
      </c>
      <c r="BM182" s="219" t="s">
        <v>1522</v>
      </c>
    </row>
    <row r="183" spans="1:65" s="2" customFormat="1" ht="19.5">
      <c r="A183" s="34"/>
      <c r="B183" s="35"/>
      <c r="C183" s="36"/>
      <c r="D183" s="221" t="s">
        <v>183</v>
      </c>
      <c r="E183" s="36"/>
      <c r="F183" s="222" t="s">
        <v>1523</v>
      </c>
      <c r="G183" s="36"/>
      <c r="H183" s="36"/>
      <c r="I183" s="122"/>
      <c r="J183" s="36"/>
      <c r="K183" s="36"/>
      <c r="L183" s="39"/>
      <c r="M183" s="223"/>
      <c r="N183" s="224"/>
      <c r="O183" s="71"/>
      <c r="P183" s="71"/>
      <c r="Q183" s="71"/>
      <c r="R183" s="71"/>
      <c r="S183" s="71"/>
      <c r="T183" s="72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7" t="s">
        <v>183</v>
      </c>
      <c r="AU183" s="17" t="s">
        <v>87</v>
      </c>
    </row>
    <row r="184" spans="1:65" s="13" customFormat="1" ht="11.25">
      <c r="B184" s="225"/>
      <c r="C184" s="226"/>
      <c r="D184" s="221" t="s">
        <v>185</v>
      </c>
      <c r="E184" s="227" t="s">
        <v>1</v>
      </c>
      <c r="F184" s="228" t="s">
        <v>1524</v>
      </c>
      <c r="G184" s="226"/>
      <c r="H184" s="229">
        <v>16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AT184" s="235" t="s">
        <v>185</v>
      </c>
      <c r="AU184" s="235" t="s">
        <v>87</v>
      </c>
      <c r="AV184" s="13" t="s">
        <v>87</v>
      </c>
      <c r="AW184" s="13" t="s">
        <v>34</v>
      </c>
      <c r="AX184" s="13" t="s">
        <v>78</v>
      </c>
      <c r="AY184" s="235" t="s">
        <v>174</v>
      </c>
    </row>
    <row r="185" spans="1:65" s="13" customFormat="1" ht="11.25">
      <c r="B185" s="225"/>
      <c r="C185" s="226"/>
      <c r="D185" s="221" t="s">
        <v>185</v>
      </c>
      <c r="E185" s="227" t="s">
        <v>1</v>
      </c>
      <c r="F185" s="228" t="s">
        <v>1525</v>
      </c>
      <c r="G185" s="226"/>
      <c r="H185" s="229">
        <v>-7.0650000000000004</v>
      </c>
      <c r="I185" s="230"/>
      <c r="J185" s="226"/>
      <c r="K185" s="226"/>
      <c r="L185" s="231"/>
      <c r="M185" s="232"/>
      <c r="N185" s="233"/>
      <c r="O185" s="233"/>
      <c r="P185" s="233"/>
      <c r="Q185" s="233"/>
      <c r="R185" s="233"/>
      <c r="S185" s="233"/>
      <c r="T185" s="234"/>
      <c r="AT185" s="235" t="s">
        <v>185</v>
      </c>
      <c r="AU185" s="235" t="s">
        <v>87</v>
      </c>
      <c r="AV185" s="13" t="s">
        <v>87</v>
      </c>
      <c r="AW185" s="13" t="s">
        <v>34</v>
      </c>
      <c r="AX185" s="13" t="s">
        <v>78</v>
      </c>
      <c r="AY185" s="235" t="s">
        <v>174</v>
      </c>
    </row>
    <row r="186" spans="1:65" s="14" customFormat="1" ht="11.25">
      <c r="B186" s="236"/>
      <c r="C186" s="237"/>
      <c r="D186" s="221" t="s">
        <v>185</v>
      </c>
      <c r="E186" s="238" t="s">
        <v>1</v>
      </c>
      <c r="F186" s="239" t="s">
        <v>187</v>
      </c>
      <c r="G186" s="237"/>
      <c r="H186" s="240">
        <v>8.9349999999999987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AT186" s="246" t="s">
        <v>185</v>
      </c>
      <c r="AU186" s="246" t="s">
        <v>87</v>
      </c>
      <c r="AV186" s="14" t="s">
        <v>181</v>
      </c>
      <c r="AW186" s="14" t="s">
        <v>34</v>
      </c>
      <c r="AX186" s="14" t="s">
        <v>85</v>
      </c>
      <c r="AY186" s="246" t="s">
        <v>174</v>
      </c>
    </row>
    <row r="187" spans="1:65" s="2" customFormat="1" ht="24" customHeight="1">
      <c r="A187" s="34"/>
      <c r="B187" s="35"/>
      <c r="C187" s="208" t="s">
        <v>279</v>
      </c>
      <c r="D187" s="208" t="s">
        <v>176</v>
      </c>
      <c r="E187" s="209" t="s">
        <v>1407</v>
      </c>
      <c r="F187" s="210" t="s">
        <v>1408</v>
      </c>
      <c r="G187" s="211" t="s">
        <v>194</v>
      </c>
      <c r="H187" s="212">
        <v>8.9350000000000005</v>
      </c>
      <c r="I187" s="213"/>
      <c r="J187" s="214">
        <f>ROUND(I187*H187,2)</f>
        <v>0</v>
      </c>
      <c r="K187" s="210" t="s">
        <v>180</v>
      </c>
      <c r="L187" s="39"/>
      <c r="M187" s="215" t="s">
        <v>1</v>
      </c>
      <c r="N187" s="216" t="s">
        <v>43</v>
      </c>
      <c r="O187" s="71"/>
      <c r="P187" s="217">
        <f>O187*H187</f>
        <v>0</v>
      </c>
      <c r="Q187" s="217">
        <v>0.10100000000000001</v>
      </c>
      <c r="R187" s="217">
        <f>Q187*H187</f>
        <v>0.9024350000000001</v>
      </c>
      <c r="S187" s="217">
        <v>0</v>
      </c>
      <c r="T187" s="218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9" t="s">
        <v>181</v>
      </c>
      <c r="AT187" s="219" t="s">
        <v>176</v>
      </c>
      <c r="AU187" s="219" t="s">
        <v>87</v>
      </c>
      <c r="AY187" s="17" t="s">
        <v>174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7" t="s">
        <v>85</v>
      </c>
      <c r="BK187" s="220">
        <f>ROUND(I187*H187,2)</f>
        <v>0</v>
      </c>
      <c r="BL187" s="17" t="s">
        <v>181</v>
      </c>
      <c r="BM187" s="219" t="s">
        <v>1526</v>
      </c>
    </row>
    <row r="188" spans="1:65" s="2" customFormat="1" ht="48.75">
      <c r="A188" s="34"/>
      <c r="B188" s="35"/>
      <c r="C188" s="36"/>
      <c r="D188" s="221" t="s">
        <v>183</v>
      </c>
      <c r="E188" s="36"/>
      <c r="F188" s="222" t="s">
        <v>1410</v>
      </c>
      <c r="G188" s="36"/>
      <c r="H188" s="36"/>
      <c r="I188" s="122"/>
      <c r="J188" s="36"/>
      <c r="K188" s="36"/>
      <c r="L188" s="39"/>
      <c r="M188" s="223"/>
      <c r="N188" s="224"/>
      <c r="O188" s="71"/>
      <c r="P188" s="71"/>
      <c r="Q188" s="71"/>
      <c r="R188" s="71"/>
      <c r="S188" s="71"/>
      <c r="T188" s="72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183</v>
      </c>
      <c r="AU188" s="17" t="s">
        <v>87</v>
      </c>
    </row>
    <row r="189" spans="1:65" s="13" customFormat="1" ht="11.25">
      <c r="B189" s="225"/>
      <c r="C189" s="226"/>
      <c r="D189" s="221" t="s">
        <v>185</v>
      </c>
      <c r="E189" s="227" t="s">
        <v>1</v>
      </c>
      <c r="F189" s="228" t="s">
        <v>1524</v>
      </c>
      <c r="G189" s="226"/>
      <c r="H189" s="229">
        <v>16</v>
      </c>
      <c r="I189" s="230"/>
      <c r="J189" s="226"/>
      <c r="K189" s="226"/>
      <c r="L189" s="231"/>
      <c r="M189" s="232"/>
      <c r="N189" s="233"/>
      <c r="O189" s="233"/>
      <c r="P189" s="233"/>
      <c r="Q189" s="233"/>
      <c r="R189" s="233"/>
      <c r="S189" s="233"/>
      <c r="T189" s="234"/>
      <c r="AT189" s="235" t="s">
        <v>185</v>
      </c>
      <c r="AU189" s="235" t="s">
        <v>87</v>
      </c>
      <c r="AV189" s="13" t="s">
        <v>87</v>
      </c>
      <c r="AW189" s="13" t="s">
        <v>34</v>
      </c>
      <c r="AX189" s="13" t="s">
        <v>78</v>
      </c>
      <c r="AY189" s="235" t="s">
        <v>174</v>
      </c>
    </row>
    <row r="190" spans="1:65" s="13" customFormat="1" ht="11.25">
      <c r="B190" s="225"/>
      <c r="C190" s="226"/>
      <c r="D190" s="221" t="s">
        <v>185</v>
      </c>
      <c r="E190" s="227" t="s">
        <v>1</v>
      </c>
      <c r="F190" s="228" t="s">
        <v>1525</v>
      </c>
      <c r="G190" s="226"/>
      <c r="H190" s="229">
        <v>-7.0650000000000004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AT190" s="235" t="s">
        <v>185</v>
      </c>
      <c r="AU190" s="235" t="s">
        <v>87</v>
      </c>
      <c r="AV190" s="13" t="s">
        <v>87</v>
      </c>
      <c r="AW190" s="13" t="s">
        <v>34</v>
      </c>
      <c r="AX190" s="13" t="s">
        <v>78</v>
      </c>
      <c r="AY190" s="235" t="s">
        <v>174</v>
      </c>
    </row>
    <row r="191" spans="1:65" s="14" customFormat="1" ht="11.25">
      <c r="B191" s="236"/>
      <c r="C191" s="237"/>
      <c r="D191" s="221" t="s">
        <v>185</v>
      </c>
      <c r="E191" s="238" t="s">
        <v>1</v>
      </c>
      <c r="F191" s="239" t="s">
        <v>187</v>
      </c>
      <c r="G191" s="237"/>
      <c r="H191" s="240">
        <v>8.9349999999999987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AT191" s="246" t="s">
        <v>185</v>
      </c>
      <c r="AU191" s="246" t="s">
        <v>87</v>
      </c>
      <c r="AV191" s="14" t="s">
        <v>181</v>
      </c>
      <c r="AW191" s="14" t="s">
        <v>34</v>
      </c>
      <c r="AX191" s="14" t="s">
        <v>85</v>
      </c>
      <c r="AY191" s="246" t="s">
        <v>174</v>
      </c>
    </row>
    <row r="192" spans="1:65" s="2" customFormat="1" ht="24" customHeight="1">
      <c r="A192" s="34"/>
      <c r="B192" s="35"/>
      <c r="C192" s="247" t="s">
        <v>285</v>
      </c>
      <c r="D192" s="247" t="s">
        <v>406</v>
      </c>
      <c r="E192" s="248" t="s">
        <v>1527</v>
      </c>
      <c r="F192" s="249" t="s">
        <v>1528</v>
      </c>
      <c r="G192" s="250" t="s">
        <v>194</v>
      </c>
      <c r="H192" s="251">
        <v>9.0239999999999991</v>
      </c>
      <c r="I192" s="252"/>
      <c r="J192" s="253">
        <f>ROUND(I192*H192,2)</f>
        <v>0</v>
      </c>
      <c r="K192" s="249" t="s">
        <v>180</v>
      </c>
      <c r="L192" s="254"/>
      <c r="M192" s="255" t="s">
        <v>1</v>
      </c>
      <c r="N192" s="256" t="s">
        <v>43</v>
      </c>
      <c r="O192" s="71"/>
      <c r="P192" s="217">
        <f>O192*H192</f>
        <v>0</v>
      </c>
      <c r="Q192" s="217">
        <v>0.115</v>
      </c>
      <c r="R192" s="217">
        <f>Q192*H192</f>
        <v>1.03776</v>
      </c>
      <c r="S192" s="217">
        <v>0</v>
      </c>
      <c r="T192" s="218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9" t="s">
        <v>241</v>
      </c>
      <c r="AT192" s="219" t="s">
        <v>406</v>
      </c>
      <c r="AU192" s="219" t="s">
        <v>87</v>
      </c>
      <c r="AY192" s="17" t="s">
        <v>174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17" t="s">
        <v>85</v>
      </c>
      <c r="BK192" s="220">
        <f>ROUND(I192*H192,2)</f>
        <v>0</v>
      </c>
      <c r="BL192" s="17" t="s">
        <v>181</v>
      </c>
      <c r="BM192" s="219" t="s">
        <v>1529</v>
      </c>
    </row>
    <row r="193" spans="1:65" s="2" customFormat="1" ht="11.25">
      <c r="A193" s="34"/>
      <c r="B193" s="35"/>
      <c r="C193" s="36"/>
      <c r="D193" s="221" t="s">
        <v>183</v>
      </c>
      <c r="E193" s="36"/>
      <c r="F193" s="222" t="s">
        <v>1528</v>
      </c>
      <c r="G193" s="36"/>
      <c r="H193" s="36"/>
      <c r="I193" s="122"/>
      <c r="J193" s="36"/>
      <c r="K193" s="36"/>
      <c r="L193" s="39"/>
      <c r="M193" s="223"/>
      <c r="N193" s="224"/>
      <c r="O193" s="71"/>
      <c r="P193" s="71"/>
      <c r="Q193" s="71"/>
      <c r="R193" s="71"/>
      <c r="S193" s="71"/>
      <c r="T193" s="72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183</v>
      </c>
      <c r="AU193" s="17" t="s">
        <v>87</v>
      </c>
    </row>
    <row r="194" spans="1:65" s="13" customFormat="1" ht="11.25">
      <c r="B194" s="225"/>
      <c r="C194" s="226"/>
      <c r="D194" s="221" t="s">
        <v>185</v>
      </c>
      <c r="E194" s="227" t="s">
        <v>1</v>
      </c>
      <c r="F194" s="228" t="s">
        <v>1530</v>
      </c>
      <c r="G194" s="226"/>
      <c r="H194" s="229">
        <v>9.0239999999999991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AT194" s="235" t="s">
        <v>185</v>
      </c>
      <c r="AU194" s="235" t="s">
        <v>87</v>
      </c>
      <c r="AV194" s="13" t="s">
        <v>87</v>
      </c>
      <c r="AW194" s="13" t="s">
        <v>34</v>
      </c>
      <c r="AX194" s="13" t="s">
        <v>78</v>
      </c>
      <c r="AY194" s="235" t="s">
        <v>174</v>
      </c>
    </row>
    <row r="195" spans="1:65" s="14" customFormat="1" ht="11.25">
      <c r="B195" s="236"/>
      <c r="C195" s="237"/>
      <c r="D195" s="221" t="s">
        <v>185</v>
      </c>
      <c r="E195" s="238" t="s">
        <v>1</v>
      </c>
      <c r="F195" s="239" t="s">
        <v>187</v>
      </c>
      <c r="G195" s="237"/>
      <c r="H195" s="240">
        <v>9.0239999999999991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AT195" s="246" t="s">
        <v>185</v>
      </c>
      <c r="AU195" s="246" t="s">
        <v>87</v>
      </c>
      <c r="AV195" s="14" t="s">
        <v>181</v>
      </c>
      <c r="AW195" s="14" t="s">
        <v>34</v>
      </c>
      <c r="AX195" s="14" t="s">
        <v>85</v>
      </c>
      <c r="AY195" s="246" t="s">
        <v>174</v>
      </c>
    </row>
    <row r="196" spans="1:65" s="12" customFormat="1" ht="22.9" customHeight="1">
      <c r="B196" s="192"/>
      <c r="C196" s="193"/>
      <c r="D196" s="194" t="s">
        <v>77</v>
      </c>
      <c r="E196" s="206" t="s">
        <v>227</v>
      </c>
      <c r="F196" s="206" t="s">
        <v>1531</v>
      </c>
      <c r="G196" s="193"/>
      <c r="H196" s="193"/>
      <c r="I196" s="196"/>
      <c r="J196" s="207">
        <f>BK196</f>
        <v>0</v>
      </c>
      <c r="K196" s="193"/>
      <c r="L196" s="198"/>
      <c r="M196" s="199"/>
      <c r="N196" s="200"/>
      <c r="O196" s="200"/>
      <c r="P196" s="201">
        <f>SUM(P197:P202)</f>
        <v>0</v>
      </c>
      <c r="Q196" s="200"/>
      <c r="R196" s="201">
        <f>SUM(R197:R202)</f>
        <v>0.38321909999999998</v>
      </c>
      <c r="S196" s="200"/>
      <c r="T196" s="202">
        <f>SUM(T197:T202)</f>
        <v>0</v>
      </c>
      <c r="AR196" s="203" t="s">
        <v>85</v>
      </c>
      <c r="AT196" s="204" t="s">
        <v>77</v>
      </c>
      <c r="AU196" s="204" t="s">
        <v>85</v>
      </c>
      <c r="AY196" s="203" t="s">
        <v>174</v>
      </c>
      <c r="BK196" s="205">
        <f>SUM(BK197:BK202)</f>
        <v>0</v>
      </c>
    </row>
    <row r="197" spans="1:65" s="2" customFormat="1" ht="24" customHeight="1">
      <c r="A197" s="34"/>
      <c r="B197" s="35"/>
      <c r="C197" s="208" t="s">
        <v>8</v>
      </c>
      <c r="D197" s="208" t="s">
        <v>176</v>
      </c>
      <c r="E197" s="209" t="s">
        <v>1532</v>
      </c>
      <c r="F197" s="210" t="s">
        <v>1533</v>
      </c>
      <c r="G197" s="211" t="s">
        <v>194</v>
      </c>
      <c r="H197" s="212">
        <v>5.8650000000000002</v>
      </c>
      <c r="I197" s="213"/>
      <c r="J197" s="214">
        <f>ROUND(I197*H197,2)</f>
        <v>0</v>
      </c>
      <c r="K197" s="210" t="s">
        <v>180</v>
      </c>
      <c r="L197" s="39"/>
      <c r="M197" s="215" t="s">
        <v>1</v>
      </c>
      <c r="N197" s="216" t="s">
        <v>43</v>
      </c>
      <c r="O197" s="71"/>
      <c r="P197" s="217">
        <f>O197*H197</f>
        <v>0</v>
      </c>
      <c r="Q197" s="217">
        <v>6.5339999999999995E-2</v>
      </c>
      <c r="R197" s="217">
        <f>Q197*H197</f>
        <v>0.38321909999999998</v>
      </c>
      <c r="S197" s="217">
        <v>0</v>
      </c>
      <c r="T197" s="218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9" t="s">
        <v>181</v>
      </c>
      <c r="AT197" s="219" t="s">
        <v>176</v>
      </c>
      <c r="AU197" s="219" t="s">
        <v>87</v>
      </c>
      <c r="AY197" s="17" t="s">
        <v>174</v>
      </c>
      <c r="BE197" s="220">
        <f>IF(N197="základní",J197,0)</f>
        <v>0</v>
      </c>
      <c r="BF197" s="220">
        <f>IF(N197="snížená",J197,0)</f>
        <v>0</v>
      </c>
      <c r="BG197" s="220">
        <f>IF(N197="zákl. přenesená",J197,0)</f>
        <v>0</v>
      </c>
      <c r="BH197" s="220">
        <f>IF(N197="sníž. přenesená",J197,0)</f>
        <v>0</v>
      </c>
      <c r="BI197" s="220">
        <f>IF(N197="nulová",J197,0)</f>
        <v>0</v>
      </c>
      <c r="BJ197" s="17" t="s">
        <v>85</v>
      </c>
      <c r="BK197" s="220">
        <f>ROUND(I197*H197,2)</f>
        <v>0</v>
      </c>
      <c r="BL197" s="17" t="s">
        <v>181</v>
      </c>
      <c r="BM197" s="219" t="s">
        <v>1534</v>
      </c>
    </row>
    <row r="198" spans="1:65" s="2" customFormat="1" ht="19.5">
      <c r="A198" s="34"/>
      <c r="B198" s="35"/>
      <c r="C198" s="36"/>
      <c r="D198" s="221" t="s">
        <v>183</v>
      </c>
      <c r="E198" s="36"/>
      <c r="F198" s="222" t="s">
        <v>1535</v>
      </c>
      <c r="G198" s="36"/>
      <c r="H198" s="36"/>
      <c r="I198" s="122"/>
      <c r="J198" s="36"/>
      <c r="K198" s="36"/>
      <c r="L198" s="39"/>
      <c r="M198" s="223"/>
      <c r="N198" s="224"/>
      <c r="O198" s="71"/>
      <c r="P198" s="71"/>
      <c r="Q198" s="71"/>
      <c r="R198" s="71"/>
      <c r="S198" s="71"/>
      <c r="T198" s="72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183</v>
      </c>
      <c r="AU198" s="17" t="s">
        <v>87</v>
      </c>
    </row>
    <row r="199" spans="1:65" s="13" customFormat="1" ht="11.25">
      <c r="B199" s="225"/>
      <c r="C199" s="226"/>
      <c r="D199" s="221" t="s">
        <v>185</v>
      </c>
      <c r="E199" s="227" t="s">
        <v>1</v>
      </c>
      <c r="F199" s="228" t="s">
        <v>1536</v>
      </c>
      <c r="G199" s="226"/>
      <c r="H199" s="229">
        <v>7.0650000000000004</v>
      </c>
      <c r="I199" s="230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AT199" s="235" t="s">
        <v>185</v>
      </c>
      <c r="AU199" s="235" t="s">
        <v>87</v>
      </c>
      <c r="AV199" s="13" t="s">
        <v>87</v>
      </c>
      <c r="AW199" s="13" t="s">
        <v>34</v>
      </c>
      <c r="AX199" s="13" t="s">
        <v>78</v>
      </c>
      <c r="AY199" s="235" t="s">
        <v>174</v>
      </c>
    </row>
    <row r="200" spans="1:65" s="13" customFormat="1" ht="11.25">
      <c r="B200" s="225"/>
      <c r="C200" s="226"/>
      <c r="D200" s="221" t="s">
        <v>185</v>
      </c>
      <c r="E200" s="227" t="s">
        <v>1</v>
      </c>
      <c r="F200" s="228" t="s">
        <v>1537</v>
      </c>
      <c r="G200" s="226"/>
      <c r="H200" s="229">
        <v>-0.72</v>
      </c>
      <c r="I200" s="230"/>
      <c r="J200" s="226"/>
      <c r="K200" s="226"/>
      <c r="L200" s="231"/>
      <c r="M200" s="232"/>
      <c r="N200" s="233"/>
      <c r="O200" s="233"/>
      <c r="P200" s="233"/>
      <c r="Q200" s="233"/>
      <c r="R200" s="233"/>
      <c r="S200" s="233"/>
      <c r="T200" s="234"/>
      <c r="AT200" s="235" t="s">
        <v>185</v>
      </c>
      <c r="AU200" s="235" t="s">
        <v>87</v>
      </c>
      <c r="AV200" s="13" t="s">
        <v>87</v>
      </c>
      <c r="AW200" s="13" t="s">
        <v>34</v>
      </c>
      <c r="AX200" s="13" t="s">
        <v>78</v>
      </c>
      <c r="AY200" s="235" t="s">
        <v>174</v>
      </c>
    </row>
    <row r="201" spans="1:65" s="13" customFormat="1" ht="11.25">
      <c r="B201" s="225"/>
      <c r="C201" s="226"/>
      <c r="D201" s="221" t="s">
        <v>185</v>
      </c>
      <c r="E201" s="227" t="s">
        <v>1</v>
      </c>
      <c r="F201" s="228" t="s">
        <v>1538</v>
      </c>
      <c r="G201" s="226"/>
      <c r="H201" s="229">
        <v>-0.48</v>
      </c>
      <c r="I201" s="230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AT201" s="235" t="s">
        <v>185</v>
      </c>
      <c r="AU201" s="235" t="s">
        <v>87</v>
      </c>
      <c r="AV201" s="13" t="s">
        <v>87</v>
      </c>
      <c r="AW201" s="13" t="s">
        <v>34</v>
      </c>
      <c r="AX201" s="13" t="s">
        <v>78</v>
      </c>
      <c r="AY201" s="235" t="s">
        <v>174</v>
      </c>
    </row>
    <row r="202" spans="1:65" s="14" customFormat="1" ht="11.25">
      <c r="B202" s="236"/>
      <c r="C202" s="237"/>
      <c r="D202" s="221" t="s">
        <v>185</v>
      </c>
      <c r="E202" s="238" t="s">
        <v>1</v>
      </c>
      <c r="F202" s="239" t="s">
        <v>187</v>
      </c>
      <c r="G202" s="237"/>
      <c r="H202" s="240">
        <v>5.8650000000000002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AT202" s="246" t="s">
        <v>185</v>
      </c>
      <c r="AU202" s="246" t="s">
        <v>87</v>
      </c>
      <c r="AV202" s="14" t="s">
        <v>181</v>
      </c>
      <c r="AW202" s="14" t="s">
        <v>34</v>
      </c>
      <c r="AX202" s="14" t="s">
        <v>85</v>
      </c>
      <c r="AY202" s="246" t="s">
        <v>174</v>
      </c>
    </row>
    <row r="203" spans="1:65" s="12" customFormat="1" ht="22.9" customHeight="1">
      <c r="B203" s="192"/>
      <c r="C203" s="193"/>
      <c r="D203" s="194" t="s">
        <v>77</v>
      </c>
      <c r="E203" s="206" t="s">
        <v>241</v>
      </c>
      <c r="F203" s="206" t="s">
        <v>857</v>
      </c>
      <c r="G203" s="193"/>
      <c r="H203" s="193"/>
      <c r="I203" s="196"/>
      <c r="J203" s="207">
        <f>BK203</f>
        <v>0</v>
      </c>
      <c r="K203" s="193"/>
      <c r="L203" s="198"/>
      <c r="M203" s="199"/>
      <c r="N203" s="200"/>
      <c r="O203" s="200"/>
      <c r="P203" s="201">
        <f>SUM(P204:P243)</f>
        <v>0</v>
      </c>
      <c r="Q203" s="200"/>
      <c r="R203" s="201">
        <f>SUM(R204:R243)</f>
        <v>1.0466504400000001</v>
      </c>
      <c r="S203" s="200"/>
      <c r="T203" s="202">
        <f>SUM(T204:T243)</f>
        <v>0</v>
      </c>
      <c r="AR203" s="203" t="s">
        <v>85</v>
      </c>
      <c r="AT203" s="204" t="s">
        <v>77</v>
      </c>
      <c r="AU203" s="204" t="s">
        <v>85</v>
      </c>
      <c r="AY203" s="203" t="s">
        <v>174</v>
      </c>
      <c r="BK203" s="205">
        <f>SUM(BK204:BK243)</f>
        <v>0</v>
      </c>
    </row>
    <row r="204" spans="1:65" s="2" customFormat="1" ht="24" customHeight="1">
      <c r="A204" s="34"/>
      <c r="B204" s="35"/>
      <c r="C204" s="208" t="s">
        <v>295</v>
      </c>
      <c r="D204" s="208" t="s">
        <v>176</v>
      </c>
      <c r="E204" s="209" t="s">
        <v>1539</v>
      </c>
      <c r="F204" s="210" t="s">
        <v>1540</v>
      </c>
      <c r="G204" s="211" t="s">
        <v>304</v>
      </c>
      <c r="H204" s="212">
        <v>2.355</v>
      </c>
      <c r="I204" s="213"/>
      <c r="J204" s="214">
        <f>ROUND(I204*H204,2)</f>
        <v>0</v>
      </c>
      <c r="K204" s="210" t="s">
        <v>1</v>
      </c>
      <c r="L204" s="39"/>
      <c r="M204" s="215" t="s">
        <v>1</v>
      </c>
      <c r="N204" s="216" t="s">
        <v>43</v>
      </c>
      <c r="O204" s="71"/>
      <c r="P204" s="217">
        <f>O204*H204</f>
        <v>0</v>
      </c>
      <c r="Q204" s="217">
        <v>0</v>
      </c>
      <c r="R204" s="217">
        <f>Q204*H204</f>
        <v>0</v>
      </c>
      <c r="S204" s="217">
        <v>0</v>
      </c>
      <c r="T204" s="218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19" t="s">
        <v>181</v>
      </c>
      <c r="AT204" s="219" t="s">
        <v>176</v>
      </c>
      <c r="AU204" s="219" t="s">
        <v>87</v>
      </c>
      <c r="AY204" s="17" t="s">
        <v>174</v>
      </c>
      <c r="BE204" s="220">
        <f>IF(N204="základní",J204,0)</f>
        <v>0</v>
      </c>
      <c r="BF204" s="220">
        <f>IF(N204="snížená",J204,0)</f>
        <v>0</v>
      </c>
      <c r="BG204" s="220">
        <f>IF(N204="zákl. přenesená",J204,0)</f>
        <v>0</v>
      </c>
      <c r="BH204" s="220">
        <f>IF(N204="sníž. přenesená",J204,0)</f>
        <v>0</v>
      </c>
      <c r="BI204" s="220">
        <f>IF(N204="nulová",J204,0)</f>
        <v>0</v>
      </c>
      <c r="BJ204" s="17" t="s">
        <v>85</v>
      </c>
      <c r="BK204" s="220">
        <f>ROUND(I204*H204,2)</f>
        <v>0</v>
      </c>
      <c r="BL204" s="17" t="s">
        <v>181</v>
      </c>
      <c r="BM204" s="219" t="s">
        <v>1541</v>
      </c>
    </row>
    <row r="205" spans="1:65" s="13" customFormat="1" ht="11.25">
      <c r="B205" s="225"/>
      <c r="C205" s="226"/>
      <c r="D205" s="221" t="s">
        <v>185</v>
      </c>
      <c r="E205" s="227" t="s">
        <v>1</v>
      </c>
      <c r="F205" s="228" t="s">
        <v>1542</v>
      </c>
      <c r="G205" s="226"/>
      <c r="H205" s="229">
        <v>2.355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AT205" s="235" t="s">
        <v>185</v>
      </c>
      <c r="AU205" s="235" t="s">
        <v>87</v>
      </c>
      <c r="AV205" s="13" t="s">
        <v>87</v>
      </c>
      <c r="AW205" s="13" t="s">
        <v>34</v>
      </c>
      <c r="AX205" s="13" t="s">
        <v>78</v>
      </c>
      <c r="AY205" s="235" t="s">
        <v>174</v>
      </c>
    </row>
    <row r="206" spans="1:65" s="14" customFormat="1" ht="11.25">
      <c r="B206" s="236"/>
      <c r="C206" s="237"/>
      <c r="D206" s="221" t="s">
        <v>185</v>
      </c>
      <c r="E206" s="238" t="s">
        <v>1</v>
      </c>
      <c r="F206" s="239" t="s">
        <v>187</v>
      </c>
      <c r="G206" s="237"/>
      <c r="H206" s="240">
        <v>2.355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AT206" s="246" t="s">
        <v>185</v>
      </c>
      <c r="AU206" s="246" t="s">
        <v>87</v>
      </c>
      <c r="AV206" s="14" t="s">
        <v>181</v>
      </c>
      <c r="AW206" s="14" t="s">
        <v>34</v>
      </c>
      <c r="AX206" s="14" t="s">
        <v>85</v>
      </c>
      <c r="AY206" s="246" t="s">
        <v>174</v>
      </c>
    </row>
    <row r="207" spans="1:65" s="2" customFormat="1" ht="24" customHeight="1">
      <c r="A207" s="34"/>
      <c r="B207" s="35"/>
      <c r="C207" s="208" t="s">
        <v>301</v>
      </c>
      <c r="D207" s="208" t="s">
        <v>176</v>
      </c>
      <c r="E207" s="209" t="s">
        <v>1543</v>
      </c>
      <c r="F207" s="210" t="s">
        <v>1544</v>
      </c>
      <c r="G207" s="211" t="s">
        <v>304</v>
      </c>
      <c r="H207" s="212">
        <v>0.78500000000000003</v>
      </c>
      <c r="I207" s="213"/>
      <c r="J207" s="214">
        <f>ROUND(I207*H207,2)</f>
        <v>0</v>
      </c>
      <c r="K207" s="210" t="s">
        <v>1</v>
      </c>
      <c r="L207" s="39"/>
      <c r="M207" s="215" t="s">
        <v>1</v>
      </c>
      <c r="N207" s="216" t="s">
        <v>43</v>
      </c>
      <c r="O207" s="71"/>
      <c r="P207" s="217">
        <f>O207*H207</f>
        <v>0</v>
      </c>
      <c r="Q207" s="217">
        <v>0</v>
      </c>
      <c r="R207" s="217">
        <f>Q207*H207</f>
        <v>0</v>
      </c>
      <c r="S207" s="217">
        <v>0</v>
      </c>
      <c r="T207" s="218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9" t="s">
        <v>181</v>
      </c>
      <c r="AT207" s="219" t="s">
        <v>176</v>
      </c>
      <c r="AU207" s="219" t="s">
        <v>87</v>
      </c>
      <c r="AY207" s="17" t="s">
        <v>174</v>
      </c>
      <c r="BE207" s="220">
        <f>IF(N207="základní",J207,0)</f>
        <v>0</v>
      </c>
      <c r="BF207" s="220">
        <f>IF(N207="snížená",J207,0)</f>
        <v>0</v>
      </c>
      <c r="BG207" s="220">
        <f>IF(N207="zákl. přenesená",J207,0)</f>
        <v>0</v>
      </c>
      <c r="BH207" s="220">
        <f>IF(N207="sníž. přenesená",J207,0)</f>
        <v>0</v>
      </c>
      <c r="BI207" s="220">
        <f>IF(N207="nulová",J207,0)</f>
        <v>0</v>
      </c>
      <c r="BJ207" s="17" t="s">
        <v>85</v>
      </c>
      <c r="BK207" s="220">
        <f>ROUND(I207*H207,2)</f>
        <v>0</v>
      </c>
      <c r="BL207" s="17" t="s">
        <v>181</v>
      </c>
      <c r="BM207" s="219" t="s">
        <v>1545</v>
      </c>
    </row>
    <row r="208" spans="1:65" s="13" customFormat="1" ht="11.25">
      <c r="B208" s="225"/>
      <c r="C208" s="226"/>
      <c r="D208" s="221" t="s">
        <v>185</v>
      </c>
      <c r="E208" s="227" t="s">
        <v>1</v>
      </c>
      <c r="F208" s="228" t="s">
        <v>1546</v>
      </c>
      <c r="G208" s="226"/>
      <c r="H208" s="229">
        <v>0.78500000000000003</v>
      </c>
      <c r="I208" s="230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AT208" s="235" t="s">
        <v>185</v>
      </c>
      <c r="AU208" s="235" t="s">
        <v>87</v>
      </c>
      <c r="AV208" s="13" t="s">
        <v>87</v>
      </c>
      <c r="AW208" s="13" t="s">
        <v>34</v>
      </c>
      <c r="AX208" s="13" t="s">
        <v>78</v>
      </c>
      <c r="AY208" s="235" t="s">
        <v>174</v>
      </c>
    </row>
    <row r="209" spans="1:65" s="14" customFormat="1" ht="11.25">
      <c r="B209" s="236"/>
      <c r="C209" s="237"/>
      <c r="D209" s="221" t="s">
        <v>185</v>
      </c>
      <c r="E209" s="238" t="s">
        <v>1</v>
      </c>
      <c r="F209" s="239" t="s">
        <v>187</v>
      </c>
      <c r="G209" s="237"/>
      <c r="H209" s="240">
        <v>0.78500000000000003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AT209" s="246" t="s">
        <v>185</v>
      </c>
      <c r="AU209" s="246" t="s">
        <v>87</v>
      </c>
      <c r="AV209" s="14" t="s">
        <v>181</v>
      </c>
      <c r="AW209" s="14" t="s">
        <v>34</v>
      </c>
      <c r="AX209" s="14" t="s">
        <v>85</v>
      </c>
      <c r="AY209" s="246" t="s">
        <v>174</v>
      </c>
    </row>
    <row r="210" spans="1:65" s="2" customFormat="1" ht="24" customHeight="1">
      <c r="A210" s="34"/>
      <c r="B210" s="35"/>
      <c r="C210" s="208" t="s">
        <v>323</v>
      </c>
      <c r="D210" s="208" t="s">
        <v>176</v>
      </c>
      <c r="E210" s="209" t="s">
        <v>1547</v>
      </c>
      <c r="F210" s="210" t="s">
        <v>1548</v>
      </c>
      <c r="G210" s="211" t="s">
        <v>304</v>
      </c>
      <c r="H210" s="212">
        <v>1.466</v>
      </c>
      <c r="I210" s="213"/>
      <c r="J210" s="214">
        <f>ROUND(I210*H210,2)</f>
        <v>0</v>
      </c>
      <c r="K210" s="210" t="s">
        <v>180</v>
      </c>
      <c r="L210" s="39"/>
      <c r="M210" s="215" t="s">
        <v>1</v>
      </c>
      <c r="N210" s="216" t="s">
        <v>43</v>
      </c>
      <c r="O210" s="71"/>
      <c r="P210" s="217">
        <f>O210*H210</f>
        <v>0</v>
      </c>
      <c r="Q210" s="217">
        <v>0</v>
      </c>
      <c r="R210" s="217">
        <f>Q210*H210</f>
        <v>0</v>
      </c>
      <c r="S210" s="217">
        <v>0</v>
      </c>
      <c r="T210" s="218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9" t="s">
        <v>181</v>
      </c>
      <c r="AT210" s="219" t="s">
        <v>176</v>
      </c>
      <c r="AU210" s="219" t="s">
        <v>87</v>
      </c>
      <c r="AY210" s="17" t="s">
        <v>174</v>
      </c>
      <c r="BE210" s="220">
        <f>IF(N210="základní",J210,0)</f>
        <v>0</v>
      </c>
      <c r="BF210" s="220">
        <f>IF(N210="snížená",J210,0)</f>
        <v>0</v>
      </c>
      <c r="BG210" s="220">
        <f>IF(N210="zákl. přenesená",J210,0)</f>
        <v>0</v>
      </c>
      <c r="BH210" s="220">
        <f>IF(N210="sníž. přenesená",J210,0)</f>
        <v>0</v>
      </c>
      <c r="BI210" s="220">
        <f>IF(N210="nulová",J210,0)</f>
        <v>0</v>
      </c>
      <c r="BJ210" s="17" t="s">
        <v>85</v>
      </c>
      <c r="BK210" s="220">
        <f>ROUND(I210*H210,2)</f>
        <v>0</v>
      </c>
      <c r="BL210" s="17" t="s">
        <v>181</v>
      </c>
      <c r="BM210" s="219" t="s">
        <v>1549</v>
      </c>
    </row>
    <row r="211" spans="1:65" s="2" customFormat="1" ht="29.25">
      <c r="A211" s="34"/>
      <c r="B211" s="35"/>
      <c r="C211" s="36"/>
      <c r="D211" s="221" t="s">
        <v>183</v>
      </c>
      <c r="E211" s="36"/>
      <c r="F211" s="222" t="s">
        <v>1550</v>
      </c>
      <c r="G211" s="36"/>
      <c r="H211" s="36"/>
      <c r="I211" s="122"/>
      <c r="J211" s="36"/>
      <c r="K211" s="36"/>
      <c r="L211" s="39"/>
      <c r="M211" s="223"/>
      <c r="N211" s="224"/>
      <c r="O211" s="71"/>
      <c r="P211" s="71"/>
      <c r="Q211" s="71"/>
      <c r="R211" s="71"/>
      <c r="S211" s="71"/>
      <c r="T211" s="72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T211" s="17" t="s">
        <v>183</v>
      </c>
      <c r="AU211" s="17" t="s">
        <v>87</v>
      </c>
    </row>
    <row r="212" spans="1:65" s="13" customFormat="1" ht="11.25">
      <c r="B212" s="225"/>
      <c r="C212" s="226"/>
      <c r="D212" s="221" t="s">
        <v>185</v>
      </c>
      <c r="E212" s="227" t="s">
        <v>1</v>
      </c>
      <c r="F212" s="228" t="s">
        <v>1551</v>
      </c>
      <c r="G212" s="226"/>
      <c r="H212" s="229">
        <v>1.766</v>
      </c>
      <c r="I212" s="230"/>
      <c r="J212" s="226"/>
      <c r="K212" s="226"/>
      <c r="L212" s="231"/>
      <c r="M212" s="232"/>
      <c r="N212" s="233"/>
      <c r="O212" s="233"/>
      <c r="P212" s="233"/>
      <c r="Q212" s="233"/>
      <c r="R212" s="233"/>
      <c r="S212" s="233"/>
      <c r="T212" s="234"/>
      <c r="AT212" s="235" t="s">
        <v>185</v>
      </c>
      <c r="AU212" s="235" t="s">
        <v>87</v>
      </c>
      <c r="AV212" s="13" t="s">
        <v>87</v>
      </c>
      <c r="AW212" s="13" t="s">
        <v>34</v>
      </c>
      <c r="AX212" s="13" t="s">
        <v>78</v>
      </c>
      <c r="AY212" s="235" t="s">
        <v>174</v>
      </c>
    </row>
    <row r="213" spans="1:65" s="13" customFormat="1" ht="11.25">
      <c r="B213" s="225"/>
      <c r="C213" s="226"/>
      <c r="D213" s="221" t="s">
        <v>185</v>
      </c>
      <c r="E213" s="227" t="s">
        <v>1</v>
      </c>
      <c r="F213" s="228" t="s">
        <v>1552</v>
      </c>
      <c r="G213" s="226"/>
      <c r="H213" s="229">
        <v>-0.18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AT213" s="235" t="s">
        <v>185</v>
      </c>
      <c r="AU213" s="235" t="s">
        <v>87</v>
      </c>
      <c r="AV213" s="13" t="s">
        <v>87</v>
      </c>
      <c r="AW213" s="13" t="s">
        <v>34</v>
      </c>
      <c r="AX213" s="13" t="s">
        <v>78</v>
      </c>
      <c r="AY213" s="235" t="s">
        <v>174</v>
      </c>
    </row>
    <row r="214" spans="1:65" s="13" customFormat="1" ht="11.25">
      <c r="B214" s="225"/>
      <c r="C214" s="226"/>
      <c r="D214" s="221" t="s">
        <v>185</v>
      </c>
      <c r="E214" s="227" t="s">
        <v>1</v>
      </c>
      <c r="F214" s="228" t="s">
        <v>1553</v>
      </c>
      <c r="G214" s="226"/>
      <c r="H214" s="229">
        <v>-0.12</v>
      </c>
      <c r="I214" s="230"/>
      <c r="J214" s="226"/>
      <c r="K214" s="226"/>
      <c r="L214" s="231"/>
      <c r="M214" s="232"/>
      <c r="N214" s="233"/>
      <c r="O214" s="233"/>
      <c r="P214" s="233"/>
      <c r="Q214" s="233"/>
      <c r="R214" s="233"/>
      <c r="S214" s="233"/>
      <c r="T214" s="234"/>
      <c r="AT214" s="235" t="s">
        <v>185</v>
      </c>
      <c r="AU214" s="235" t="s">
        <v>87</v>
      </c>
      <c r="AV214" s="13" t="s">
        <v>87</v>
      </c>
      <c r="AW214" s="13" t="s">
        <v>34</v>
      </c>
      <c r="AX214" s="13" t="s">
        <v>78</v>
      </c>
      <c r="AY214" s="235" t="s">
        <v>174</v>
      </c>
    </row>
    <row r="215" spans="1:65" s="14" customFormat="1" ht="11.25">
      <c r="B215" s="236"/>
      <c r="C215" s="237"/>
      <c r="D215" s="221" t="s">
        <v>185</v>
      </c>
      <c r="E215" s="238" t="s">
        <v>1</v>
      </c>
      <c r="F215" s="239" t="s">
        <v>187</v>
      </c>
      <c r="G215" s="237"/>
      <c r="H215" s="240">
        <v>1.4660000000000002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AT215" s="246" t="s">
        <v>185</v>
      </c>
      <c r="AU215" s="246" t="s">
        <v>87</v>
      </c>
      <c r="AV215" s="14" t="s">
        <v>181</v>
      </c>
      <c r="AW215" s="14" t="s">
        <v>34</v>
      </c>
      <c r="AX215" s="14" t="s">
        <v>85</v>
      </c>
      <c r="AY215" s="246" t="s">
        <v>174</v>
      </c>
    </row>
    <row r="216" spans="1:65" s="2" customFormat="1" ht="16.5" customHeight="1">
      <c r="A216" s="34"/>
      <c r="B216" s="35"/>
      <c r="C216" s="208" t="s">
        <v>340</v>
      </c>
      <c r="D216" s="208" t="s">
        <v>176</v>
      </c>
      <c r="E216" s="209" t="s">
        <v>1554</v>
      </c>
      <c r="F216" s="210" t="s">
        <v>1555</v>
      </c>
      <c r="G216" s="211" t="s">
        <v>194</v>
      </c>
      <c r="H216" s="212">
        <v>5.5949999999999998</v>
      </c>
      <c r="I216" s="213"/>
      <c r="J216" s="214">
        <f>ROUND(I216*H216,2)</f>
        <v>0</v>
      </c>
      <c r="K216" s="210" t="s">
        <v>180</v>
      </c>
      <c r="L216" s="39"/>
      <c r="M216" s="215" t="s">
        <v>1</v>
      </c>
      <c r="N216" s="216" t="s">
        <v>43</v>
      </c>
      <c r="O216" s="71"/>
      <c r="P216" s="217">
        <f>O216*H216</f>
        <v>0</v>
      </c>
      <c r="Q216" s="217">
        <v>3.96E-3</v>
      </c>
      <c r="R216" s="217">
        <f>Q216*H216</f>
        <v>2.2156199999999997E-2</v>
      </c>
      <c r="S216" s="217">
        <v>0</v>
      </c>
      <c r="T216" s="218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9" t="s">
        <v>181</v>
      </c>
      <c r="AT216" s="219" t="s">
        <v>176</v>
      </c>
      <c r="AU216" s="219" t="s">
        <v>87</v>
      </c>
      <c r="AY216" s="17" t="s">
        <v>174</v>
      </c>
      <c r="BE216" s="220">
        <f>IF(N216="základní",J216,0)</f>
        <v>0</v>
      </c>
      <c r="BF216" s="220">
        <f>IF(N216="snížená",J216,0)</f>
        <v>0</v>
      </c>
      <c r="BG216" s="220">
        <f>IF(N216="zákl. přenesená",J216,0)</f>
        <v>0</v>
      </c>
      <c r="BH216" s="220">
        <f>IF(N216="sníž. přenesená",J216,0)</f>
        <v>0</v>
      </c>
      <c r="BI216" s="220">
        <f>IF(N216="nulová",J216,0)</f>
        <v>0</v>
      </c>
      <c r="BJ216" s="17" t="s">
        <v>85</v>
      </c>
      <c r="BK216" s="220">
        <f>ROUND(I216*H216,2)</f>
        <v>0</v>
      </c>
      <c r="BL216" s="17" t="s">
        <v>181</v>
      </c>
      <c r="BM216" s="219" t="s">
        <v>1556</v>
      </c>
    </row>
    <row r="217" spans="1:65" s="2" customFormat="1" ht="19.5">
      <c r="A217" s="34"/>
      <c r="B217" s="35"/>
      <c r="C217" s="36"/>
      <c r="D217" s="221" t="s">
        <v>183</v>
      </c>
      <c r="E217" s="36"/>
      <c r="F217" s="222" t="s">
        <v>1557</v>
      </c>
      <c r="G217" s="36"/>
      <c r="H217" s="36"/>
      <c r="I217" s="122"/>
      <c r="J217" s="36"/>
      <c r="K217" s="36"/>
      <c r="L217" s="39"/>
      <c r="M217" s="223"/>
      <c r="N217" s="224"/>
      <c r="O217" s="71"/>
      <c r="P217" s="71"/>
      <c r="Q217" s="71"/>
      <c r="R217" s="71"/>
      <c r="S217" s="71"/>
      <c r="T217" s="72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7" t="s">
        <v>183</v>
      </c>
      <c r="AU217" s="17" t="s">
        <v>87</v>
      </c>
    </row>
    <row r="218" spans="1:65" s="13" customFormat="1" ht="11.25">
      <c r="B218" s="225"/>
      <c r="C218" s="226"/>
      <c r="D218" s="221" t="s">
        <v>185</v>
      </c>
      <c r="E218" s="227" t="s">
        <v>1</v>
      </c>
      <c r="F218" s="228" t="s">
        <v>1558</v>
      </c>
      <c r="G218" s="226"/>
      <c r="H218" s="229">
        <v>3.14</v>
      </c>
      <c r="I218" s="230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AT218" s="235" t="s">
        <v>185</v>
      </c>
      <c r="AU218" s="235" t="s">
        <v>87</v>
      </c>
      <c r="AV218" s="13" t="s">
        <v>87</v>
      </c>
      <c r="AW218" s="13" t="s">
        <v>34</v>
      </c>
      <c r="AX218" s="13" t="s">
        <v>78</v>
      </c>
      <c r="AY218" s="235" t="s">
        <v>174</v>
      </c>
    </row>
    <row r="219" spans="1:65" s="13" customFormat="1" ht="11.25">
      <c r="B219" s="225"/>
      <c r="C219" s="226"/>
      <c r="D219" s="221" t="s">
        <v>185</v>
      </c>
      <c r="E219" s="227" t="s">
        <v>1</v>
      </c>
      <c r="F219" s="228" t="s">
        <v>1559</v>
      </c>
      <c r="G219" s="226"/>
      <c r="H219" s="229">
        <v>2.355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AT219" s="235" t="s">
        <v>185</v>
      </c>
      <c r="AU219" s="235" t="s">
        <v>87</v>
      </c>
      <c r="AV219" s="13" t="s">
        <v>87</v>
      </c>
      <c r="AW219" s="13" t="s">
        <v>34</v>
      </c>
      <c r="AX219" s="13" t="s">
        <v>78</v>
      </c>
      <c r="AY219" s="235" t="s">
        <v>174</v>
      </c>
    </row>
    <row r="220" spans="1:65" s="13" customFormat="1" ht="11.25">
      <c r="B220" s="225"/>
      <c r="C220" s="226"/>
      <c r="D220" s="221" t="s">
        <v>185</v>
      </c>
      <c r="E220" s="227" t="s">
        <v>1</v>
      </c>
      <c r="F220" s="228" t="s">
        <v>1537</v>
      </c>
      <c r="G220" s="226"/>
      <c r="H220" s="229">
        <v>-0.72</v>
      </c>
      <c r="I220" s="230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AT220" s="235" t="s">
        <v>185</v>
      </c>
      <c r="AU220" s="235" t="s">
        <v>87</v>
      </c>
      <c r="AV220" s="13" t="s">
        <v>87</v>
      </c>
      <c r="AW220" s="13" t="s">
        <v>34</v>
      </c>
      <c r="AX220" s="13" t="s">
        <v>78</v>
      </c>
      <c r="AY220" s="235" t="s">
        <v>174</v>
      </c>
    </row>
    <row r="221" spans="1:65" s="13" customFormat="1" ht="11.25">
      <c r="B221" s="225"/>
      <c r="C221" s="226"/>
      <c r="D221" s="221" t="s">
        <v>185</v>
      </c>
      <c r="E221" s="227" t="s">
        <v>1</v>
      </c>
      <c r="F221" s="228" t="s">
        <v>1538</v>
      </c>
      <c r="G221" s="226"/>
      <c r="H221" s="229">
        <v>-0.48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AT221" s="235" t="s">
        <v>185</v>
      </c>
      <c r="AU221" s="235" t="s">
        <v>87</v>
      </c>
      <c r="AV221" s="13" t="s">
        <v>87</v>
      </c>
      <c r="AW221" s="13" t="s">
        <v>34</v>
      </c>
      <c r="AX221" s="13" t="s">
        <v>78</v>
      </c>
      <c r="AY221" s="235" t="s">
        <v>174</v>
      </c>
    </row>
    <row r="222" spans="1:65" s="13" customFormat="1" ht="11.25">
      <c r="B222" s="225"/>
      <c r="C222" s="226"/>
      <c r="D222" s="221" t="s">
        <v>185</v>
      </c>
      <c r="E222" s="227" t="s">
        <v>1</v>
      </c>
      <c r="F222" s="228" t="s">
        <v>1560</v>
      </c>
      <c r="G222" s="226"/>
      <c r="H222" s="229">
        <v>0.6</v>
      </c>
      <c r="I222" s="230"/>
      <c r="J222" s="226"/>
      <c r="K222" s="226"/>
      <c r="L222" s="231"/>
      <c r="M222" s="232"/>
      <c r="N222" s="233"/>
      <c r="O222" s="233"/>
      <c r="P222" s="233"/>
      <c r="Q222" s="233"/>
      <c r="R222" s="233"/>
      <c r="S222" s="233"/>
      <c r="T222" s="234"/>
      <c r="AT222" s="235" t="s">
        <v>185</v>
      </c>
      <c r="AU222" s="235" t="s">
        <v>87</v>
      </c>
      <c r="AV222" s="13" t="s">
        <v>87</v>
      </c>
      <c r="AW222" s="13" t="s">
        <v>34</v>
      </c>
      <c r="AX222" s="13" t="s">
        <v>78</v>
      </c>
      <c r="AY222" s="235" t="s">
        <v>174</v>
      </c>
    </row>
    <row r="223" spans="1:65" s="13" customFormat="1" ht="11.25">
      <c r="B223" s="225"/>
      <c r="C223" s="226"/>
      <c r="D223" s="221" t="s">
        <v>185</v>
      </c>
      <c r="E223" s="227" t="s">
        <v>1</v>
      </c>
      <c r="F223" s="228" t="s">
        <v>1561</v>
      </c>
      <c r="G223" s="226"/>
      <c r="H223" s="229">
        <v>0.7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AT223" s="235" t="s">
        <v>185</v>
      </c>
      <c r="AU223" s="235" t="s">
        <v>87</v>
      </c>
      <c r="AV223" s="13" t="s">
        <v>87</v>
      </c>
      <c r="AW223" s="13" t="s">
        <v>34</v>
      </c>
      <c r="AX223" s="13" t="s">
        <v>78</v>
      </c>
      <c r="AY223" s="235" t="s">
        <v>174</v>
      </c>
    </row>
    <row r="224" spans="1:65" s="14" customFormat="1" ht="11.25">
      <c r="B224" s="236"/>
      <c r="C224" s="237"/>
      <c r="D224" s="221" t="s">
        <v>185</v>
      </c>
      <c r="E224" s="238" t="s">
        <v>1</v>
      </c>
      <c r="F224" s="239" t="s">
        <v>187</v>
      </c>
      <c r="G224" s="237"/>
      <c r="H224" s="240">
        <v>5.5949999999999998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AT224" s="246" t="s">
        <v>185</v>
      </c>
      <c r="AU224" s="246" t="s">
        <v>87</v>
      </c>
      <c r="AV224" s="14" t="s">
        <v>181</v>
      </c>
      <c r="AW224" s="14" t="s">
        <v>34</v>
      </c>
      <c r="AX224" s="14" t="s">
        <v>85</v>
      </c>
      <c r="AY224" s="246" t="s">
        <v>174</v>
      </c>
    </row>
    <row r="225" spans="1:65" s="2" customFormat="1" ht="16.5" customHeight="1">
      <c r="A225" s="34"/>
      <c r="B225" s="35"/>
      <c r="C225" s="208" t="s">
        <v>349</v>
      </c>
      <c r="D225" s="208" t="s">
        <v>176</v>
      </c>
      <c r="E225" s="209" t="s">
        <v>1562</v>
      </c>
      <c r="F225" s="210" t="s">
        <v>1563</v>
      </c>
      <c r="G225" s="211" t="s">
        <v>527</v>
      </c>
      <c r="H225" s="212">
        <v>0.34399999999999997</v>
      </c>
      <c r="I225" s="213"/>
      <c r="J225" s="214">
        <f>ROUND(I225*H225,2)</f>
        <v>0</v>
      </c>
      <c r="K225" s="210" t="s">
        <v>180</v>
      </c>
      <c r="L225" s="39"/>
      <c r="M225" s="215" t="s">
        <v>1</v>
      </c>
      <c r="N225" s="216" t="s">
        <v>43</v>
      </c>
      <c r="O225" s="71"/>
      <c r="P225" s="217">
        <f>O225*H225</f>
        <v>0</v>
      </c>
      <c r="Q225" s="217">
        <v>1.04196</v>
      </c>
      <c r="R225" s="217">
        <f>Q225*H225</f>
        <v>0.35843423999999996</v>
      </c>
      <c r="S225" s="217">
        <v>0</v>
      </c>
      <c r="T225" s="218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9" t="s">
        <v>181</v>
      </c>
      <c r="AT225" s="219" t="s">
        <v>176</v>
      </c>
      <c r="AU225" s="219" t="s">
        <v>87</v>
      </c>
      <c r="AY225" s="17" t="s">
        <v>174</v>
      </c>
      <c r="BE225" s="220">
        <f>IF(N225="základní",J225,0)</f>
        <v>0</v>
      </c>
      <c r="BF225" s="220">
        <f>IF(N225="snížená",J225,0)</f>
        <v>0</v>
      </c>
      <c r="BG225" s="220">
        <f>IF(N225="zákl. přenesená",J225,0)</f>
        <v>0</v>
      </c>
      <c r="BH225" s="220">
        <f>IF(N225="sníž. přenesená",J225,0)</f>
        <v>0</v>
      </c>
      <c r="BI225" s="220">
        <f>IF(N225="nulová",J225,0)</f>
        <v>0</v>
      </c>
      <c r="BJ225" s="17" t="s">
        <v>85</v>
      </c>
      <c r="BK225" s="220">
        <f>ROUND(I225*H225,2)</f>
        <v>0</v>
      </c>
      <c r="BL225" s="17" t="s">
        <v>181</v>
      </c>
      <c r="BM225" s="219" t="s">
        <v>1564</v>
      </c>
    </row>
    <row r="226" spans="1:65" s="2" customFormat="1" ht="11.25">
      <c r="A226" s="34"/>
      <c r="B226" s="35"/>
      <c r="C226" s="36"/>
      <c r="D226" s="221" t="s">
        <v>183</v>
      </c>
      <c r="E226" s="36"/>
      <c r="F226" s="222" t="s">
        <v>1565</v>
      </c>
      <c r="G226" s="36"/>
      <c r="H226" s="36"/>
      <c r="I226" s="122"/>
      <c r="J226" s="36"/>
      <c r="K226" s="36"/>
      <c r="L226" s="39"/>
      <c r="M226" s="223"/>
      <c r="N226" s="224"/>
      <c r="O226" s="71"/>
      <c r="P226" s="71"/>
      <c r="Q226" s="71"/>
      <c r="R226" s="71"/>
      <c r="S226" s="71"/>
      <c r="T226" s="72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7" t="s">
        <v>183</v>
      </c>
      <c r="AU226" s="17" t="s">
        <v>87</v>
      </c>
    </row>
    <row r="227" spans="1:65" s="13" customFormat="1" ht="11.25">
      <c r="B227" s="225"/>
      <c r="C227" s="226"/>
      <c r="D227" s="221" t="s">
        <v>185</v>
      </c>
      <c r="E227" s="227" t="s">
        <v>1</v>
      </c>
      <c r="F227" s="228" t="s">
        <v>1566</v>
      </c>
      <c r="G227" s="226"/>
      <c r="H227" s="229">
        <v>0.34399999999999997</v>
      </c>
      <c r="I227" s="230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AT227" s="235" t="s">
        <v>185</v>
      </c>
      <c r="AU227" s="235" t="s">
        <v>87</v>
      </c>
      <c r="AV227" s="13" t="s">
        <v>87</v>
      </c>
      <c r="AW227" s="13" t="s">
        <v>34</v>
      </c>
      <c r="AX227" s="13" t="s">
        <v>78</v>
      </c>
      <c r="AY227" s="235" t="s">
        <v>174</v>
      </c>
    </row>
    <row r="228" spans="1:65" s="14" customFormat="1" ht="11.25">
      <c r="B228" s="236"/>
      <c r="C228" s="237"/>
      <c r="D228" s="221" t="s">
        <v>185</v>
      </c>
      <c r="E228" s="238" t="s">
        <v>1</v>
      </c>
      <c r="F228" s="239" t="s">
        <v>187</v>
      </c>
      <c r="G228" s="237"/>
      <c r="H228" s="240">
        <v>0.34399999999999997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AT228" s="246" t="s">
        <v>185</v>
      </c>
      <c r="AU228" s="246" t="s">
        <v>87</v>
      </c>
      <c r="AV228" s="14" t="s">
        <v>181</v>
      </c>
      <c r="AW228" s="14" t="s">
        <v>34</v>
      </c>
      <c r="AX228" s="14" t="s">
        <v>85</v>
      </c>
      <c r="AY228" s="246" t="s">
        <v>174</v>
      </c>
    </row>
    <row r="229" spans="1:65" s="2" customFormat="1" ht="24" customHeight="1">
      <c r="A229" s="34"/>
      <c r="B229" s="35"/>
      <c r="C229" s="208" t="s">
        <v>7</v>
      </c>
      <c r="D229" s="208" t="s">
        <v>176</v>
      </c>
      <c r="E229" s="209" t="s">
        <v>1567</v>
      </c>
      <c r="F229" s="210" t="s">
        <v>1568</v>
      </c>
      <c r="G229" s="211" t="s">
        <v>179</v>
      </c>
      <c r="H229" s="212">
        <v>3</v>
      </c>
      <c r="I229" s="213"/>
      <c r="J229" s="214">
        <f>ROUND(I229*H229,2)</f>
        <v>0</v>
      </c>
      <c r="K229" s="210" t="s">
        <v>180</v>
      </c>
      <c r="L229" s="39"/>
      <c r="M229" s="215" t="s">
        <v>1</v>
      </c>
      <c r="N229" s="216" t="s">
        <v>43</v>
      </c>
      <c r="O229" s="71"/>
      <c r="P229" s="217">
        <f>O229*H229</f>
        <v>0</v>
      </c>
      <c r="Q229" s="217">
        <v>0.21734000000000001</v>
      </c>
      <c r="R229" s="217">
        <f>Q229*H229</f>
        <v>0.65202000000000004</v>
      </c>
      <c r="S229" s="217">
        <v>0</v>
      </c>
      <c r="T229" s="218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9" t="s">
        <v>181</v>
      </c>
      <c r="AT229" s="219" t="s">
        <v>176</v>
      </c>
      <c r="AU229" s="219" t="s">
        <v>87</v>
      </c>
      <c r="AY229" s="17" t="s">
        <v>174</v>
      </c>
      <c r="BE229" s="220">
        <f>IF(N229="základní",J229,0)</f>
        <v>0</v>
      </c>
      <c r="BF229" s="220">
        <f>IF(N229="snížená",J229,0)</f>
        <v>0</v>
      </c>
      <c r="BG229" s="220">
        <f>IF(N229="zákl. přenesená",J229,0)</f>
        <v>0</v>
      </c>
      <c r="BH229" s="220">
        <f>IF(N229="sníž. přenesená",J229,0)</f>
        <v>0</v>
      </c>
      <c r="BI229" s="220">
        <f>IF(N229="nulová",J229,0)</f>
        <v>0</v>
      </c>
      <c r="BJ229" s="17" t="s">
        <v>85</v>
      </c>
      <c r="BK229" s="220">
        <f>ROUND(I229*H229,2)</f>
        <v>0</v>
      </c>
      <c r="BL229" s="17" t="s">
        <v>181</v>
      </c>
      <c r="BM229" s="219" t="s">
        <v>1569</v>
      </c>
    </row>
    <row r="230" spans="1:65" s="2" customFormat="1" ht="19.5">
      <c r="A230" s="34"/>
      <c r="B230" s="35"/>
      <c r="C230" s="36"/>
      <c r="D230" s="221" t="s">
        <v>183</v>
      </c>
      <c r="E230" s="36"/>
      <c r="F230" s="222" t="s">
        <v>1570</v>
      </c>
      <c r="G230" s="36"/>
      <c r="H230" s="36"/>
      <c r="I230" s="122"/>
      <c r="J230" s="36"/>
      <c r="K230" s="36"/>
      <c r="L230" s="39"/>
      <c r="M230" s="223"/>
      <c r="N230" s="224"/>
      <c r="O230" s="71"/>
      <c r="P230" s="71"/>
      <c r="Q230" s="71"/>
      <c r="R230" s="71"/>
      <c r="S230" s="71"/>
      <c r="T230" s="72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7" t="s">
        <v>183</v>
      </c>
      <c r="AU230" s="17" t="s">
        <v>87</v>
      </c>
    </row>
    <row r="231" spans="1:65" s="13" customFormat="1" ht="11.25">
      <c r="B231" s="225"/>
      <c r="C231" s="226"/>
      <c r="D231" s="221" t="s">
        <v>185</v>
      </c>
      <c r="E231" s="227" t="s">
        <v>1</v>
      </c>
      <c r="F231" s="228" t="s">
        <v>1571</v>
      </c>
      <c r="G231" s="226"/>
      <c r="H231" s="229">
        <v>3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AT231" s="235" t="s">
        <v>185</v>
      </c>
      <c r="AU231" s="235" t="s">
        <v>87</v>
      </c>
      <c r="AV231" s="13" t="s">
        <v>87</v>
      </c>
      <c r="AW231" s="13" t="s">
        <v>34</v>
      </c>
      <c r="AX231" s="13" t="s">
        <v>78</v>
      </c>
      <c r="AY231" s="235" t="s">
        <v>174</v>
      </c>
    </row>
    <row r="232" spans="1:65" s="14" customFormat="1" ht="11.25">
      <c r="B232" s="236"/>
      <c r="C232" s="237"/>
      <c r="D232" s="221" t="s">
        <v>185</v>
      </c>
      <c r="E232" s="238" t="s">
        <v>1</v>
      </c>
      <c r="F232" s="239" t="s">
        <v>187</v>
      </c>
      <c r="G232" s="237"/>
      <c r="H232" s="240">
        <v>3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AT232" s="246" t="s">
        <v>185</v>
      </c>
      <c r="AU232" s="246" t="s">
        <v>87</v>
      </c>
      <c r="AV232" s="14" t="s">
        <v>181</v>
      </c>
      <c r="AW232" s="14" t="s">
        <v>34</v>
      </c>
      <c r="AX232" s="14" t="s">
        <v>85</v>
      </c>
      <c r="AY232" s="246" t="s">
        <v>174</v>
      </c>
    </row>
    <row r="233" spans="1:65" s="2" customFormat="1" ht="24" customHeight="1">
      <c r="A233" s="34"/>
      <c r="B233" s="35"/>
      <c r="C233" s="247" t="s">
        <v>392</v>
      </c>
      <c r="D233" s="247" t="s">
        <v>406</v>
      </c>
      <c r="E233" s="248" t="s">
        <v>1572</v>
      </c>
      <c r="F233" s="249" t="s">
        <v>1573</v>
      </c>
      <c r="G233" s="250" t="s">
        <v>179</v>
      </c>
      <c r="H233" s="251">
        <v>2</v>
      </c>
      <c r="I233" s="252"/>
      <c r="J233" s="253">
        <f>ROUND(I233*H233,2)</f>
        <v>0</v>
      </c>
      <c r="K233" s="249" t="s">
        <v>180</v>
      </c>
      <c r="L233" s="254"/>
      <c r="M233" s="255" t="s">
        <v>1</v>
      </c>
      <c r="N233" s="256" t="s">
        <v>43</v>
      </c>
      <c r="O233" s="71"/>
      <c r="P233" s="217">
        <f>O233*H233</f>
        <v>0</v>
      </c>
      <c r="Q233" s="217">
        <v>0</v>
      </c>
      <c r="R233" s="217">
        <f>Q233*H233</f>
        <v>0</v>
      </c>
      <c r="S233" s="217">
        <v>0</v>
      </c>
      <c r="T233" s="218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9" t="s">
        <v>241</v>
      </c>
      <c r="AT233" s="219" t="s">
        <v>406</v>
      </c>
      <c r="AU233" s="219" t="s">
        <v>87</v>
      </c>
      <c r="AY233" s="17" t="s">
        <v>174</v>
      </c>
      <c r="BE233" s="220">
        <f>IF(N233="základní",J233,0)</f>
        <v>0</v>
      </c>
      <c r="BF233" s="220">
        <f>IF(N233="snížená",J233,0)</f>
        <v>0</v>
      </c>
      <c r="BG233" s="220">
        <f>IF(N233="zákl. přenesená",J233,0)</f>
        <v>0</v>
      </c>
      <c r="BH233" s="220">
        <f>IF(N233="sníž. přenesená",J233,0)</f>
        <v>0</v>
      </c>
      <c r="BI233" s="220">
        <f>IF(N233="nulová",J233,0)</f>
        <v>0</v>
      </c>
      <c r="BJ233" s="17" t="s">
        <v>85</v>
      </c>
      <c r="BK233" s="220">
        <f>ROUND(I233*H233,2)</f>
        <v>0</v>
      </c>
      <c r="BL233" s="17" t="s">
        <v>181</v>
      </c>
      <c r="BM233" s="219" t="s">
        <v>1574</v>
      </c>
    </row>
    <row r="234" spans="1:65" s="2" customFormat="1" ht="19.5">
      <c r="A234" s="34"/>
      <c r="B234" s="35"/>
      <c r="C234" s="36"/>
      <c r="D234" s="221" t="s">
        <v>183</v>
      </c>
      <c r="E234" s="36"/>
      <c r="F234" s="222" t="s">
        <v>1573</v>
      </c>
      <c r="G234" s="36"/>
      <c r="H234" s="36"/>
      <c r="I234" s="122"/>
      <c r="J234" s="36"/>
      <c r="K234" s="36"/>
      <c r="L234" s="39"/>
      <c r="M234" s="223"/>
      <c r="N234" s="224"/>
      <c r="O234" s="71"/>
      <c r="P234" s="71"/>
      <c r="Q234" s="71"/>
      <c r="R234" s="71"/>
      <c r="S234" s="71"/>
      <c r="T234" s="72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183</v>
      </c>
      <c r="AU234" s="17" t="s">
        <v>87</v>
      </c>
    </row>
    <row r="235" spans="1:65" s="13" customFormat="1" ht="11.25">
      <c r="B235" s="225"/>
      <c r="C235" s="226"/>
      <c r="D235" s="221" t="s">
        <v>185</v>
      </c>
      <c r="E235" s="227" t="s">
        <v>1</v>
      </c>
      <c r="F235" s="228" t="s">
        <v>1206</v>
      </c>
      <c r="G235" s="226"/>
      <c r="H235" s="229">
        <v>2</v>
      </c>
      <c r="I235" s="230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AT235" s="235" t="s">
        <v>185</v>
      </c>
      <c r="AU235" s="235" t="s">
        <v>87</v>
      </c>
      <c r="AV235" s="13" t="s">
        <v>87</v>
      </c>
      <c r="AW235" s="13" t="s">
        <v>34</v>
      </c>
      <c r="AX235" s="13" t="s">
        <v>78</v>
      </c>
      <c r="AY235" s="235" t="s">
        <v>174</v>
      </c>
    </row>
    <row r="236" spans="1:65" s="14" customFormat="1" ht="11.25">
      <c r="B236" s="236"/>
      <c r="C236" s="237"/>
      <c r="D236" s="221" t="s">
        <v>185</v>
      </c>
      <c r="E236" s="238" t="s">
        <v>1</v>
      </c>
      <c r="F236" s="239" t="s">
        <v>187</v>
      </c>
      <c r="G236" s="237"/>
      <c r="H236" s="240">
        <v>2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AT236" s="246" t="s">
        <v>185</v>
      </c>
      <c r="AU236" s="246" t="s">
        <v>87</v>
      </c>
      <c r="AV236" s="14" t="s">
        <v>181</v>
      </c>
      <c r="AW236" s="14" t="s">
        <v>34</v>
      </c>
      <c r="AX236" s="14" t="s">
        <v>85</v>
      </c>
      <c r="AY236" s="246" t="s">
        <v>174</v>
      </c>
    </row>
    <row r="237" spans="1:65" s="2" customFormat="1" ht="24" customHeight="1">
      <c r="A237" s="34"/>
      <c r="B237" s="35"/>
      <c r="C237" s="247" t="s">
        <v>398</v>
      </c>
      <c r="D237" s="247" t="s">
        <v>406</v>
      </c>
      <c r="E237" s="248" t="s">
        <v>1575</v>
      </c>
      <c r="F237" s="249" t="s">
        <v>1576</v>
      </c>
      <c r="G237" s="250" t="s">
        <v>179</v>
      </c>
      <c r="H237" s="251">
        <v>1</v>
      </c>
      <c r="I237" s="252"/>
      <c r="J237" s="253">
        <f>ROUND(I237*H237,2)</f>
        <v>0</v>
      </c>
      <c r="K237" s="249" t="s">
        <v>1</v>
      </c>
      <c r="L237" s="254"/>
      <c r="M237" s="255" t="s">
        <v>1</v>
      </c>
      <c r="N237" s="256" t="s">
        <v>43</v>
      </c>
      <c r="O237" s="71"/>
      <c r="P237" s="217">
        <f>O237*H237</f>
        <v>0</v>
      </c>
      <c r="Q237" s="217">
        <v>0</v>
      </c>
      <c r="R237" s="217">
        <f>Q237*H237</f>
        <v>0</v>
      </c>
      <c r="S237" s="217">
        <v>0</v>
      </c>
      <c r="T237" s="218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9" t="s">
        <v>241</v>
      </c>
      <c r="AT237" s="219" t="s">
        <v>406</v>
      </c>
      <c r="AU237" s="219" t="s">
        <v>87</v>
      </c>
      <c r="AY237" s="17" t="s">
        <v>174</v>
      </c>
      <c r="BE237" s="220">
        <f>IF(N237="základní",J237,0)</f>
        <v>0</v>
      </c>
      <c r="BF237" s="220">
        <f>IF(N237="snížená",J237,0)</f>
        <v>0</v>
      </c>
      <c r="BG237" s="220">
        <f>IF(N237="zákl. přenesená",J237,0)</f>
        <v>0</v>
      </c>
      <c r="BH237" s="220">
        <f>IF(N237="sníž. přenesená",J237,0)</f>
        <v>0</v>
      </c>
      <c r="BI237" s="220">
        <f>IF(N237="nulová",J237,0)</f>
        <v>0</v>
      </c>
      <c r="BJ237" s="17" t="s">
        <v>85</v>
      </c>
      <c r="BK237" s="220">
        <f>ROUND(I237*H237,2)</f>
        <v>0</v>
      </c>
      <c r="BL237" s="17" t="s">
        <v>181</v>
      </c>
      <c r="BM237" s="219" t="s">
        <v>1577</v>
      </c>
    </row>
    <row r="238" spans="1:65" s="13" customFormat="1" ht="11.25">
      <c r="B238" s="225"/>
      <c r="C238" s="226"/>
      <c r="D238" s="221" t="s">
        <v>185</v>
      </c>
      <c r="E238" s="227" t="s">
        <v>1</v>
      </c>
      <c r="F238" s="228" t="s">
        <v>1047</v>
      </c>
      <c r="G238" s="226"/>
      <c r="H238" s="229">
        <v>1</v>
      </c>
      <c r="I238" s="230"/>
      <c r="J238" s="226"/>
      <c r="K238" s="226"/>
      <c r="L238" s="231"/>
      <c r="M238" s="232"/>
      <c r="N238" s="233"/>
      <c r="O238" s="233"/>
      <c r="P238" s="233"/>
      <c r="Q238" s="233"/>
      <c r="R238" s="233"/>
      <c r="S238" s="233"/>
      <c r="T238" s="234"/>
      <c r="AT238" s="235" t="s">
        <v>185</v>
      </c>
      <c r="AU238" s="235" t="s">
        <v>87</v>
      </c>
      <c r="AV238" s="13" t="s">
        <v>87</v>
      </c>
      <c r="AW238" s="13" t="s">
        <v>34</v>
      </c>
      <c r="AX238" s="13" t="s">
        <v>78</v>
      </c>
      <c r="AY238" s="235" t="s">
        <v>174</v>
      </c>
    </row>
    <row r="239" spans="1:65" s="14" customFormat="1" ht="11.25">
      <c r="B239" s="236"/>
      <c r="C239" s="237"/>
      <c r="D239" s="221" t="s">
        <v>185</v>
      </c>
      <c r="E239" s="238" t="s">
        <v>1</v>
      </c>
      <c r="F239" s="239" t="s">
        <v>187</v>
      </c>
      <c r="G239" s="237"/>
      <c r="H239" s="240">
        <v>1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AT239" s="246" t="s">
        <v>185</v>
      </c>
      <c r="AU239" s="246" t="s">
        <v>87</v>
      </c>
      <c r="AV239" s="14" t="s">
        <v>181</v>
      </c>
      <c r="AW239" s="14" t="s">
        <v>34</v>
      </c>
      <c r="AX239" s="14" t="s">
        <v>85</v>
      </c>
      <c r="AY239" s="246" t="s">
        <v>174</v>
      </c>
    </row>
    <row r="240" spans="1:65" s="2" customFormat="1" ht="24" customHeight="1">
      <c r="A240" s="34"/>
      <c r="B240" s="35"/>
      <c r="C240" s="208" t="s">
        <v>405</v>
      </c>
      <c r="D240" s="208" t="s">
        <v>176</v>
      </c>
      <c r="E240" s="209" t="s">
        <v>1578</v>
      </c>
      <c r="F240" s="210" t="s">
        <v>1579</v>
      </c>
      <c r="G240" s="211" t="s">
        <v>179</v>
      </c>
      <c r="H240" s="212">
        <v>9</v>
      </c>
      <c r="I240" s="213"/>
      <c r="J240" s="214">
        <f>ROUND(I240*H240,2)</f>
        <v>0</v>
      </c>
      <c r="K240" s="210" t="s">
        <v>180</v>
      </c>
      <c r="L240" s="39"/>
      <c r="M240" s="215" t="s">
        <v>1</v>
      </c>
      <c r="N240" s="216" t="s">
        <v>43</v>
      </c>
      <c r="O240" s="71"/>
      <c r="P240" s="217">
        <f>O240*H240</f>
        <v>0</v>
      </c>
      <c r="Q240" s="217">
        <v>1.56E-3</v>
      </c>
      <c r="R240" s="217">
        <f>Q240*H240</f>
        <v>1.404E-2</v>
      </c>
      <c r="S240" s="217">
        <v>0</v>
      </c>
      <c r="T240" s="218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9" t="s">
        <v>181</v>
      </c>
      <c r="AT240" s="219" t="s">
        <v>176</v>
      </c>
      <c r="AU240" s="219" t="s">
        <v>87</v>
      </c>
      <c r="AY240" s="17" t="s">
        <v>174</v>
      </c>
      <c r="BE240" s="220">
        <f>IF(N240="základní",J240,0)</f>
        <v>0</v>
      </c>
      <c r="BF240" s="220">
        <f>IF(N240="snížená",J240,0)</f>
        <v>0</v>
      </c>
      <c r="BG240" s="220">
        <f>IF(N240="zákl. přenesená",J240,0)</f>
        <v>0</v>
      </c>
      <c r="BH240" s="220">
        <f>IF(N240="sníž. přenesená",J240,0)</f>
        <v>0</v>
      </c>
      <c r="BI240" s="220">
        <f>IF(N240="nulová",J240,0)</f>
        <v>0</v>
      </c>
      <c r="BJ240" s="17" t="s">
        <v>85</v>
      </c>
      <c r="BK240" s="220">
        <f>ROUND(I240*H240,2)</f>
        <v>0</v>
      </c>
      <c r="BL240" s="17" t="s">
        <v>181</v>
      </c>
      <c r="BM240" s="219" t="s">
        <v>1580</v>
      </c>
    </row>
    <row r="241" spans="1:65" s="2" customFormat="1" ht="19.5">
      <c r="A241" s="34"/>
      <c r="B241" s="35"/>
      <c r="C241" s="36"/>
      <c r="D241" s="221" t="s">
        <v>183</v>
      </c>
      <c r="E241" s="36"/>
      <c r="F241" s="222" t="s">
        <v>1581</v>
      </c>
      <c r="G241" s="36"/>
      <c r="H241" s="36"/>
      <c r="I241" s="122"/>
      <c r="J241" s="36"/>
      <c r="K241" s="36"/>
      <c r="L241" s="39"/>
      <c r="M241" s="223"/>
      <c r="N241" s="224"/>
      <c r="O241" s="71"/>
      <c r="P241" s="71"/>
      <c r="Q241" s="71"/>
      <c r="R241" s="71"/>
      <c r="S241" s="71"/>
      <c r="T241" s="72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183</v>
      </c>
      <c r="AU241" s="17" t="s">
        <v>87</v>
      </c>
    </row>
    <row r="242" spans="1:65" s="13" customFormat="1" ht="11.25">
      <c r="B242" s="225"/>
      <c r="C242" s="226"/>
      <c r="D242" s="221" t="s">
        <v>185</v>
      </c>
      <c r="E242" s="227" t="s">
        <v>1</v>
      </c>
      <c r="F242" s="228" t="s">
        <v>1582</v>
      </c>
      <c r="G242" s="226"/>
      <c r="H242" s="229">
        <v>9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AT242" s="235" t="s">
        <v>185</v>
      </c>
      <c r="AU242" s="235" t="s">
        <v>87</v>
      </c>
      <c r="AV242" s="13" t="s">
        <v>87</v>
      </c>
      <c r="AW242" s="13" t="s">
        <v>34</v>
      </c>
      <c r="AX242" s="13" t="s">
        <v>78</v>
      </c>
      <c r="AY242" s="235" t="s">
        <v>174</v>
      </c>
    </row>
    <row r="243" spans="1:65" s="14" customFormat="1" ht="11.25">
      <c r="B243" s="236"/>
      <c r="C243" s="237"/>
      <c r="D243" s="221" t="s">
        <v>185</v>
      </c>
      <c r="E243" s="238" t="s">
        <v>1</v>
      </c>
      <c r="F243" s="239" t="s">
        <v>187</v>
      </c>
      <c r="G243" s="237"/>
      <c r="H243" s="240">
        <v>9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AT243" s="246" t="s">
        <v>185</v>
      </c>
      <c r="AU243" s="246" t="s">
        <v>87</v>
      </c>
      <c r="AV243" s="14" t="s">
        <v>181</v>
      </c>
      <c r="AW243" s="14" t="s">
        <v>34</v>
      </c>
      <c r="AX243" s="14" t="s">
        <v>85</v>
      </c>
      <c r="AY243" s="246" t="s">
        <v>174</v>
      </c>
    </row>
    <row r="244" spans="1:65" s="12" customFormat="1" ht="22.9" customHeight="1">
      <c r="B244" s="192"/>
      <c r="C244" s="193"/>
      <c r="D244" s="194" t="s">
        <v>77</v>
      </c>
      <c r="E244" s="206" t="s">
        <v>247</v>
      </c>
      <c r="F244" s="206" t="s">
        <v>1003</v>
      </c>
      <c r="G244" s="193"/>
      <c r="H244" s="193"/>
      <c r="I244" s="196"/>
      <c r="J244" s="207">
        <f>BK244</f>
        <v>0</v>
      </c>
      <c r="K244" s="193"/>
      <c r="L244" s="198"/>
      <c r="M244" s="199"/>
      <c r="N244" s="200"/>
      <c r="O244" s="200"/>
      <c r="P244" s="201">
        <f>SUM(P245:P265)</f>
        <v>0</v>
      </c>
      <c r="Q244" s="200"/>
      <c r="R244" s="201">
        <f>SUM(R245:R265)</f>
        <v>3.7765199999999997</v>
      </c>
      <c r="S244" s="200"/>
      <c r="T244" s="202">
        <f>SUM(T245:T265)</f>
        <v>0</v>
      </c>
      <c r="AR244" s="203" t="s">
        <v>85</v>
      </c>
      <c r="AT244" s="204" t="s">
        <v>77</v>
      </c>
      <c r="AU244" s="204" t="s">
        <v>85</v>
      </c>
      <c r="AY244" s="203" t="s">
        <v>174</v>
      </c>
      <c r="BK244" s="205">
        <f>SUM(BK245:BK265)</f>
        <v>0</v>
      </c>
    </row>
    <row r="245" spans="1:65" s="2" customFormat="1" ht="24" customHeight="1">
      <c r="A245" s="34"/>
      <c r="B245" s="35"/>
      <c r="C245" s="208" t="s">
        <v>412</v>
      </c>
      <c r="D245" s="208" t="s">
        <v>176</v>
      </c>
      <c r="E245" s="209" t="s">
        <v>1017</v>
      </c>
      <c r="F245" s="210" t="s">
        <v>1018</v>
      </c>
      <c r="G245" s="211" t="s">
        <v>237</v>
      </c>
      <c r="H245" s="212">
        <v>16</v>
      </c>
      <c r="I245" s="213"/>
      <c r="J245" s="214">
        <f>ROUND(I245*H245,2)</f>
        <v>0</v>
      </c>
      <c r="K245" s="210" t="s">
        <v>180</v>
      </c>
      <c r="L245" s="39"/>
      <c r="M245" s="215" t="s">
        <v>1</v>
      </c>
      <c r="N245" s="216" t="s">
        <v>43</v>
      </c>
      <c r="O245" s="71"/>
      <c r="P245" s="217">
        <f>O245*H245</f>
        <v>0</v>
      </c>
      <c r="Q245" s="217">
        <v>0.16849</v>
      </c>
      <c r="R245" s="217">
        <f>Q245*H245</f>
        <v>2.69584</v>
      </c>
      <c r="S245" s="217">
        <v>0</v>
      </c>
      <c r="T245" s="218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9" t="s">
        <v>181</v>
      </c>
      <c r="AT245" s="219" t="s">
        <v>176</v>
      </c>
      <c r="AU245" s="219" t="s">
        <v>87</v>
      </c>
      <c r="AY245" s="17" t="s">
        <v>174</v>
      </c>
      <c r="BE245" s="220">
        <f>IF(N245="základní",J245,0)</f>
        <v>0</v>
      </c>
      <c r="BF245" s="220">
        <f>IF(N245="snížená",J245,0)</f>
        <v>0</v>
      </c>
      <c r="BG245" s="220">
        <f>IF(N245="zákl. přenesená",J245,0)</f>
        <v>0</v>
      </c>
      <c r="BH245" s="220">
        <f>IF(N245="sníž. přenesená",J245,0)</f>
        <v>0</v>
      </c>
      <c r="BI245" s="220">
        <f>IF(N245="nulová",J245,0)</f>
        <v>0</v>
      </c>
      <c r="BJ245" s="17" t="s">
        <v>85</v>
      </c>
      <c r="BK245" s="220">
        <f>ROUND(I245*H245,2)</f>
        <v>0</v>
      </c>
      <c r="BL245" s="17" t="s">
        <v>181</v>
      </c>
      <c r="BM245" s="219" t="s">
        <v>1583</v>
      </c>
    </row>
    <row r="246" spans="1:65" s="2" customFormat="1" ht="29.25">
      <c r="A246" s="34"/>
      <c r="B246" s="35"/>
      <c r="C246" s="36"/>
      <c r="D246" s="221" t="s">
        <v>183</v>
      </c>
      <c r="E246" s="36"/>
      <c r="F246" s="222" t="s">
        <v>1020</v>
      </c>
      <c r="G246" s="36"/>
      <c r="H246" s="36"/>
      <c r="I246" s="122"/>
      <c r="J246" s="36"/>
      <c r="K246" s="36"/>
      <c r="L246" s="39"/>
      <c r="M246" s="223"/>
      <c r="N246" s="224"/>
      <c r="O246" s="71"/>
      <c r="P246" s="71"/>
      <c r="Q246" s="71"/>
      <c r="R246" s="71"/>
      <c r="S246" s="71"/>
      <c r="T246" s="72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7" t="s">
        <v>183</v>
      </c>
      <c r="AU246" s="17" t="s">
        <v>87</v>
      </c>
    </row>
    <row r="247" spans="1:65" s="13" customFormat="1" ht="11.25">
      <c r="B247" s="225"/>
      <c r="C247" s="226"/>
      <c r="D247" s="221" t="s">
        <v>185</v>
      </c>
      <c r="E247" s="227" t="s">
        <v>1</v>
      </c>
      <c r="F247" s="228" t="s">
        <v>1584</v>
      </c>
      <c r="G247" s="226"/>
      <c r="H247" s="229">
        <v>16</v>
      </c>
      <c r="I247" s="230"/>
      <c r="J247" s="226"/>
      <c r="K247" s="226"/>
      <c r="L247" s="231"/>
      <c r="M247" s="232"/>
      <c r="N247" s="233"/>
      <c r="O247" s="233"/>
      <c r="P247" s="233"/>
      <c r="Q247" s="233"/>
      <c r="R247" s="233"/>
      <c r="S247" s="233"/>
      <c r="T247" s="234"/>
      <c r="AT247" s="235" t="s">
        <v>185</v>
      </c>
      <c r="AU247" s="235" t="s">
        <v>87</v>
      </c>
      <c r="AV247" s="13" t="s">
        <v>87</v>
      </c>
      <c r="AW247" s="13" t="s">
        <v>34</v>
      </c>
      <c r="AX247" s="13" t="s">
        <v>78</v>
      </c>
      <c r="AY247" s="235" t="s">
        <v>174</v>
      </c>
    </row>
    <row r="248" spans="1:65" s="14" customFormat="1" ht="11.25">
      <c r="B248" s="236"/>
      <c r="C248" s="237"/>
      <c r="D248" s="221" t="s">
        <v>185</v>
      </c>
      <c r="E248" s="238" t="s">
        <v>1</v>
      </c>
      <c r="F248" s="239" t="s">
        <v>187</v>
      </c>
      <c r="G248" s="237"/>
      <c r="H248" s="240">
        <v>16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AT248" s="246" t="s">
        <v>185</v>
      </c>
      <c r="AU248" s="246" t="s">
        <v>87</v>
      </c>
      <c r="AV248" s="14" t="s">
        <v>181</v>
      </c>
      <c r="AW248" s="14" t="s">
        <v>34</v>
      </c>
      <c r="AX248" s="14" t="s">
        <v>85</v>
      </c>
      <c r="AY248" s="246" t="s">
        <v>174</v>
      </c>
    </row>
    <row r="249" spans="1:65" s="2" customFormat="1" ht="24" customHeight="1">
      <c r="A249" s="34"/>
      <c r="B249" s="35"/>
      <c r="C249" s="247" t="s">
        <v>419</v>
      </c>
      <c r="D249" s="247" t="s">
        <v>406</v>
      </c>
      <c r="E249" s="248" t="s">
        <v>1585</v>
      </c>
      <c r="F249" s="249" t="s">
        <v>1586</v>
      </c>
      <c r="G249" s="250" t="s">
        <v>179</v>
      </c>
      <c r="H249" s="251">
        <v>16</v>
      </c>
      <c r="I249" s="252"/>
      <c r="J249" s="253">
        <f>ROUND(I249*H249,2)</f>
        <v>0</v>
      </c>
      <c r="K249" s="249" t="s">
        <v>1</v>
      </c>
      <c r="L249" s="254"/>
      <c r="M249" s="255" t="s">
        <v>1</v>
      </c>
      <c r="N249" s="256" t="s">
        <v>43</v>
      </c>
      <c r="O249" s="71"/>
      <c r="P249" s="217">
        <f>O249*H249</f>
        <v>0</v>
      </c>
      <c r="Q249" s="217">
        <v>5.5E-2</v>
      </c>
      <c r="R249" s="217">
        <f>Q249*H249</f>
        <v>0.88</v>
      </c>
      <c r="S249" s="217">
        <v>0</v>
      </c>
      <c r="T249" s="218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9" t="s">
        <v>241</v>
      </c>
      <c r="AT249" s="219" t="s">
        <v>406</v>
      </c>
      <c r="AU249" s="219" t="s">
        <v>87</v>
      </c>
      <c r="AY249" s="17" t="s">
        <v>174</v>
      </c>
      <c r="BE249" s="220">
        <f>IF(N249="základní",J249,0)</f>
        <v>0</v>
      </c>
      <c r="BF249" s="220">
        <f>IF(N249="snížená",J249,0)</f>
        <v>0</v>
      </c>
      <c r="BG249" s="220">
        <f>IF(N249="zákl. přenesená",J249,0)</f>
        <v>0</v>
      </c>
      <c r="BH249" s="220">
        <f>IF(N249="sníž. přenesená",J249,0)</f>
        <v>0</v>
      </c>
      <c r="BI249" s="220">
        <f>IF(N249="nulová",J249,0)</f>
        <v>0</v>
      </c>
      <c r="BJ249" s="17" t="s">
        <v>85</v>
      </c>
      <c r="BK249" s="220">
        <f>ROUND(I249*H249,2)</f>
        <v>0</v>
      </c>
      <c r="BL249" s="17" t="s">
        <v>181</v>
      </c>
      <c r="BM249" s="219" t="s">
        <v>1587</v>
      </c>
    </row>
    <row r="250" spans="1:65" s="2" customFormat="1" ht="11.25">
      <c r="A250" s="34"/>
      <c r="B250" s="35"/>
      <c r="C250" s="36"/>
      <c r="D250" s="221" t="s">
        <v>183</v>
      </c>
      <c r="E250" s="36"/>
      <c r="F250" s="222" t="s">
        <v>1586</v>
      </c>
      <c r="G250" s="36"/>
      <c r="H250" s="36"/>
      <c r="I250" s="122"/>
      <c r="J250" s="36"/>
      <c r="K250" s="36"/>
      <c r="L250" s="39"/>
      <c r="M250" s="223"/>
      <c r="N250" s="224"/>
      <c r="O250" s="71"/>
      <c r="P250" s="71"/>
      <c r="Q250" s="71"/>
      <c r="R250" s="71"/>
      <c r="S250" s="71"/>
      <c r="T250" s="72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7" t="s">
        <v>183</v>
      </c>
      <c r="AU250" s="17" t="s">
        <v>87</v>
      </c>
    </row>
    <row r="251" spans="1:65" s="13" customFormat="1" ht="11.25">
      <c r="B251" s="225"/>
      <c r="C251" s="226"/>
      <c r="D251" s="221" t="s">
        <v>185</v>
      </c>
      <c r="E251" s="227" t="s">
        <v>1</v>
      </c>
      <c r="F251" s="228" t="s">
        <v>1588</v>
      </c>
      <c r="G251" s="226"/>
      <c r="H251" s="229">
        <v>16</v>
      </c>
      <c r="I251" s="230"/>
      <c r="J251" s="226"/>
      <c r="K251" s="226"/>
      <c r="L251" s="231"/>
      <c r="M251" s="232"/>
      <c r="N251" s="233"/>
      <c r="O251" s="233"/>
      <c r="P251" s="233"/>
      <c r="Q251" s="233"/>
      <c r="R251" s="233"/>
      <c r="S251" s="233"/>
      <c r="T251" s="234"/>
      <c r="AT251" s="235" t="s">
        <v>185</v>
      </c>
      <c r="AU251" s="235" t="s">
        <v>87</v>
      </c>
      <c r="AV251" s="13" t="s">
        <v>87</v>
      </c>
      <c r="AW251" s="13" t="s">
        <v>34</v>
      </c>
      <c r="AX251" s="13" t="s">
        <v>78</v>
      </c>
      <c r="AY251" s="235" t="s">
        <v>174</v>
      </c>
    </row>
    <row r="252" spans="1:65" s="14" customFormat="1" ht="11.25">
      <c r="B252" s="236"/>
      <c r="C252" s="237"/>
      <c r="D252" s="221" t="s">
        <v>185</v>
      </c>
      <c r="E252" s="238" t="s">
        <v>1</v>
      </c>
      <c r="F252" s="239" t="s">
        <v>187</v>
      </c>
      <c r="G252" s="237"/>
      <c r="H252" s="240">
        <v>16</v>
      </c>
      <c r="I252" s="241"/>
      <c r="J252" s="237"/>
      <c r="K252" s="237"/>
      <c r="L252" s="242"/>
      <c r="M252" s="243"/>
      <c r="N252" s="244"/>
      <c r="O252" s="244"/>
      <c r="P252" s="244"/>
      <c r="Q252" s="244"/>
      <c r="R252" s="244"/>
      <c r="S252" s="244"/>
      <c r="T252" s="245"/>
      <c r="AT252" s="246" t="s">
        <v>185</v>
      </c>
      <c r="AU252" s="246" t="s">
        <v>87</v>
      </c>
      <c r="AV252" s="14" t="s">
        <v>181</v>
      </c>
      <c r="AW252" s="14" t="s">
        <v>34</v>
      </c>
      <c r="AX252" s="14" t="s">
        <v>85</v>
      </c>
      <c r="AY252" s="246" t="s">
        <v>174</v>
      </c>
    </row>
    <row r="253" spans="1:65" s="2" customFormat="1" ht="24" customHeight="1">
      <c r="A253" s="34"/>
      <c r="B253" s="35"/>
      <c r="C253" s="208" t="s">
        <v>425</v>
      </c>
      <c r="D253" s="208" t="s">
        <v>176</v>
      </c>
      <c r="E253" s="209" t="s">
        <v>1589</v>
      </c>
      <c r="F253" s="210" t="s">
        <v>1590</v>
      </c>
      <c r="G253" s="211" t="s">
        <v>237</v>
      </c>
      <c r="H253" s="212">
        <v>6.5</v>
      </c>
      <c r="I253" s="213"/>
      <c r="J253" s="214">
        <f>ROUND(I253*H253,2)</f>
        <v>0</v>
      </c>
      <c r="K253" s="210" t="s">
        <v>180</v>
      </c>
      <c r="L253" s="39"/>
      <c r="M253" s="215" t="s">
        <v>1</v>
      </c>
      <c r="N253" s="216" t="s">
        <v>43</v>
      </c>
      <c r="O253" s="71"/>
      <c r="P253" s="217">
        <f>O253*H253</f>
        <v>0</v>
      </c>
      <c r="Q253" s="217">
        <v>1.6879999999999999E-2</v>
      </c>
      <c r="R253" s="217">
        <f>Q253*H253</f>
        <v>0.10972</v>
      </c>
      <c r="S253" s="217">
        <v>0</v>
      </c>
      <c r="T253" s="218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9" t="s">
        <v>181</v>
      </c>
      <c r="AT253" s="219" t="s">
        <v>176</v>
      </c>
      <c r="AU253" s="219" t="s">
        <v>87</v>
      </c>
      <c r="AY253" s="17" t="s">
        <v>174</v>
      </c>
      <c r="BE253" s="220">
        <f>IF(N253="základní",J253,0)</f>
        <v>0</v>
      </c>
      <c r="BF253" s="220">
        <f>IF(N253="snížená",J253,0)</f>
        <v>0</v>
      </c>
      <c r="BG253" s="220">
        <f>IF(N253="zákl. přenesená",J253,0)</f>
        <v>0</v>
      </c>
      <c r="BH253" s="220">
        <f>IF(N253="sníž. přenesená",J253,0)</f>
        <v>0</v>
      </c>
      <c r="BI253" s="220">
        <f>IF(N253="nulová",J253,0)</f>
        <v>0</v>
      </c>
      <c r="BJ253" s="17" t="s">
        <v>85</v>
      </c>
      <c r="BK253" s="220">
        <f>ROUND(I253*H253,2)</f>
        <v>0</v>
      </c>
      <c r="BL253" s="17" t="s">
        <v>181</v>
      </c>
      <c r="BM253" s="219" t="s">
        <v>1591</v>
      </c>
    </row>
    <row r="254" spans="1:65" s="2" customFormat="1" ht="11.25">
      <c r="A254" s="34"/>
      <c r="B254" s="35"/>
      <c r="C254" s="36"/>
      <c r="D254" s="221" t="s">
        <v>183</v>
      </c>
      <c r="E254" s="36"/>
      <c r="F254" s="222" t="s">
        <v>1592</v>
      </c>
      <c r="G254" s="36"/>
      <c r="H254" s="36"/>
      <c r="I254" s="122"/>
      <c r="J254" s="36"/>
      <c r="K254" s="36"/>
      <c r="L254" s="39"/>
      <c r="M254" s="223"/>
      <c r="N254" s="224"/>
      <c r="O254" s="71"/>
      <c r="P254" s="71"/>
      <c r="Q254" s="71"/>
      <c r="R254" s="71"/>
      <c r="S254" s="71"/>
      <c r="T254" s="72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T254" s="17" t="s">
        <v>183</v>
      </c>
      <c r="AU254" s="17" t="s">
        <v>87</v>
      </c>
    </row>
    <row r="255" spans="1:65" s="13" customFormat="1" ht="11.25">
      <c r="B255" s="225"/>
      <c r="C255" s="226"/>
      <c r="D255" s="221" t="s">
        <v>185</v>
      </c>
      <c r="E255" s="227" t="s">
        <v>1</v>
      </c>
      <c r="F255" s="228" t="s">
        <v>1593</v>
      </c>
      <c r="G255" s="226"/>
      <c r="H255" s="229">
        <v>6.5</v>
      </c>
      <c r="I255" s="230"/>
      <c r="J255" s="226"/>
      <c r="K255" s="226"/>
      <c r="L255" s="231"/>
      <c r="M255" s="232"/>
      <c r="N255" s="233"/>
      <c r="O255" s="233"/>
      <c r="P255" s="233"/>
      <c r="Q255" s="233"/>
      <c r="R255" s="233"/>
      <c r="S255" s="233"/>
      <c r="T255" s="234"/>
      <c r="AT255" s="235" t="s">
        <v>185</v>
      </c>
      <c r="AU255" s="235" t="s">
        <v>87</v>
      </c>
      <c r="AV255" s="13" t="s">
        <v>87</v>
      </c>
      <c r="AW255" s="13" t="s">
        <v>34</v>
      </c>
      <c r="AX255" s="13" t="s">
        <v>78</v>
      </c>
      <c r="AY255" s="235" t="s">
        <v>174</v>
      </c>
    </row>
    <row r="256" spans="1:65" s="14" customFormat="1" ht="11.25">
      <c r="B256" s="236"/>
      <c r="C256" s="237"/>
      <c r="D256" s="221" t="s">
        <v>185</v>
      </c>
      <c r="E256" s="238" t="s">
        <v>1</v>
      </c>
      <c r="F256" s="239" t="s">
        <v>187</v>
      </c>
      <c r="G256" s="237"/>
      <c r="H256" s="240">
        <v>6.5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AT256" s="246" t="s">
        <v>185</v>
      </c>
      <c r="AU256" s="246" t="s">
        <v>87</v>
      </c>
      <c r="AV256" s="14" t="s">
        <v>181</v>
      </c>
      <c r="AW256" s="14" t="s">
        <v>34</v>
      </c>
      <c r="AX256" s="14" t="s">
        <v>85</v>
      </c>
      <c r="AY256" s="246" t="s">
        <v>174</v>
      </c>
    </row>
    <row r="257" spans="1:65" s="2" customFormat="1" ht="16.5" customHeight="1">
      <c r="A257" s="34"/>
      <c r="B257" s="35"/>
      <c r="C257" s="247" t="s">
        <v>447</v>
      </c>
      <c r="D257" s="247" t="s">
        <v>406</v>
      </c>
      <c r="E257" s="248" t="s">
        <v>1594</v>
      </c>
      <c r="F257" s="249" t="s">
        <v>1595</v>
      </c>
      <c r="G257" s="250" t="s">
        <v>527</v>
      </c>
      <c r="H257" s="251">
        <v>0.08</v>
      </c>
      <c r="I257" s="252"/>
      <c r="J257" s="253">
        <f>ROUND(I257*H257,2)</f>
        <v>0</v>
      </c>
      <c r="K257" s="249" t="s">
        <v>180</v>
      </c>
      <c r="L257" s="254"/>
      <c r="M257" s="255" t="s">
        <v>1</v>
      </c>
      <c r="N257" s="256" t="s">
        <v>43</v>
      </c>
      <c r="O257" s="71"/>
      <c r="P257" s="217">
        <f>O257*H257</f>
        <v>0</v>
      </c>
      <c r="Q257" s="217">
        <v>1</v>
      </c>
      <c r="R257" s="217">
        <f>Q257*H257</f>
        <v>0.08</v>
      </c>
      <c r="S257" s="217">
        <v>0</v>
      </c>
      <c r="T257" s="218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9" t="s">
        <v>241</v>
      </c>
      <c r="AT257" s="219" t="s">
        <v>406</v>
      </c>
      <c r="AU257" s="219" t="s">
        <v>87</v>
      </c>
      <c r="AY257" s="17" t="s">
        <v>174</v>
      </c>
      <c r="BE257" s="220">
        <f>IF(N257="základní",J257,0)</f>
        <v>0</v>
      </c>
      <c r="BF257" s="220">
        <f>IF(N257="snížená",J257,0)</f>
        <v>0</v>
      </c>
      <c r="BG257" s="220">
        <f>IF(N257="zákl. přenesená",J257,0)</f>
        <v>0</v>
      </c>
      <c r="BH257" s="220">
        <f>IF(N257="sníž. přenesená",J257,0)</f>
        <v>0</v>
      </c>
      <c r="BI257" s="220">
        <f>IF(N257="nulová",J257,0)</f>
        <v>0</v>
      </c>
      <c r="BJ257" s="17" t="s">
        <v>85</v>
      </c>
      <c r="BK257" s="220">
        <f>ROUND(I257*H257,2)</f>
        <v>0</v>
      </c>
      <c r="BL257" s="17" t="s">
        <v>181</v>
      </c>
      <c r="BM257" s="219" t="s">
        <v>1596</v>
      </c>
    </row>
    <row r="258" spans="1:65" s="2" customFormat="1" ht="11.25">
      <c r="A258" s="34"/>
      <c r="B258" s="35"/>
      <c r="C258" s="36"/>
      <c r="D258" s="221" t="s">
        <v>183</v>
      </c>
      <c r="E258" s="36"/>
      <c r="F258" s="222" t="s">
        <v>1595</v>
      </c>
      <c r="G258" s="36"/>
      <c r="H258" s="36"/>
      <c r="I258" s="122"/>
      <c r="J258" s="36"/>
      <c r="K258" s="36"/>
      <c r="L258" s="39"/>
      <c r="M258" s="223"/>
      <c r="N258" s="224"/>
      <c r="O258" s="71"/>
      <c r="P258" s="71"/>
      <c r="Q258" s="71"/>
      <c r="R258" s="71"/>
      <c r="S258" s="71"/>
      <c r="T258" s="72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183</v>
      </c>
      <c r="AU258" s="17" t="s">
        <v>87</v>
      </c>
    </row>
    <row r="259" spans="1:65" s="2" customFormat="1" ht="19.5">
      <c r="A259" s="34"/>
      <c r="B259" s="35"/>
      <c r="C259" s="36"/>
      <c r="D259" s="221" t="s">
        <v>1597</v>
      </c>
      <c r="E259" s="36"/>
      <c r="F259" s="275" t="s">
        <v>1598</v>
      </c>
      <c r="G259" s="36"/>
      <c r="H259" s="36"/>
      <c r="I259" s="122"/>
      <c r="J259" s="36"/>
      <c r="K259" s="36"/>
      <c r="L259" s="39"/>
      <c r="M259" s="223"/>
      <c r="N259" s="224"/>
      <c r="O259" s="71"/>
      <c r="P259" s="71"/>
      <c r="Q259" s="71"/>
      <c r="R259" s="71"/>
      <c r="S259" s="71"/>
      <c r="T259" s="72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7" t="s">
        <v>1597</v>
      </c>
      <c r="AU259" s="17" t="s">
        <v>87</v>
      </c>
    </row>
    <row r="260" spans="1:65" s="13" customFormat="1" ht="11.25">
      <c r="B260" s="225"/>
      <c r="C260" s="226"/>
      <c r="D260" s="221" t="s">
        <v>185</v>
      </c>
      <c r="E260" s="227" t="s">
        <v>1</v>
      </c>
      <c r="F260" s="228" t="s">
        <v>1599</v>
      </c>
      <c r="G260" s="226"/>
      <c r="H260" s="229">
        <v>0.08</v>
      </c>
      <c r="I260" s="230"/>
      <c r="J260" s="226"/>
      <c r="K260" s="226"/>
      <c r="L260" s="231"/>
      <c r="M260" s="232"/>
      <c r="N260" s="233"/>
      <c r="O260" s="233"/>
      <c r="P260" s="233"/>
      <c r="Q260" s="233"/>
      <c r="R260" s="233"/>
      <c r="S260" s="233"/>
      <c r="T260" s="234"/>
      <c r="AT260" s="235" t="s">
        <v>185</v>
      </c>
      <c r="AU260" s="235" t="s">
        <v>87</v>
      </c>
      <c r="AV260" s="13" t="s">
        <v>87</v>
      </c>
      <c r="AW260" s="13" t="s">
        <v>34</v>
      </c>
      <c r="AX260" s="13" t="s">
        <v>78</v>
      </c>
      <c r="AY260" s="235" t="s">
        <v>174</v>
      </c>
    </row>
    <row r="261" spans="1:65" s="14" customFormat="1" ht="11.25">
      <c r="B261" s="236"/>
      <c r="C261" s="237"/>
      <c r="D261" s="221" t="s">
        <v>185</v>
      </c>
      <c r="E261" s="238" t="s">
        <v>1</v>
      </c>
      <c r="F261" s="239" t="s">
        <v>187</v>
      </c>
      <c r="G261" s="237"/>
      <c r="H261" s="240">
        <v>0.08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AT261" s="246" t="s">
        <v>185</v>
      </c>
      <c r="AU261" s="246" t="s">
        <v>87</v>
      </c>
      <c r="AV261" s="14" t="s">
        <v>181</v>
      </c>
      <c r="AW261" s="14" t="s">
        <v>34</v>
      </c>
      <c r="AX261" s="14" t="s">
        <v>85</v>
      </c>
      <c r="AY261" s="246" t="s">
        <v>174</v>
      </c>
    </row>
    <row r="262" spans="1:65" s="2" customFormat="1" ht="24" customHeight="1">
      <c r="A262" s="34"/>
      <c r="B262" s="35"/>
      <c r="C262" s="208" t="s">
        <v>453</v>
      </c>
      <c r="D262" s="208" t="s">
        <v>176</v>
      </c>
      <c r="E262" s="209" t="s">
        <v>1600</v>
      </c>
      <c r="F262" s="210" t="s">
        <v>1601</v>
      </c>
      <c r="G262" s="211" t="s">
        <v>237</v>
      </c>
      <c r="H262" s="212">
        <v>8</v>
      </c>
      <c r="I262" s="213"/>
      <c r="J262" s="214">
        <f>ROUND(I262*H262,2)</f>
        <v>0</v>
      </c>
      <c r="K262" s="210" t="s">
        <v>180</v>
      </c>
      <c r="L262" s="39"/>
      <c r="M262" s="215" t="s">
        <v>1</v>
      </c>
      <c r="N262" s="216" t="s">
        <v>43</v>
      </c>
      <c r="O262" s="71"/>
      <c r="P262" s="217">
        <f>O262*H262</f>
        <v>0</v>
      </c>
      <c r="Q262" s="217">
        <v>1.3699999999999999E-3</v>
      </c>
      <c r="R262" s="217">
        <f>Q262*H262</f>
        <v>1.0959999999999999E-2</v>
      </c>
      <c r="S262" s="217">
        <v>0</v>
      </c>
      <c r="T262" s="218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9" t="s">
        <v>181</v>
      </c>
      <c r="AT262" s="219" t="s">
        <v>176</v>
      </c>
      <c r="AU262" s="219" t="s">
        <v>87</v>
      </c>
      <c r="AY262" s="17" t="s">
        <v>174</v>
      </c>
      <c r="BE262" s="220">
        <f>IF(N262="základní",J262,0)</f>
        <v>0</v>
      </c>
      <c r="BF262" s="220">
        <f>IF(N262="snížená",J262,0)</f>
        <v>0</v>
      </c>
      <c r="BG262" s="220">
        <f>IF(N262="zákl. přenesená",J262,0)</f>
        <v>0</v>
      </c>
      <c r="BH262" s="220">
        <f>IF(N262="sníž. přenesená",J262,0)</f>
        <v>0</v>
      </c>
      <c r="BI262" s="220">
        <f>IF(N262="nulová",J262,0)</f>
        <v>0</v>
      </c>
      <c r="BJ262" s="17" t="s">
        <v>85</v>
      </c>
      <c r="BK262" s="220">
        <f>ROUND(I262*H262,2)</f>
        <v>0</v>
      </c>
      <c r="BL262" s="17" t="s">
        <v>181</v>
      </c>
      <c r="BM262" s="219" t="s">
        <v>1602</v>
      </c>
    </row>
    <row r="263" spans="1:65" s="2" customFormat="1" ht="19.5">
      <c r="A263" s="34"/>
      <c r="B263" s="35"/>
      <c r="C263" s="36"/>
      <c r="D263" s="221" t="s">
        <v>183</v>
      </c>
      <c r="E263" s="36"/>
      <c r="F263" s="222" t="s">
        <v>1603</v>
      </c>
      <c r="G263" s="36"/>
      <c r="H263" s="36"/>
      <c r="I263" s="122"/>
      <c r="J263" s="36"/>
      <c r="K263" s="36"/>
      <c r="L263" s="39"/>
      <c r="M263" s="223"/>
      <c r="N263" s="224"/>
      <c r="O263" s="71"/>
      <c r="P263" s="71"/>
      <c r="Q263" s="71"/>
      <c r="R263" s="71"/>
      <c r="S263" s="71"/>
      <c r="T263" s="72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7" t="s">
        <v>183</v>
      </c>
      <c r="AU263" s="17" t="s">
        <v>87</v>
      </c>
    </row>
    <row r="264" spans="1:65" s="13" customFormat="1" ht="11.25">
      <c r="B264" s="225"/>
      <c r="C264" s="226"/>
      <c r="D264" s="221" t="s">
        <v>185</v>
      </c>
      <c r="E264" s="227" t="s">
        <v>1</v>
      </c>
      <c r="F264" s="228" t="s">
        <v>1604</v>
      </c>
      <c r="G264" s="226"/>
      <c r="H264" s="229">
        <v>8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AT264" s="235" t="s">
        <v>185</v>
      </c>
      <c r="AU264" s="235" t="s">
        <v>87</v>
      </c>
      <c r="AV264" s="13" t="s">
        <v>87</v>
      </c>
      <c r="AW264" s="13" t="s">
        <v>34</v>
      </c>
      <c r="AX264" s="13" t="s">
        <v>78</v>
      </c>
      <c r="AY264" s="235" t="s">
        <v>174</v>
      </c>
    </row>
    <row r="265" spans="1:65" s="14" customFormat="1" ht="11.25">
      <c r="B265" s="236"/>
      <c r="C265" s="237"/>
      <c r="D265" s="221" t="s">
        <v>185</v>
      </c>
      <c r="E265" s="238" t="s">
        <v>1</v>
      </c>
      <c r="F265" s="239" t="s">
        <v>187</v>
      </c>
      <c r="G265" s="237"/>
      <c r="H265" s="240">
        <v>8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AT265" s="246" t="s">
        <v>185</v>
      </c>
      <c r="AU265" s="246" t="s">
        <v>87</v>
      </c>
      <c r="AV265" s="14" t="s">
        <v>181</v>
      </c>
      <c r="AW265" s="14" t="s">
        <v>34</v>
      </c>
      <c r="AX265" s="14" t="s">
        <v>85</v>
      </c>
      <c r="AY265" s="246" t="s">
        <v>174</v>
      </c>
    </row>
    <row r="266" spans="1:65" s="12" customFormat="1" ht="22.9" customHeight="1">
      <c r="B266" s="192"/>
      <c r="C266" s="193"/>
      <c r="D266" s="194" t="s">
        <v>77</v>
      </c>
      <c r="E266" s="206" t="s">
        <v>1108</v>
      </c>
      <c r="F266" s="206" t="s">
        <v>1109</v>
      </c>
      <c r="G266" s="193"/>
      <c r="H266" s="193"/>
      <c r="I266" s="196"/>
      <c r="J266" s="207">
        <f>BK266</f>
        <v>0</v>
      </c>
      <c r="K266" s="193"/>
      <c r="L266" s="198"/>
      <c r="M266" s="199"/>
      <c r="N266" s="200"/>
      <c r="O266" s="200"/>
      <c r="P266" s="201">
        <f>SUM(P267:P268)</f>
        <v>0</v>
      </c>
      <c r="Q266" s="200"/>
      <c r="R266" s="201">
        <f>SUM(R267:R268)</f>
        <v>0</v>
      </c>
      <c r="S266" s="200"/>
      <c r="T266" s="202">
        <f>SUM(T267:T268)</f>
        <v>0</v>
      </c>
      <c r="AR266" s="203" t="s">
        <v>85</v>
      </c>
      <c r="AT266" s="204" t="s">
        <v>77</v>
      </c>
      <c r="AU266" s="204" t="s">
        <v>85</v>
      </c>
      <c r="AY266" s="203" t="s">
        <v>174</v>
      </c>
      <c r="BK266" s="205">
        <f>SUM(BK267:BK268)</f>
        <v>0</v>
      </c>
    </row>
    <row r="267" spans="1:65" s="2" customFormat="1" ht="16.5" customHeight="1">
      <c r="A267" s="34"/>
      <c r="B267" s="35"/>
      <c r="C267" s="208" t="s">
        <v>462</v>
      </c>
      <c r="D267" s="208" t="s">
        <v>176</v>
      </c>
      <c r="E267" s="209" t="s">
        <v>1605</v>
      </c>
      <c r="F267" s="210" t="s">
        <v>1606</v>
      </c>
      <c r="G267" s="211" t="s">
        <v>527</v>
      </c>
      <c r="H267" s="212">
        <v>7.6079999999999997</v>
      </c>
      <c r="I267" s="213"/>
      <c r="J267" s="214">
        <f>ROUND(I267*H267,2)</f>
        <v>0</v>
      </c>
      <c r="K267" s="210" t="s">
        <v>180</v>
      </c>
      <c r="L267" s="39"/>
      <c r="M267" s="215" t="s">
        <v>1</v>
      </c>
      <c r="N267" s="216" t="s">
        <v>43</v>
      </c>
      <c r="O267" s="71"/>
      <c r="P267" s="217">
        <f>O267*H267</f>
        <v>0</v>
      </c>
      <c r="Q267" s="217">
        <v>0</v>
      </c>
      <c r="R267" s="217">
        <f>Q267*H267</f>
        <v>0</v>
      </c>
      <c r="S267" s="217">
        <v>0</v>
      </c>
      <c r="T267" s="218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9" t="s">
        <v>181</v>
      </c>
      <c r="AT267" s="219" t="s">
        <v>176</v>
      </c>
      <c r="AU267" s="219" t="s">
        <v>87</v>
      </c>
      <c r="AY267" s="17" t="s">
        <v>174</v>
      </c>
      <c r="BE267" s="220">
        <f>IF(N267="základní",J267,0)</f>
        <v>0</v>
      </c>
      <c r="BF267" s="220">
        <f>IF(N267="snížená",J267,0)</f>
        <v>0</v>
      </c>
      <c r="BG267" s="220">
        <f>IF(N267="zákl. přenesená",J267,0)</f>
        <v>0</v>
      </c>
      <c r="BH267" s="220">
        <f>IF(N267="sníž. přenesená",J267,0)</f>
        <v>0</v>
      </c>
      <c r="BI267" s="220">
        <f>IF(N267="nulová",J267,0)</f>
        <v>0</v>
      </c>
      <c r="BJ267" s="17" t="s">
        <v>85</v>
      </c>
      <c r="BK267" s="220">
        <f>ROUND(I267*H267,2)</f>
        <v>0</v>
      </c>
      <c r="BL267" s="17" t="s">
        <v>181</v>
      </c>
      <c r="BM267" s="219" t="s">
        <v>1607</v>
      </c>
    </row>
    <row r="268" spans="1:65" s="2" customFormat="1" ht="19.5">
      <c r="A268" s="34"/>
      <c r="B268" s="35"/>
      <c r="C268" s="36"/>
      <c r="D268" s="221" t="s">
        <v>183</v>
      </c>
      <c r="E268" s="36"/>
      <c r="F268" s="222" t="s">
        <v>1608</v>
      </c>
      <c r="G268" s="36"/>
      <c r="H268" s="36"/>
      <c r="I268" s="122"/>
      <c r="J268" s="36"/>
      <c r="K268" s="36"/>
      <c r="L268" s="39"/>
      <c r="M268" s="223"/>
      <c r="N268" s="224"/>
      <c r="O268" s="71"/>
      <c r="P268" s="71"/>
      <c r="Q268" s="71"/>
      <c r="R268" s="71"/>
      <c r="S268" s="71"/>
      <c r="T268" s="72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7" t="s">
        <v>183</v>
      </c>
      <c r="AU268" s="17" t="s">
        <v>87</v>
      </c>
    </row>
    <row r="269" spans="1:65" s="12" customFormat="1" ht="25.9" customHeight="1">
      <c r="B269" s="192"/>
      <c r="C269" s="193"/>
      <c r="D269" s="194" t="s">
        <v>77</v>
      </c>
      <c r="E269" s="195" t="s">
        <v>1609</v>
      </c>
      <c r="F269" s="195" t="s">
        <v>1610</v>
      </c>
      <c r="G269" s="193"/>
      <c r="H269" s="193"/>
      <c r="I269" s="196"/>
      <c r="J269" s="197">
        <f>BK269</f>
        <v>0</v>
      </c>
      <c r="K269" s="193"/>
      <c r="L269" s="198"/>
      <c r="M269" s="199"/>
      <c r="N269" s="200"/>
      <c r="O269" s="200"/>
      <c r="P269" s="201">
        <f>P270+P281+P292</f>
        <v>0</v>
      </c>
      <c r="Q269" s="200"/>
      <c r="R269" s="201">
        <f>R270+R281+R292</f>
        <v>0.24083749999999998</v>
      </c>
      <c r="S269" s="200"/>
      <c r="T269" s="202">
        <f>T270+T281+T292</f>
        <v>0</v>
      </c>
      <c r="AR269" s="203" t="s">
        <v>87</v>
      </c>
      <c r="AT269" s="204" t="s">
        <v>77</v>
      </c>
      <c r="AU269" s="204" t="s">
        <v>78</v>
      </c>
      <c r="AY269" s="203" t="s">
        <v>174</v>
      </c>
      <c r="BK269" s="205">
        <f>BK270+BK281+BK292</f>
        <v>0</v>
      </c>
    </row>
    <row r="270" spans="1:65" s="12" customFormat="1" ht="22.9" customHeight="1">
      <c r="B270" s="192"/>
      <c r="C270" s="193"/>
      <c r="D270" s="194" t="s">
        <v>77</v>
      </c>
      <c r="E270" s="206" t="s">
        <v>1611</v>
      </c>
      <c r="F270" s="206" t="s">
        <v>1612</v>
      </c>
      <c r="G270" s="193"/>
      <c r="H270" s="193"/>
      <c r="I270" s="196"/>
      <c r="J270" s="207">
        <f>BK270</f>
        <v>0</v>
      </c>
      <c r="K270" s="193"/>
      <c r="L270" s="198"/>
      <c r="M270" s="199"/>
      <c r="N270" s="200"/>
      <c r="O270" s="200"/>
      <c r="P270" s="201">
        <f>SUM(P271:P280)</f>
        <v>0</v>
      </c>
      <c r="Q270" s="200"/>
      <c r="R270" s="201">
        <f>SUM(R271:R280)</f>
        <v>5.4401000000000005E-2</v>
      </c>
      <c r="S270" s="200"/>
      <c r="T270" s="202">
        <f>SUM(T271:T280)</f>
        <v>0</v>
      </c>
      <c r="AR270" s="203" t="s">
        <v>87</v>
      </c>
      <c r="AT270" s="204" t="s">
        <v>77</v>
      </c>
      <c r="AU270" s="204" t="s">
        <v>85</v>
      </c>
      <c r="AY270" s="203" t="s">
        <v>174</v>
      </c>
      <c r="BK270" s="205">
        <f>SUM(BK271:BK280)</f>
        <v>0</v>
      </c>
    </row>
    <row r="271" spans="1:65" s="2" customFormat="1" ht="24" customHeight="1">
      <c r="A271" s="34"/>
      <c r="B271" s="35"/>
      <c r="C271" s="208" t="s">
        <v>468</v>
      </c>
      <c r="D271" s="208" t="s">
        <v>176</v>
      </c>
      <c r="E271" s="209" t="s">
        <v>1613</v>
      </c>
      <c r="F271" s="210" t="s">
        <v>1614</v>
      </c>
      <c r="G271" s="211" t="s">
        <v>194</v>
      </c>
      <c r="H271" s="212">
        <v>32.97</v>
      </c>
      <c r="I271" s="213"/>
      <c r="J271" s="214">
        <f>ROUND(I271*H271,2)</f>
        <v>0</v>
      </c>
      <c r="K271" s="210" t="s">
        <v>180</v>
      </c>
      <c r="L271" s="39"/>
      <c r="M271" s="215" t="s">
        <v>1</v>
      </c>
      <c r="N271" s="216" t="s">
        <v>43</v>
      </c>
      <c r="O271" s="71"/>
      <c r="P271" s="217">
        <f>O271*H271</f>
        <v>0</v>
      </c>
      <c r="Q271" s="217">
        <v>0</v>
      </c>
      <c r="R271" s="217">
        <f>Q271*H271</f>
        <v>0</v>
      </c>
      <c r="S271" s="217">
        <v>0</v>
      </c>
      <c r="T271" s="218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9" t="s">
        <v>295</v>
      </c>
      <c r="AT271" s="219" t="s">
        <v>176</v>
      </c>
      <c r="AU271" s="219" t="s">
        <v>87</v>
      </c>
      <c r="AY271" s="17" t="s">
        <v>174</v>
      </c>
      <c r="BE271" s="220">
        <f>IF(N271="základní",J271,0)</f>
        <v>0</v>
      </c>
      <c r="BF271" s="220">
        <f>IF(N271="snížená",J271,0)</f>
        <v>0</v>
      </c>
      <c r="BG271" s="220">
        <f>IF(N271="zákl. přenesená",J271,0)</f>
        <v>0</v>
      </c>
      <c r="BH271" s="220">
        <f>IF(N271="sníž. přenesená",J271,0)</f>
        <v>0</v>
      </c>
      <c r="BI271" s="220">
        <f>IF(N271="nulová",J271,0)</f>
        <v>0</v>
      </c>
      <c r="BJ271" s="17" t="s">
        <v>85</v>
      </c>
      <c r="BK271" s="220">
        <f>ROUND(I271*H271,2)</f>
        <v>0</v>
      </c>
      <c r="BL271" s="17" t="s">
        <v>295</v>
      </c>
      <c r="BM271" s="219" t="s">
        <v>1615</v>
      </c>
    </row>
    <row r="272" spans="1:65" s="2" customFormat="1" ht="19.5">
      <c r="A272" s="34"/>
      <c r="B272" s="35"/>
      <c r="C272" s="36"/>
      <c r="D272" s="221" t="s">
        <v>183</v>
      </c>
      <c r="E272" s="36"/>
      <c r="F272" s="222" t="s">
        <v>1616</v>
      </c>
      <c r="G272" s="36"/>
      <c r="H272" s="36"/>
      <c r="I272" s="122"/>
      <c r="J272" s="36"/>
      <c r="K272" s="36"/>
      <c r="L272" s="39"/>
      <c r="M272" s="223"/>
      <c r="N272" s="224"/>
      <c r="O272" s="71"/>
      <c r="P272" s="71"/>
      <c r="Q272" s="71"/>
      <c r="R272" s="71"/>
      <c r="S272" s="71"/>
      <c r="T272" s="72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183</v>
      </c>
      <c r="AU272" s="17" t="s">
        <v>87</v>
      </c>
    </row>
    <row r="273" spans="1:65" s="13" customFormat="1" ht="11.25">
      <c r="B273" s="225"/>
      <c r="C273" s="226"/>
      <c r="D273" s="221" t="s">
        <v>185</v>
      </c>
      <c r="E273" s="227" t="s">
        <v>1</v>
      </c>
      <c r="F273" s="228" t="s">
        <v>1514</v>
      </c>
      <c r="G273" s="226"/>
      <c r="H273" s="229">
        <v>32.97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AT273" s="235" t="s">
        <v>185</v>
      </c>
      <c r="AU273" s="235" t="s">
        <v>87</v>
      </c>
      <c r="AV273" s="13" t="s">
        <v>87</v>
      </c>
      <c r="AW273" s="13" t="s">
        <v>34</v>
      </c>
      <c r="AX273" s="13" t="s">
        <v>78</v>
      </c>
      <c r="AY273" s="235" t="s">
        <v>174</v>
      </c>
    </row>
    <row r="274" spans="1:65" s="14" customFormat="1" ht="11.25">
      <c r="B274" s="236"/>
      <c r="C274" s="237"/>
      <c r="D274" s="221" t="s">
        <v>185</v>
      </c>
      <c r="E274" s="238" t="s">
        <v>1</v>
      </c>
      <c r="F274" s="239" t="s">
        <v>187</v>
      </c>
      <c r="G274" s="237"/>
      <c r="H274" s="240">
        <v>32.97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AT274" s="246" t="s">
        <v>185</v>
      </c>
      <c r="AU274" s="246" t="s">
        <v>87</v>
      </c>
      <c r="AV274" s="14" t="s">
        <v>181</v>
      </c>
      <c r="AW274" s="14" t="s">
        <v>34</v>
      </c>
      <c r="AX274" s="14" t="s">
        <v>85</v>
      </c>
      <c r="AY274" s="246" t="s">
        <v>174</v>
      </c>
    </row>
    <row r="275" spans="1:65" s="2" customFormat="1" ht="24" customHeight="1">
      <c r="A275" s="34"/>
      <c r="B275" s="35"/>
      <c r="C275" s="247" t="s">
        <v>493</v>
      </c>
      <c r="D275" s="247" t="s">
        <v>406</v>
      </c>
      <c r="E275" s="248" t="s">
        <v>1617</v>
      </c>
      <c r="F275" s="249" t="s">
        <v>1618</v>
      </c>
      <c r="G275" s="250" t="s">
        <v>623</v>
      </c>
      <c r="H275" s="251">
        <v>54.401000000000003</v>
      </c>
      <c r="I275" s="252"/>
      <c r="J275" s="253">
        <f>ROUND(I275*H275,2)</f>
        <v>0</v>
      </c>
      <c r="K275" s="249" t="s">
        <v>180</v>
      </c>
      <c r="L275" s="254"/>
      <c r="M275" s="255" t="s">
        <v>1</v>
      </c>
      <c r="N275" s="256" t="s">
        <v>43</v>
      </c>
      <c r="O275" s="71"/>
      <c r="P275" s="217">
        <f>O275*H275</f>
        <v>0</v>
      </c>
      <c r="Q275" s="217">
        <v>1E-3</v>
      </c>
      <c r="R275" s="217">
        <f>Q275*H275</f>
        <v>5.4401000000000005E-2</v>
      </c>
      <c r="S275" s="217">
        <v>0</v>
      </c>
      <c r="T275" s="218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9" t="s">
        <v>493</v>
      </c>
      <c r="AT275" s="219" t="s">
        <v>406</v>
      </c>
      <c r="AU275" s="219" t="s">
        <v>87</v>
      </c>
      <c r="AY275" s="17" t="s">
        <v>174</v>
      </c>
      <c r="BE275" s="220">
        <f>IF(N275="základní",J275,0)</f>
        <v>0</v>
      </c>
      <c r="BF275" s="220">
        <f>IF(N275="snížená",J275,0)</f>
        <v>0</v>
      </c>
      <c r="BG275" s="220">
        <f>IF(N275="zákl. přenesená",J275,0)</f>
        <v>0</v>
      </c>
      <c r="BH275" s="220">
        <f>IF(N275="sníž. přenesená",J275,0)</f>
        <v>0</v>
      </c>
      <c r="BI275" s="220">
        <f>IF(N275="nulová",J275,0)</f>
        <v>0</v>
      </c>
      <c r="BJ275" s="17" t="s">
        <v>85</v>
      </c>
      <c r="BK275" s="220">
        <f>ROUND(I275*H275,2)</f>
        <v>0</v>
      </c>
      <c r="BL275" s="17" t="s">
        <v>295</v>
      </c>
      <c r="BM275" s="219" t="s">
        <v>1619</v>
      </c>
    </row>
    <row r="276" spans="1:65" s="2" customFormat="1" ht="19.5">
      <c r="A276" s="34"/>
      <c r="B276" s="35"/>
      <c r="C276" s="36"/>
      <c r="D276" s="221" t="s">
        <v>183</v>
      </c>
      <c r="E276" s="36"/>
      <c r="F276" s="222" t="s">
        <v>1618</v>
      </c>
      <c r="G276" s="36"/>
      <c r="H276" s="36"/>
      <c r="I276" s="122"/>
      <c r="J276" s="36"/>
      <c r="K276" s="36"/>
      <c r="L276" s="39"/>
      <c r="M276" s="223"/>
      <c r="N276" s="224"/>
      <c r="O276" s="71"/>
      <c r="P276" s="71"/>
      <c r="Q276" s="71"/>
      <c r="R276" s="71"/>
      <c r="S276" s="71"/>
      <c r="T276" s="72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7" t="s">
        <v>183</v>
      </c>
      <c r="AU276" s="17" t="s">
        <v>87</v>
      </c>
    </row>
    <row r="277" spans="1:65" s="2" customFormat="1" ht="19.5">
      <c r="A277" s="34"/>
      <c r="B277" s="35"/>
      <c r="C277" s="36"/>
      <c r="D277" s="221" t="s">
        <v>1597</v>
      </c>
      <c r="E277" s="36"/>
      <c r="F277" s="275" t="s">
        <v>1620</v>
      </c>
      <c r="G277" s="36"/>
      <c r="H277" s="36"/>
      <c r="I277" s="122"/>
      <c r="J277" s="36"/>
      <c r="K277" s="36"/>
      <c r="L277" s="39"/>
      <c r="M277" s="223"/>
      <c r="N277" s="224"/>
      <c r="O277" s="71"/>
      <c r="P277" s="71"/>
      <c r="Q277" s="71"/>
      <c r="R277" s="71"/>
      <c r="S277" s="71"/>
      <c r="T277" s="72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T277" s="17" t="s">
        <v>1597</v>
      </c>
      <c r="AU277" s="17" t="s">
        <v>87</v>
      </c>
    </row>
    <row r="278" spans="1:65" s="13" customFormat="1" ht="11.25">
      <c r="B278" s="225"/>
      <c r="C278" s="226"/>
      <c r="D278" s="221" t="s">
        <v>185</v>
      </c>
      <c r="E278" s="226"/>
      <c r="F278" s="228" t="s">
        <v>1621</v>
      </c>
      <c r="G278" s="226"/>
      <c r="H278" s="229">
        <v>54.401000000000003</v>
      </c>
      <c r="I278" s="230"/>
      <c r="J278" s="226"/>
      <c r="K278" s="226"/>
      <c r="L278" s="231"/>
      <c r="M278" s="232"/>
      <c r="N278" s="233"/>
      <c r="O278" s="233"/>
      <c r="P278" s="233"/>
      <c r="Q278" s="233"/>
      <c r="R278" s="233"/>
      <c r="S278" s="233"/>
      <c r="T278" s="234"/>
      <c r="AT278" s="235" t="s">
        <v>185</v>
      </c>
      <c r="AU278" s="235" t="s">
        <v>87</v>
      </c>
      <c r="AV278" s="13" t="s">
        <v>87</v>
      </c>
      <c r="AW278" s="13" t="s">
        <v>4</v>
      </c>
      <c r="AX278" s="13" t="s">
        <v>85</v>
      </c>
      <c r="AY278" s="235" t="s">
        <v>174</v>
      </c>
    </row>
    <row r="279" spans="1:65" s="2" customFormat="1" ht="24" customHeight="1">
      <c r="A279" s="34"/>
      <c r="B279" s="35"/>
      <c r="C279" s="208" t="s">
        <v>514</v>
      </c>
      <c r="D279" s="208" t="s">
        <v>176</v>
      </c>
      <c r="E279" s="209" t="s">
        <v>1622</v>
      </c>
      <c r="F279" s="210" t="s">
        <v>1623</v>
      </c>
      <c r="G279" s="211" t="s">
        <v>527</v>
      </c>
      <c r="H279" s="212">
        <v>5.3999999999999999E-2</v>
      </c>
      <c r="I279" s="213"/>
      <c r="J279" s="214">
        <f>ROUND(I279*H279,2)</f>
        <v>0</v>
      </c>
      <c r="K279" s="210" t="s">
        <v>180</v>
      </c>
      <c r="L279" s="39"/>
      <c r="M279" s="215" t="s">
        <v>1</v>
      </c>
      <c r="N279" s="216" t="s">
        <v>43</v>
      </c>
      <c r="O279" s="71"/>
      <c r="P279" s="217">
        <f>O279*H279</f>
        <v>0</v>
      </c>
      <c r="Q279" s="217">
        <v>0</v>
      </c>
      <c r="R279" s="217">
        <f>Q279*H279</f>
        <v>0</v>
      </c>
      <c r="S279" s="217">
        <v>0</v>
      </c>
      <c r="T279" s="218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9" t="s">
        <v>295</v>
      </c>
      <c r="AT279" s="219" t="s">
        <v>176</v>
      </c>
      <c r="AU279" s="219" t="s">
        <v>87</v>
      </c>
      <c r="AY279" s="17" t="s">
        <v>174</v>
      </c>
      <c r="BE279" s="220">
        <f>IF(N279="základní",J279,0)</f>
        <v>0</v>
      </c>
      <c r="BF279" s="220">
        <f>IF(N279="snížená",J279,0)</f>
        <v>0</v>
      </c>
      <c r="BG279" s="220">
        <f>IF(N279="zákl. přenesená",J279,0)</f>
        <v>0</v>
      </c>
      <c r="BH279" s="220">
        <f>IF(N279="sníž. přenesená",J279,0)</f>
        <v>0</v>
      </c>
      <c r="BI279" s="220">
        <f>IF(N279="nulová",J279,0)</f>
        <v>0</v>
      </c>
      <c r="BJ279" s="17" t="s">
        <v>85</v>
      </c>
      <c r="BK279" s="220">
        <f>ROUND(I279*H279,2)</f>
        <v>0</v>
      </c>
      <c r="BL279" s="17" t="s">
        <v>295</v>
      </c>
      <c r="BM279" s="219" t="s">
        <v>1624</v>
      </c>
    </row>
    <row r="280" spans="1:65" s="2" customFormat="1" ht="29.25">
      <c r="A280" s="34"/>
      <c r="B280" s="35"/>
      <c r="C280" s="36"/>
      <c r="D280" s="221" t="s">
        <v>183</v>
      </c>
      <c r="E280" s="36"/>
      <c r="F280" s="222" t="s">
        <v>1625</v>
      </c>
      <c r="G280" s="36"/>
      <c r="H280" s="36"/>
      <c r="I280" s="122"/>
      <c r="J280" s="36"/>
      <c r="K280" s="36"/>
      <c r="L280" s="39"/>
      <c r="M280" s="223"/>
      <c r="N280" s="224"/>
      <c r="O280" s="71"/>
      <c r="P280" s="71"/>
      <c r="Q280" s="71"/>
      <c r="R280" s="71"/>
      <c r="S280" s="71"/>
      <c r="T280" s="72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T280" s="17" t="s">
        <v>183</v>
      </c>
      <c r="AU280" s="17" t="s">
        <v>87</v>
      </c>
    </row>
    <row r="281" spans="1:65" s="12" customFormat="1" ht="22.9" customHeight="1">
      <c r="B281" s="192"/>
      <c r="C281" s="193"/>
      <c r="D281" s="194" t="s">
        <v>77</v>
      </c>
      <c r="E281" s="206" t="s">
        <v>1626</v>
      </c>
      <c r="F281" s="206" t="s">
        <v>1627</v>
      </c>
      <c r="G281" s="193"/>
      <c r="H281" s="193"/>
      <c r="I281" s="196"/>
      <c r="J281" s="207">
        <f>BK281</f>
        <v>0</v>
      </c>
      <c r="K281" s="193"/>
      <c r="L281" s="198"/>
      <c r="M281" s="199"/>
      <c r="N281" s="200"/>
      <c r="O281" s="200"/>
      <c r="P281" s="201">
        <f>SUM(P282:P291)</f>
        <v>0</v>
      </c>
      <c r="Q281" s="200"/>
      <c r="R281" s="201">
        <f>SUM(R282:R291)</f>
        <v>0.18584999999999999</v>
      </c>
      <c r="S281" s="200"/>
      <c r="T281" s="202">
        <f>SUM(T282:T291)</f>
        <v>0</v>
      </c>
      <c r="AR281" s="203" t="s">
        <v>87</v>
      </c>
      <c r="AT281" s="204" t="s">
        <v>77</v>
      </c>
      <c r="AU281" s="204" t="s">
        <v>85</v>
      </c>
      <c r="AY281" s="203" t="s">
        <v>174</v>
      </c>
      <c r="BK281" s="205">
        <f>SUM(BK282:BK291)</f>
        <v>0</v>
      </c>
    </row>
    <row r="282" spans="1:65" s="2" customFormat="1" ht="24" customHeight="1">
      <c r="A282" s="34"/>
      <c r="B282" s="35"/>
      <c r="C282" s="208" t="s">
        <v>524</v>
      </c>
      <c r="D282" s="208" t="s">
        <v>176</v>
      </c>
      <c r="E282" s="209" t="s">
        <v>1628</v>
      </c>
      <c r="F282" s="210" t="s">
        <v>1629</v>
      </c>
      <c r="G282" s="211" t="s">
        <v>623</v>
      </c>
      <c r="H282" s="212">
        <v>177</v>
      </c>
      <c r="I282" s="213"/>
      <c r="J282" s="214">
        <f>ROUND(I282*H282,2)</f>
        <v>0</v>
      </c>
      <c r="K282" s="210" t="s">
        <v>180</v>
      </c>
      <c r="L282" s="39"/>
      <c r="M282" s="215" t="s">
        <v>1</v>
      </c>
      <c r="N282" s="216" t="s">
        <v>43</v>
      </c>
      <c r="O282" s="71"/>
      <c r="P282" s="217">
        <f>O282*H282</f>
        <v>0</v>
      </c>
      <c r="Q282" s="217">
        <v>5.0000000000000002E-5</v>
      </c>
      <c r="R282" s="217">
        <f>Q282*H282</f>
        <v>8.8500000000000002E-3</v>
      </c>
      <c r="S282" s="217">
        <v>0</v>
      </c>
      <c r="T282" s="218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9" t="s">
        <v>295</v>
      </c>
      <c r="AT282" s="219" t="s">
        <v>176</v>
      </c>
      <c r="AU282" s="219" t="s">
        <v>87</v>
      </c>
      <c r="AY282" s="17" t="s">
        <v>174</v>
      </c>
      <c r="BE282" s="220">
        <f>IF(N282="základní",J282,0)</f>
        <v>0</v>
      </c>
      <c r="BF282" s="220">
        <f>IF(N282="snížená",J282,0)</f>
        <v>0</v>
      </c>
      <c r="BG282" s="220">
        <f>IF(N282="zákl. přenesená",J282,0)</f>
        <v>0</v>
      </c>
      <c r="BH282" s="220">
        <f>IF(N282="sníž. přenesená",J282,0)</f>
        <v>0</v>
      </c>
      <c r="BI282" s="220">
        <f>IF(N282="nulová",J282,0)</f>
        <v>0</v>
      </c>
      <c r="BJ282" s="17" t="s">
        <v>85</v>
      </c>
      <c r="BK282" s="220">
        <f>ROUND(I282*H282,2)</f>
        <v>0</v>
      </c>
      <c r="BL282" s="17" t="s">
        <v>295</v>
      </c>
      <c r="BM282" s="219" t="s">
        <v>1630</v>
      </c>
    </row>
    <row r="283" spans="1:65" s="2" customFormat="1" ht="19.5">
      <c r="A283" s="34"/>
      <c r="B283" s="35"/>
      <c r="C283" s="36"/>
      <c r="D283" s="221" t="s">
        <v>183</v>
      </c>
      <c r="E283" s="36"/>
      <c r="F283" s="222" t="s">
        <v>1631</v>
      </c>
      <c r="G283" s="36"/>
      <c r="H283" s="36"/>
      <c r="I283" s="122"/>
      <c r="J283" s="36"/>
      <c r="K283" s="36"/>
      <c r="L283" s="39"/>
      <c r="M283" s="223"/>
      <c r="N283" s="224"/>
      <c r="O283" s="71"/>
      <c r="P283" s="71"/>
      <c r="Q283" s="71"/>
      <c r="R283" s="71"/>
      <c r="S283" s="71"/>
      <c r="T283" s="72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7" t="s">
        <v>183</v>
      </c>
      <c r="AU283" s="17" t="s">
        <v>87</v>
      </c>
    </row>
    <row r="284" spans="1:65" s="13" customFormat="1" ht="11.25">
      <c r="B284" s="225"/>
      <c r="C284" s="226"/>
      <c r="D284" s="221" t="s">
        <v>185</v>
      </c>
      <c r="E284" s="227" t="s">
        <v>1</v>
      </c>
      <c r="F284" s="228" t="s">
        <v>1632</v>
      </c>
      <c r="G284" s="226"/>
      <c r="H284" s="229">
        <v>177</v>
      </c>
      <c r="I284" s="230"/>
      <c r="J284" s="226"/>
      <c r="K284" s="226"/>
      <c r="L284" s="231"/>
      <c r="M284" s="232"/>
      <c r="N284" s="233"/>
      <c r="O284" s="233"/>
      <c r="P284" s="233"/>
      <c r="Q284" s="233"/>
      <c r="R284" s="233"/>
      <c r="S284" s="233"/>
      <c r="T284" s="234"/>
      <c r="AT284" s="235" t="s">
        <v>185</v>
      </c>
      <c r="AU284" s="235" t="s">
        <v>87</v>
      </c>
      <c r="AV284" s="13" t="s">
        <v>87</v>
      </c>
      <c r="AW284" s="13" t="s">
        <v>34</v>
      </c>
      <c r="AX284" s="13" t="s">
        <v>78</v>
      </c>
      <c r="AY284" s="235" t="s">
        <v>174</v>
      </c>
    </row>
    <row r="285" spans="1:65" s="14" customFormat="1" ht="11.25">
      <c r="B285" s="236"/>
      <c r="C285" s="237"/>
      <c r="D285" s="221" t="s">
        <v>185</v>
      </c>
      <c r="E285" s="238" t="s">
        <v>1</v>
      </c>
      <c r="F285" s="239" t="s">
        <v>187</v>
      </c>
      <c r="G285" s="237"/>
      <c r="H285" s="240">
        <v>177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AT285" s="246" t="s">
        <v>185</v>
      </c>
      <c r="AU285" s="246" t="s">
        <v>87</v>
      </c>
      <c r="AV285" s="14" t="s">
        <v>181</v>
      </c>
      <c r="AW285" s="14" t="s">
        <v>34</v>
      </c>
      <c r="AX285" s="14" t="s">
        <v>85</v>
      </c>
      <c r="AY285" s="246" t="s">
        <v>174</v>
      </c>
    </row>
    <row r="286" spans="1:65" s="2" customFormat="1" ht="16.5" customHeight="1">
      <c r="A286" s="34"/>
      <c r="B286" s="35"/>
      <c r="C286" s="247" t="s">
        <v>546</v>
      </c>
      <c r="D286" s="247" t="s">
        <v>406</v>
      </c>
      <c r="E286" s="248" t="s">
        <v>1633</v>
      </c>
      <c r="F286" s="249" t="s">
        <v>1634</v>
      </c>
      <c r="G286" s="250" t="s">
        <v>527</v>
      </c>
      <c r="H286" s="251">
        <v>0.17699999999999999</v>
      </c>
      <c r="I286" s="252"/>
      <c r="J286" s="253">
        <f>ROUND(I286*H286,2)</f>
        <v>0</v>
      </c>
      <c r="K286" s="249" t="s">
        <v>180</v>
      </c>
      <c r="L286" s="254"/>
      <c r="M286" s="255" t="s">
        <v>1</v>
      </c>
      <c r="N286" s="256" t="s">
        <v>43</v>
      </c>
      <c r="O286" s="71"/>
      <c r="P286" s="217">
        <f>O286*H286</f>
        <v>0</v>
      </c>
      <c r="Q286" s="217">
        <v>1</v>
      </c>
      <c r="R286" s="217">
        <f>Q286*H286</f>
        <v>0.17699999999999999</v>
      </c>
      <c r="S286" s="217">
        <v>0</v>
      </c>
      <c r="T286" s="218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9" t="s">
        <v>493</v>
      </c>
      <c r="AT286" s="219" t="s">
        <v>406</v>
      </c>
      <c r="AU286" s="219" t="s">
        <v>87</v>
      </c>
      <c r="AY286" s="17" t="s">
        <v>174</v>
      </c>
      <c r="BE286" s="220">
        <f>IF(N286="základní",J286,0)</f>
        <v>0</v>
      </c>
      <c r="BF286" s="220">
        <f>IF(N286="snížená",J286,0)</f>
        <v>0</v>
      </c>
      <c r="BG286" s="220">
        <f>IF(N286="zákl. přenesená",J286,0)</f>
        <v>0</v>
      </c>
      <c r="BH286" s="220">
        <f>IF(N286="sníž. přenesená",J286,0)</f>
        <v>0</v>
      </c>
      <c r="BI286" s="220">
        <f>IF(N286="nulová",J286,0)</f>
        <v>0</v>
      </c>
      <c r="BJ286" s="17" t="s">
        <v>85</v>
      </c>
      <c r="BK286" s="220">
        <f>ROUND(I286*H286,2)</f>
        <v>0</v>
      </c>
      <c r="BL286" s="17" t="s">
        <v>295</v>
      </c>
      <c r="BM286" s="219" t="s">
        <v>1635</v>
      </c>
    </row>
    <row r="287" spans="1:65" s="2" customFormat="1" ht="11.25">
      <c r="A287" s="34"/>
      <c r="B287" s="35"/>
      <c r="C287" s="36"/>
      <c r="D287" s="221" t="s">
        <v>183</v>
      </c>
      <c r="E287" s="36"/>
      <c r="F287" s="222" t="s">
        <v>1634</v>
      </c>
      <c r="G287" s="36"/>
      <c r="H287" s="36"/>
      <c r="I287" s="122"/>
      <c r="J287" s="36"/>
      <c r="K287" s="36"/>
      <c r="L287" s="39"/>
      <c r="M287" s="223"/>
      <c r="N287" s="224"/>
      <c r="O287" s="71"/>
      <c r="P287" s="71"/>
      <c r="Q287" s="71"/>
      <c r="R287" s="71"/>
      <c r="S287" s="71"/>
      <c r="T287" s="72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T287" s="17" t="s">
        <v>183</v>
      </c>
      <c r="AU287" s="17" t="s">
        <v>87</v>
      </c>
    </row>
    <row r="288" spans="1:65" s="13" customFormat="1" ht="11.25">
      <c r="B288" s="225"/>
      <c r="C288" s="226"/>
      <c r="D288" s="221" t="s">
        <v>185</v>
      </c>
      <c r="E288" s="227" t="s">
        <v>1</v>
      </c>
      <c r="F288" s="228" t="s">
        <v>1636</v>
      </c>
      <c r="G288" s="226"/>
      <c r="H288" s="229">
        <v>0.17699999999999999</v>
      </c>
      <c r="I288" s="230"/>
      <c r="J288" s="226"/>
      <c r="K288" s="226"/>
      <c r="L288" s="231"/>
      <c r="M288" s="232"/>
      <c r="N288" s="233"/>
      <c r="O288" s="233"/>
      <c r="P288" s="233"/>
      <c r="Q288" s="233"/>
      <c r="R288" s="233"/>
      <c r="S288" s="233"/>
      <c r="T288" s="234"/>
      <c r="AT288" s="235" t="s">
        <v>185</v>
      </c>
      <c r="AU288" s="235" t="s">
        <v>87</v>
      </c>
      <c r="AV288" s="13" t="s">
        <v>87</v>
      </c>
      <c r="AW288" s="13" t="s">
        <v>34</v>
      </c>
      <c r="AX288" s="13" t="s">
        <v>78</v>
      </c>
      <c r="AY288" s="235" t="s">
        <v>174</v>
      </c>
    </row>
    <row r="289" spans="1:65" s="14" customFormat="1" ht="11.25">
      <c r="B289" s="236"/>
      <c r="C289" s="237"/>
      <c r="D289" s="221" t="s">
        <v>185</v>
      </c>
      <c r="E289" s="238" t="s">
        <v>1</v>
      </c>
      <c r="F289" s="239" t="s">
        <v>187</v>
      </c>
      <c r="G289" s="237"/>
      <c r="H289" s="240">
        <v>0.17699999999999999</v>
      </c>
      <c r="I289" s="241"/>
      <c r="J289" s="237"/>
      <c r="K289" s="237"/>
      <c r="L289" s="242"/>
      <c r="M289" s="243"/>
      <c r="N289" s="244"/>
      <c r="O289" s="244"/>
      <c r="P289" s="244"/>
      <c r="Q289" s="244"/>
      <c r="R289" s="244"/>
      <c r="S289" s="244"/>
      <c r="T289" s="245"/>
      <c r="AT289" s="246" t="s">
        <v>185</v>
      </c>
      <c r="AU289" s="246" t="s">
        <v>87</v>
      </c>
      <c r="AV289" s="14" t="s">
        <v>181</v>
      </c>
      <c r="AW289" s="14" t="s">
        <v>34</v>
      </c>
      <c r="AX289" s="14" t="s">
        <v>85</v>
      </c>
      <c r="AY289" s="246" t="s">
        <v>174</v>
      </c>
    </row>
    <row r="290" spans="1:65" s="2" customFormat="1" ht="24" customHeight="1">
      <c r="A290" s="34"/>
      <c r="B290" s="35"/>
      <c r="C290" s="208" t="s">
        <v>567</v>
      </c>
      <c r="D290" s="208" t="s">
        <v>176</v>
      </c>
      <c r="E290" s="209" t="s">
        <v>1637</v>
      </c>
      <c r="F290" s="210" t="s">
        <v>1638</v>
      </c>
      <c r="G290" s="211" t="s">
        <v>527</v>
      </c>
      <c r="H290" s="212">
        <v>0.186</v>
      </c>
      <c r="I290" s="213"/>
      <c r="J290" s="214">
        <f>ROUND(I290*H290,2)</f>
        <v>0</v>
      </c>
      <c r="K290" s="210" t="s">
        <v>180</v>
      </c>
      <c r="L290" s="39"/>
      <c r="M290" s="215" t="s">
        <v>1</v>
      </c>
      <c r="N290" s="216" t="s">
        <v>43</v>
      </c>
      <c r="O290" s="71"/>
      <c r="P290" s="217">
        <f>O290*H290</f>
        <v>0</v>
      </c>
      <c r="Q290" s="217">
        <v>0</v>
      </c>
      <c r="R290" s="217">
        <f>Q290*H290</f>
        <v>0</v>
      </c>
      <c r="S290" s="217">
        <v>0</v>
      </c>
      <c r="T290" s="218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9" t="s">
        <v>295</v>
      </c>
      <c r="AT290" s="219" t="s">
        <v>176</v>
      </c>
      <c r="AU290" s="219" t="s">
        <v>87</v>
      </c>
      <c r="AY290" s="17" t="s">
        <v>174</v>
      </c>
      <c r="BE290" s="220">
        <f>IF(N290="základní",J290,0)</f>
        <v>0</v>
      </c>
      <c r="BF290" s="220">
        <f>IF(N290="snížená",J290,0)</f>
        <v>0</v>
      </c>
      <c r="BG290" s="220">
        <f>IF(N290="zákl. přenesená",J290,0)</f>
        <v>0</v>
      </c>
      <c r="BH290" s="220">
        <f>IF(N290="sníž. přenesená",J290,0)</f>
        <v>0</v>
      </c>
      <c r="BI290" s="220">
        <f>IF(N290="nulová",J290,0)</f>
        <v>0</v>
      </c>
      <c r="BJ290" s="17" t="s">
        <v>85</v>
      </c>
      <c r="BK290" s="220">
        <f>ROUND(I290*H290,2)</f>
        <v>0</v>
      </c>
      <c r="BL290" s="17" t="s">
        <v>295</v>
      </c>
      <c r="BM290" s="219" t="s">
        <v>1639</v>
      </c>
    </row>
    <row r="291" spans="1:65" s="2" customFormat="1" ht="29.25">
      <c r="A291" s="34"/>
      <c r="B291" s="35"/>
      <c r="C291" s="36"/>
      <c r="D291" s="221" t="s">
        <v>183</v>
      </c>
      <c r="E291" s="36"/>
      <c r="F291" s="222" t="s">
        <v>1640</v>
      </c>
      <c r="G291" s="36"/>
      <c r="H291" s="36"/>
      <c r="I291" s="122"/>
      <c r="J291" s="36"/>
      <c r="K291" s="36"/>
      <c r="L291" s="39"/>
      <c r="M291" s="223"/>
      <c r="N291" s="224"/>
      <c r="O291" s="71"/>
      <c r="P291" s="71"/>
      <c r="Q291" s="71"/>
      <c r="R291" s="71"/>
      <c r="S291" s="71"/>
      <c r="T291" s="72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7" t="s">
        <v>183</v>
      </c>
      <c r="AU291" s="17" t="s">
        <v>87</v>
      </c>
    </row>
    <row r="292" spans="1:65" s="12" customFormat="1" ht="22.9" customHeight="1">
      <c r="B292" s="192"/>
      <c r="C292" s="193"/>
      <c r="D292" s="194" t="s">
        <v>77</v>
      </c>
      <c r="E292" s="206" t="s">
        <v>1641</v>
      </c>
      <c r="F292" s="206" t="s">
        <v>1642</v>
      </c>
      <c r="G292" s="193"/>
      <c r="H292" s="193"/>
      <c r="I292" s="196"/>
      <c r="J292" s="207">
        <f>BK292</f>
        <v>0</v>
      </c>
      <c r="K292" s="193"/>
      <c r="L292" s="198"/>
      <c r="M292" s="199"/>
      <c r="N292" s="200"/>
      <c r="O292" s="200"/>
      <c r="P292" s="201">
        <f>SUM(P293:P298)</f>
        <v>0</v>
      </c>
      <c r="Q292" s="200"/>
      <c r="R292" s="201">
        <f>SUM(R293:R298)</f>
        <v>5.865E-4</v>
      </c>
      <c r="S292" s="200"/>
      <c r="T292" s="202">
        <f>SUM(T293:T298)</f>
        <v>0</v>
      </c>
      <c r="AR292" s="203" t="s">
        <v>87</v>
      </c>
      <c r="AT292" s="204" t="s">
        <v>77</v>
      </c>
      <c r="AU292" s="204" t="s">
        <v>85</v>
      </c>
      <c r="AY292" s="203" t="s">
        <v>174</v>
      </c>
      <c r="BK292" s="205">
        <f>SUM(BK293:BK298)</f>
        <v>0</v>
      </c>
    </row>
    <row r="293" spans="1:65" s="2" customFormat="1" ht="24" customHeight="1">
      <c r="A293" s="34"/>
      <c r="B293" s="35"/>
      <c r="C293" s="208" t="s">
        <v>519</v>
      </c>
      <c r="D293" s="208" t="s">
        <v>176</v>
      </c>
      <c r="E293" s="209" t="s">
        <v>1643</v>
      </c>
      <c r="F293" s="210" t="s">
        <v>1644</v>
      </c>
      <c r="G293" s="211" t="s">
        <v>194</v>
      </c>
      <c r="H293" s="212">
        <v>5.8650000000000002</v>
      </c>
      <c r="I293" s="213"/>
      <c r="J293" s="214">
        <f>ROUND(I293*H293,2)</f>
        <v>0</v>
      </c>
      <c r="K293" s="210" t="s">
        <v>180</v>
      </c>
      <c r="L293" s="39"/>
      <c r="M293" s="215" t="s">
        <v>1</v>
      </c>
      <c r="N293" s="216" t="s">
        <v>43</v>
      </c>
      <c r="O293" s="71"/>
      <c r="P293" s="217">
        <f>O293*H293</f>
        <v>0</v>
      </c>
      <c r="Q293" s="217">
        <v>1E-4</v>
      </c>
      <c r="R293" s="217">
        <f>Q293*H293</f>
        <v>5.865E-4</v>
      </c>
      <c r="S293" s="217">
        <v>0</v>
      </c>
      <c r="T293" s="218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9" t="s">
        <v>295</v>
      </c>
      <c r="AT293" s="219" t="s">
        <v>176</v>
      </c>
      <c r="AU293" s="219" t="s">
        <v>87</v>
      </c>
      <c r="AY293" s="17" t="s">
        <v>174</v>
      </c>
      <c r="BE293" s="220">
        <f>IF(N293="základní",J293,0)</f>
        <v>0</v>
      </c>
      <c r="BF293" s="220">
        <f>IF(N293="snížená",J293,0)</f>
        <v>0</v>
      </c>
      <c r="BG293" s="220">
        <f>IF(N293="zákl. přenesená",J293,0)</f>
        <v>0</v>
      </c>
      <c r="BH293" s="220">
        <f>IF(N293="sníž. přenesená",J293,0)</f>
        <v>0</v>
      </c>
      <c r="BI293" s="220">
        <f>IF(N293="nulová",J293,0)</f>
        <v>0</v>
      </c>
      <c r="BJ293" s="17" t="s">
        <v>85</v>
      </c>
      <c r="BK293" s="220">
        <f>ROUND(I293*H293,2)</f>
        <v>0</v>
      </c>
      <c r="BL293" s="17" t="s">
        <v>295</v>
      </c>
      <c r="BM293" s="219" t="s">
        <v>1645</v>
      </c>
    </row>
    <row r="294" spans="1:65" s="2" customFormat="1" ht="19.5">
      <c r="A294" s="34"/>
      <c r="B294" s="35"/>
      <c r="C294" s="36"/>
      <c r="D294" s="221" t="s">
        <v>183</v>
      </c>
      <c r="E294" s="36"/>
      <c r="F294" s="222" t="s">
        <v>1644</v>
      </c>
      <c r="G294" s="36"/>
      <c r="H294" s="36"/>
      <c r="I294" s="122"/>
      <c r="J294" s="36"/>
      <c r="K294" s="36"/>
      <c r="L294" s="39"/>
      <c r="M294" s="223"/>
      <c r="N294" s="224"/>
      <c r="O294" s="71"/>
      <c r="P294" s="71"/>
      <c r="Q294" s="71"/>
      <c r="R294" s="71"/>
      <c r="S294" s="71"/>
      <c r="T294" s="72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7" t="s">
        <v>183</v>
      </c>
      <c r="AU294" s="17" t="s">
        <v>87</v>
      </c>
    </row>
    <row r="295" spans="1:65" s="13" customFormat="1" ht="11.25">
      <c r="B295" s="225"/>
      <c r="C295" s="226"/>
      <c r="D295" s="221" t="s">
        <v>185</v>
      </c>
      <c r="E295" s="227" t="s">
        <v>1</v>
      </c>
      <c r="F295" s="228" t="s">
        <v>1536</v>
      </c>
      <c r="G295" s="226"/>
      <c r="H295" s="229">
        <v>7.0650000000000004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AT295" s="235" t="s">
        <v>185</v>
      </c>
      <c r="AU295" s="235" t="s">
        <v>87</v>
      </c>
      <c r="AV295" s="13" t="s">
        <v>87</v>
      </c>
      <c r="AW295" s="13" t="s">
        <v>34</v>
      </c>
      <c r="AX295" s="13" t="s">
        <v>78</v>
      </c>
      <c r="AY295" s="235" t="s">
        <v>174</v>
      </c>
    </row>
    <row r="296" spans="1:65" s="13" customFormat="1" ht="11.25">
      <c r="B296" s="225"/>
      <c r="C296" s="226"/>
      <c r="D296" s="221" t="s">
        <v>185</v>
      </c>
      <c r="E296" s="227" t="s">
        <v>1</v>
      </c>
      <c r="F296" s="228" t="s">
        <v>1537</v>
      </c>
      <c r="G296" s="226"/>
      <c r="H296" s="229">
        <v>-0.72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AT296" s="235" t="s">
        <v>185</v>
      </c>
      <c r="AU296" s="235" t="s">
        <v>87</v>
      </c>
      <c r="AV296" s="13" t="s">
        <v>87</v>
      </c>
      <c r="AW296" s="13" t="s">
        <v>34</v>
      </c>
      <c r="AX296" s="13" t="s">
        <v>78</v>
      </c>
      <c r="AY296" s="235" t="s">
        <v>174</v>
      </c>
    </row>
    <row r="297" spans="1:65" s="13" customFormat="1" ht="11.25">
      <c r="B297" s="225"/>
      <c r="C297" s="226"/>
      <c r="D297" s="221" t="s">
        <v>185</v>
      </c>
      <c r="E297" s="227" t="s">
        <v>1</v>
      </c>
      <c r="F297" s="228" t="s">
        <v>1538</v>
      </c>
      <c r="G297" s="226"/>
      <c r="H297" s="229">
        <v>-0.48</v>
      </c>
      <c r="I297" s="230"/>
      <c r="J297" s="226"/>
      <c r="K297" s="226"/>
      <c r="L297" s="231"/>
      <c r="M297" s="232"/>
      <c r="N297" s="233"/>
      <c r="O297" s="233"/>
      <c r="P297" s="233"/>
      <c r="Q297" s="233"/>
      <c r="R297" s="233"/>
      <c r="S297" s="233"/>
      <c r="T297" s="234"/>
      <c r="AT297" s="235" t="s">
        <v>185</v>
      </c>
      <c r="AU297" s="235" t="s">
        <v>87</v>
      </c>
      <c r="AV297" s="13" t="s">
        <v>87</v>
      </c>
      <c r="AW297" s="13" t="s">
        <v>34</v>
      </c>
      <c r="AX297" s="13" t="s">
        <v>78</v>
      </c>
      <c r="AY297" s="235" t="s">
        <v>174</v>
      </c>
    </row>
    <row r="298" spans="1:65" s="14" customFormat="1" ht="11.25">
      <c r="B298" s="236"/>
      <c r="C298" s="237"/>
      <c r="D298" s="221" t="s">
        <v>185</v>
      </c>
      <c r="E298" s="238" t="s">
        <v>1</v>
      </c>
      <c r="F298" s="239" t="s">
        <v>187</v>
      </c>
      <c r="G298" s="237"/>
      <c r="H298" s="240">
        <v>5.8650000000000002</v>
      </c>
      <c r="I298" s="241"/>
      <c r="J298" s="237"/>
      <c r="K298" s="237"/>
      <c r="L298" s="242"/>
      <c r="M298" s="276"/>
      <c r="N298" s="277"/>
      <c r="O298" s="277"/>
      <c r="P298" s="277"/>
      <c r="Q298" s="277"/>
      <c r="R298" s="277"/>
      <c r="S298" s="277"/>
      <c r="T298" s="278"/>
      <c r="AT298" s="246" t="s">
        <v>185</v>
      </c>
      <c r="AU298" s="246" t="s">
        <v>87</v>
      </c>
      <c r="AV298" s="14" t="s">
        <v>181</v>
      </c>
      <c r="AW298" s="14" t="s">
        <v>34</v>
      </c>
      <c r="AX298" s="14" t="s">
        <v>85</v>
      </c>
      <c r="AY298" s="246" t="s">
        <v>174</v>
      </c>
    </row>
    <row r="299" spans="1:65" s="2" customFormat="1" ht="6.95" customHeight="1">
      <c r="A299" s="34"/>
      <c r="B299" s="54"/>
      <c r="C299" s="55"/>
      <c r="D299" s="55"/>
      <c r="E299" s="55"/>
      <c r="F299" s="55"/>
      <c r="G299" s="55"/>
      <c r="H299" s="55"/>
      <c r="I299" s="158"/>
      <c r="J299" s="55"/>
      <c r="K299" s="55"/>
      <c r="L299" s="39"/>
      <c r="M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</row>
  </sheetData>
  <sheetProtection formatColumns="0" formatRows="0" autoFilter="0"/>
  <autoFilter ref="C131:K298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>
      <selection activeCell="E11" sqref="E11:H1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105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1478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3622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ROUND(J122,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ROUND((SUM(BE122:BE125)),  2)</f>
        <v>0</v>
      </c>
      <c r="G35" s="34"/>
      <c r="H35" s="34"/>
      <c r="I35" s="137">
        <v>0.21</v>
      </c>
      <c r="J35" s="136">
        <f>ROUND(((SUM(BE122:BE125))*I35),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ROUND((SUM(BF122:BF125)),  2)</f>
        <v>0</v>
      </c>
      <c r="G36" s="34"/>
      <c r="H36" s="34"/>
      <c r="I36" s="137">
        <v>0.15</v>
      </c>
      <c r="J36" s="136">
        <f>ROUND(((SUM(BF122:BF125))*I36),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ROUND((SUM(BG122:BG125)),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ROUND((SUM(BH122:BH125)),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ROUND((SUM(BI122:BI125)),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1478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03.2 - Čerpací stanice - elektro část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J122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1481</v>
      </c>
      <c r="E99" s="170"/>
      <c r="F99" s="170"/>
      <c r="G99" s="170"/>
      <c r="H99" s="170"/>
      <c r="I99" s="171"/>
      <c r="J99" s="172">
        <f>J123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1646</v>
      </c>
      <c r="E100" s="176"/>
      <c r="F100" s="176"/>
      <c r="G100" s="176"/>
      <c r="H100" s="176"/>
      <c r="I100" s="177"/>
      <c r="J100" s="178">
        <f>J124</f>
        <v>0</v>
      </c>
      <c r="K100" s="104"/>
      <c r="L100" s="179"/>
    </row>
    <row r="101" spans="1:47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122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47" s="2" customFormat="1" ht="6.95" customHeight="1">
      <c r="A102" s="34"/>
      <c r="B102" s="54"/>
      <c r="C102" s="55"/>
      <c r="D102" s="55"/>
      <c r="E102" s="55"/>
      <c r="F102" s="55"/>
      <c r="G102" s="55"/>
      <c r="H102" s="55"/>
      <c r="I102" s="158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47" s="2" customFormat="1" ht="6.95" customHeight="1">
      <c r="A106" s="34"/>
      <c r="B106" s="56"/>
      <c r="C106" s="57"/>
      <c r="D106" s="57"/>
      <c r="E106" s="57"/>
      <c r="F106" s="57"/>
      <c r="G106" s="57"/>
      <c r="H106" s="57"/>
      <c r="I106" s="161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47" s="2" customFormat="1" ht="24.95" customHeight="1">
      <c r="A107" s="34"/>
      <c r="B107" s="35"/>
      <c r="C107" s="23" t="s">
        <v>159</v>
      </c>
      <c r="D107" s="36"/>
      <c r="E107" s="36"/>
      <c r="F107" s="36"/>
      <c r="G107" s="36"/>
      <c r="H107" s="36"/>
      <c r="I107" s="122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47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122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47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22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16.5" customHeight="1">
      <c r="A110" s="34"/>
      <c r="B110" s="35"/>
      <c r="C110" s="36"/>
      <c r="D110" s="36"/>
      <c r="E110" s="332" t="str">
        <f>E7</f>
        <v>Kanalizace a ČOV Ohrozim</v>
      </c>
      <c r="F110" s="333"/>
      <c r="G110" s="333"/>
      <c r="H110" s="333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1" customFormat="1" ht="12" customHeight="1">
      <c r="B111" s="21"/>
      <c r="C111" s="29" t="s">
        <v>142</v>
      </c>
      <c r="D111" s="22"/>
      <c r="E111" s="22"/>
      <c r="F111" s="22"/>
      <c r="G111" s="22"/>
      <c r="H111" s="22"/>
      <c r="I111" s="115"/>
      <c r="J111" s="22"/>
      <c r="K111" s="22"/>
      <c r="L111" s="20"/>
    </row>
    <row r="112" spans="1:47" s="2" customFormat="1" ht="16.5" customHeight="1">
      <c r="A112" s="34"/>
      <c r="B112" s="35"/>
      <c r="C112" s="36"/>
      <c r="D112" s="36"/>
      <c r="E112" s="332" t="s">
        <v>1478</v>
      </c>
      <c r="F112" s="334"/>
      <c r="G112" s="334"/>
      <c r="H112" s="334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1126</v>
      </c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299" t="str">
        <f>E11</f>
        <v>SO 03.2 - Čerpací stanice - elektro část</v>
      </c>
      <c r="F114" s="334"/>
      <c r="G114" s="334"/>
      <c r="H114" s="334"/>
      <c r="I114" s="122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21</v>
      </c>
      <c r="D116" s="36"/>
      <c r="E116" s="36"/>
      <c r="F116" s="27" t="str">
        <f>F14</f>
        <v>Obec Ohrozim</v>
      </c>
      <c r="G116" s="36"/>
      <c r="H116" s="36"/>
      <c r="I116" s="123" t="s">
        <v>23</v>
      </c>
      <c r="J116" s="66">
        <f>IF(J14="","",J14)</f>
        <v>43829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43.15" customHeight="1">
      <c r="A118" s="34"/>
      <c r="B118" s="35"/>
      <c r="C118" s="29" t="s">
        <v>24</v>
      </c>
      <c r="D118" s="36"/>
      <c r="E118" s="36"/>
      <c r="F118" s="27" t="str">
        <f>E17</f>
        <v>Obec Ohrozim, Ohrozim 31, 79803</v>
      </c>
      <c r="G118" s="36"/>
      <c r="H118" s="36"/>
      <c r="I118" s="123" t="s">
        <v>31</v>
      </c>
      <c r="J118" s="32" t="str">
        <f>E23</f>
        <v>Ing. Petr Kuda, Nár. Hrdinů 912, Lipník n/B 75131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29</v>
      </c>
      <c r="D119" s="36"/>
      <c r="E119" s="36"/>
      <c r="F119" s="27" t="str">
        <f>IF(E20="","",E20)</f>
        <v>Vyplň údaj</v>
      </c>
      <c r="G119" s="36"/>
      <c r="H119" s="36"/>
      <c r="I119" s="123" t="s">
        <v>35</v>
      </c>
      <c r="J119" s="32" t="str">
        <f>E26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0.35" customHeight="1">
      <c r="A120" s="34"/>
      <c r="B120" s="35"/>
      <c r="C120" s="36"/>
      <c r="D120" s="36"/>
      <c r="E120" s="36"/>
      <c r="F120" s="36"/>
      <c r="G120" s="36"/>
      <c r="H120" s="36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11" customFormat="1" ht="29.25" customHeight="1">
      <c r="A121" s="180"/>
      <c r="B121" s="181"/>
      <c r="C121" s="182" t="s">
        <v>160</v>
      </c>
      <c r="D121" s="183" t="s">
        <v>63</v>
      </c>
      <c r="E121" s="183" t="s">
        <v>59</v>
      </c>
      <c r="F121" s="183" t="s">
        <v>60</v>
      </c>
      <c r="G121" s="183" t="s">
        <v>161</v>
      </c>
      <c r="H121" s="183" t="s">
        <v>162</v>
      </c>
      <c r="I121" s="184" t="s">
        <v>163</v>
      </c>
      <c r="J121" s="183" t="s">
        <v>146</v>
      </c>
      <c r="K121" s="185" t="s">
        <v>164</v>
      </c>
      <c r="L121" s="186"/>
      <c r="M121" s="75" t="s">
        <v>1</v>
      </c>
      <c r="N121" s="76" t="s">
        <v>42</v>
      </c>
      <c r="O121" s="76" t="s">
        <v>165</v>
      </c>
      <c r="P121" s="76" t="s">
        <v>166</v>
      </c>
      <c r="Q121" s="76" t="s">
        <v>167</v>
      </c>
      <c r="R121" s="76" t="s">
        <v>168</v>
      </c>
      <c r="S121" s="76" t="s">
        <v>169</v>
      </c>
      <c r="T121" s="77" t="s">
        <v>170</v>
      </c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</row>
    <row r="122" spans="1:65" s="2" customFormat="1" ht="22.9" customHeight="1">
      <c r="A122" s="34"/>
      <c r="B122" s="35"/>
      <c r="C122" s="82" t="s">
        <v>171</v>
      </c>
      <c r="D122" s="36"/>
      <c r="E122" s="36"/>
      <c r="F122" s="36"/>
      <c r="G122" s="36"/>
      <c r="H122" s="36"/>
      <c r="I122" s="122"/>
      <c r="J122" s="187">
        <f>BK122</f>
        <v>0</v>
      </c>
      <c r="K122" s="36"/>
      <c r="L122" s="39"/>
      <c r="M122" s="78"/>
      <c r="N122" s="188"/>
      <c r="O122" s="79"/>
      <c r="P122" s="189">
        <f>P123</f>
        <v>0</v>
      </c>
      <c r="Q122" s="79"/>
      <c r="R122" s="189">
        <f>R123</f>
        <v>0</v>
      </c>
      <c r="S122" s="79"/>
      <c r="T122" s="190">
        <f>T123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77</v>
      </c>
      <c r="AU122" s="17" t="s">
        <v>148</v>
      </c>
      <c r="BK122" s="191">
        <f>BK123</f>
        <v>0</v>
      </c>
    </row>
    <row r="123" spans="1:65" s="12" customFormat="1" ht="25.9" customHeight="1">
      <c r="B123" s="192"/>
      <c r="C123" s="193"/>
      <c r="D123" s="194" t="s">
        <v>77</v>
      </c>
      <c r="E123" s="195" t="s">
        <v>1609</v>
      </c>
      <c r="F123" s="195" t="s">
        <v>1610</v>
      </c>
      <c r="G123" s="193"/>
      <c r="H123" s="193"/>
      <c r="I123" s="196"/>
      <c r="J123" s="197">
        <f>BK123</f>
        <v>0</v>
      </c>
      <c r="K123" s="193"/>
      <c r="L123" s="198"/>
      <c r="M123" s="199"/>
      <c r="N123" s="200"/>
      <c r="O123" s="200"/>
      <c r="P123" s="201">
        <f>P124</f>
        <v>0</v>
      </c>
      <c r="Q123" s="200"/>
      <c r="R123" s="201">
        <f>R124</f>
        <v>0</v>
      </c>
      <c r="S123" s="200"/>
      <c r="T123" s="202">
        <f>T124</f>
        <v>0</v>
      </c>
      <c r="AR123" s="203" t="s">
        <v>87</v>
      </c>
      <c r="AT123" s="204" t="s">
        <v>77</v>
      </c>
      <c r="AU123" s="204" t="s">
        <v>78</v>
      </c>
      <c r="AY123" s="203" t="s">
        <v>174</v>
      </c>
      <c r="BK123" s="205">
        <f>BK124</f>
        <v>0</v>
      </c>
    </row>
    <row r="124" spans="1:65" s="12" customFormat="1" ht="22.9" customHeight="1">
      <c r="B124" s="192"/>
      <c r="C124" s="193"/>
      <c r="D124" s="194" t="s">
        <v>77</v>
      </c>
      <c r="E124" s="206" t="s">
        <v>1647</v>
      </c>
      <c r="F124" s="206" t="s">
        <v>1648</v>
      </c>
      <c r="G124" s="193"/>
      <c r="H124" s="193"/>
      <c r="I124" s="196"/>
      <c r="J124" s="207">
        <f>BK124</f>
        <v>0</v>
      </c>
      <c r="K124" s="193"/>
      <c r="L124" s="198"/>
      <c r="M124" s="199"/>
      <c r="N124" s="200"/>
      <c r="O124" s="200"/>
      <c r="P124" s="201">
        <f>P125</f>
        <v>0</v>
      </c>
      <c r="Q124" s="200"/>
      <c r="R124" s="201">
        <f>R125</f>
        <v>0</v>
      </c>
      <c r="S124" s="200"/>
      <c r="T124" s="202">
        <f>T125</f>
        <v>0</v>
      </c>
      <c r="AR124" s="203" t="s">
        <v>87</v>
      </c>
      <c r="AT124" s="204" t="s">
        <v>77</v>
      </c>
      <c r="AU124" s="204" t="s">
        <v>85</v>
      </c>
      <c r="AY124" s="203" t="s">
        <v>174</v>
      </c>
      <c r="BK124" s="205">
        <f>BK125</f>
        <v>0</v>
      </c>
    </row>
    <row r="125" spans="1:65" s="2" customFormat="1" ht="16.5" customHeight="1">
      <c r="A125" s="34"/>
      <c r="B125" s="35"/>
      <c r="C125" s="208" t="s">
        <v>85</v>
      </c>
      <c r="D125" s="208" t="s">
        <v>176</v>
      </c>
      <c r="E125" s="209" t="s">
        <v>1649</v>
      </c>
      <c r="F125" s="210" t="s">
        <v>1650</v>
      </c>
      <c r="G125" s="211" t="s">
        <v>1651</v>
      </c>
      <c r="H125" s="212">
        <v>1</v>
      </c>
      <c r="I125" s="213"/>
      <c r="J125" s="214">
        <f>ROUND(I125*H125,2)</f>
        <v>0</v>
      </c>
      <c r="K125" s="210" t="s">
        <v>1</v>
      </c>
      <c r="L125" s="39"/>
      <c r="M125" s="257" t="s">
        <v>1</v>
      </c>
      <c r="N125" s="258" t="s">
        <v>43</v>
      </c>
      <c r="O125" s="259"/>
      <c r="P125" s="260">
        <f>O125*H125</f>
        <v>0</v>
      </c>
      <c r="Q125" s="260">
        <v>0</v>
      </c>
      <c r="R125" s="260">
        <f>Q125*H125</f>
        <v>0</v>
      </c>
      <c r="S125" s="260">
        <v>0</v>
      </c>
      <c r="T125" s="26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9" t="s">
        <v>295</v>
      </c>
      <c r="AT125" s="219" t="s">
        <v>176</v>
      </c>
      <c r="AU125" s="219" t="s">
        <v>87</v>
      </c>
      <c r="AY125" s="17" t="s">
        <v>174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7" t="s">
        <v>85</v>
      </c>
      <c r="BK125" s="220">
        <f>ROUND(I125*H125,2)</f>
        <v>0</v>
      </c>
      <c r="BL125" s="17" t="s">
        <v>295</v>
      </c>
      <c r="BM125" s="219" t="s">
        <v>1652</v>
      </c>
    </row>
    <row r="126" spans="1:65" s="2" customFormat="1" ht="6.95" customHeight="1">
      <c r="A126" s="34"/>
      <c r="B126" s="54"/>
      <c r="C126" s="55"/>
      <c r="D126" s="55"/>
      <c r="E126" s="55"/>
      <c r="F126" s="55"/>
      <c r="G126" s="55"/>
      <c r="H126" s="55"/>
      <c r="I126" s="158"/>
      <c r="J126" s="55"/>
      <c r="K126" s="55"/>
      <c r="L126" s="39"/>
      <c r="M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</sheetData>
  <sheetProtection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>
      <selection activeCell="J26" sqref="J2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108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1478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3623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ROUND(J122,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ROUND((SUM(BE122:BE125)),  2)</f>
        <v>0</v>
      </c>
      <c r="G35" s="34"/>
      <c r="H35" s="34"/>
      <c r="I35" s="137">
        <v>0.21</v>
      </c>
      <c r="J35" s="136">
        <f>ROUND(((SUM(BE122:BE125))*I35),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ROUND((SUM(BF122:BF125)),  2)</f>
        <v>0</v>
      </c>
      <c r="G36" s="34"/>
      <c r="H36" s="34"/>
      <c r="I36" s="137">
        <v>0.15</v>
      </c>
      <c r="J36" s="136">
        <f>ROUND(((SUM(BF122:BF125))*I36),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ROUND((SUM(BG122:BG125)),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ROUND((SUM(BH122:BH125)),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ROUND((SUM(BI122:BI125)),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1478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03.3 - Čerpací stanice - strojní část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J122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1481</v>
      </c>
      <c r="E99" s="170"/>
      <c r="F99" s="170"/>
      <c r="G99" s="170"/>
      <c r="H99" s="170"/>
      <c r="I99" s="171"/>
      <c r="J99" s="172">
        <f>J123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1653</v>
      </c>
      <c r="E100" s="176"/>
      <c r="F100" s="176"/>
      <c r="G100" s="176"/>
      <c r="H100" s="176"/>
      <c r="I100" s="177"/>
      <c r="J100" s="178">
        <f>J124</f>
        <v>0</v>
      </c>
      <c r="K100" s="104"/>
      <c r="L100" s="179"/>
    </row>
    <row r="101" spans="1:47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122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47" s="2" customFormat="1" ht="6.95" customHeight="1">
      <c r="A102" s="34"/>
      <c r="B102" s="54"/>
      <c r="C102" s="55"/>
      <c r="D102" s="55"/>
      <c r="E102" s="55"/>
      <c r="F102" s="55"/>
      <c r="G102" s="55"/>
      <c r="H102" s="55"/>
      <c r="I102" s="158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47" s="2" customFormat="1" ht="6.95" customHeight="1">
      <c r="A106" s="34"/>
      <c r="B106" s="56"/>
      <c r="C106" s="57"/>
      <c r="D106" s="57"/>
      <c r="E106" s="57"/>
      <c r="F106" s="57"/>
      <c r="G106" s="57"/>
      <c r="H106" s="57"/>
      <c r="I106" s="161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47" s="2" customFormat="1" ht="24.95" customHeight="1">
      <c r="A107" s="34"/>
      <c r="B107" s="35"/>
      <c r="C107" s="23" t="s">
        <v>159</v>
      </c>
      <c r="D107" s="36"/>
      <c r="E107" s="36"/>
      <c r="F107" s="36"/>
      <c r="G107" s="36"/>
      <c r="H107" s="36"/>
      <c r="I107" s="122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47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122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47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22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16.5" customHeight="1">
      <c r="A110" s="34"/>
      <c r="B110" s="35"/>
      <c r="C110" s="36"/>
      <c r="D110" s="36"/>
      <c r="E110" s="332" t="str">
        <f>E7</f>
        <v>Kanalizace a ČOV Ohrozim</v>
      </c>
      <c r="F110" s="333"/>
      <c r="G110" s="333"/>
      <c r="H110" s="333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1" customFormat="1" ht="12" customHeight="1">
      <c r="B111" s="21"/>
      <c r="C111" s="29" t="s">
        <v>142</v>
      </c>
      <c r="D111" s="22"/>
      <c r="E111" s="22"/>
      <c r="F111" s="22"/>
      <c r="G111" s="22"/>
      <c r="H111" s="22"/>
      <c r="I111" s="115"/>
      <c r="J111" s="22"/>
      <c r="K111" s="22"/>
      <c r="L111" s="20"/>
    </row>
    <row r="112" spans="1:47" s="2" customFormat="1" ht="16.5" customHeight="1">
      <c r="A112" s="34"/>
      <c r="B112" s="35"/>
      <c r="C112" s="36"/>
      <c r="D112" s="36"/>
      <c r="E112" s="332" t="s">
        <v>1478</v>
      </c>
      <c r="F112" s="334"/>
      <c r="G112" s="334"/>
      <c r="H112" s="334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1126</v>
      </c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299" t="str">
        <f>E11</f>
        <v>SO 03.3 - Čerpací stanice - strojní část</v>
      </c>
      <c r="F114" s="334"/>
      <c r="G114" s="334"/>
      <c r="H114" s="334"/>
      <c r="I114" s="122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21</v>
      </c>
      <c r="D116" s="36"/>
      <c r="E116" s="36"/>
      <c r="F116" s="27" t="str">
        <f>F14</f>
        <v>Obec Ohrozim</v>
      </c>
      <c r="G116" s="36"/>
      <c r="H116" s="36"/>
      <c r="I116" s="123" t="s">
        <v>23</v>
      </c>
      <c r="J116" s="66">
        <f>IF(J14="","",J14)</f>
        <v>43829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43.15" customHeight="1">
      <c r="A118" s="34"/>
      <c r="B118" s="35"/>
      <c r="C118" s="29" t="s">
        <v>24</v>
      </c>
      <c r="D118" s="36"/>
      <c r="E118" s="36"/>
      <c r="F118" s="27" t="str">
        <f>E17</f>
        <v>Obec Ohrozim, Ohrozim 31, 79803</v>
      </c>
      <c r="G118" s="36"/>
      <c r="H118" s="36"/>
      <c r="I118" s="123" t="s">
        <v>31</v>
      </c>
      <c r="J118" s="32" t="str">
        <f>E23</f>
        <v>Ing. Petr Kuda, Nár. Hrdinů 912, Lipník n/B 75131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29</v>
      </c>
      <c r="D119" s="36"/>
      <c r="E119" s="36"/>
      <c r="F119" s="27" t="str">
        <f>IF(E20="","",E20)</f>
        <v>Vyplň údaj</v>
      </c>
      <c r="G119" s="36"/>
      <c r="H119" s="36"/>
      <c r="I119" s="123" t="s">
        <v>35</v>
      </c>
      <c r="J119" s="32" t="str">
        <f>E26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0.35" customHeight="1">
      <c r="A120" s="34"/>
      <c r="B120" s="35"/>
      <c r="C120" s="36"/>
      <c r="D120" s="36"/>
      <c r="E120" s="36"/>
      <c r="F120" s="36"/>
      <c r="G120" s="36"/>
      <c r="H120" s="36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11" customFormat="1" ht="29.25" customHeight="1">
      <c r="A121" s="180"/>
      <c r="B121" s="181"/>
      <c r="C121" s="182" t="s">
        <v>160</v>
      </c>
      <c r="D121" s="183" t="s">
        <v>63</v>
      </c>
      <c r="E121" s="183" t="s">
        <v>59</v>
      </c>
      <c r="F121" s="183" t="s">
        <v>60</v>
      </c>
      <c r="G121" s="183" t="s">
        <v>161</v>
      </c>
      <c r="H121" s="183" t="s">
        <v>162</v>
      </c>
      <c r="I121" s="184" t="s">
        <v>163</v>
      </c>
      <c r="J121" s="183" t="s">
        <v>146</v>
      </c>
      <c r="K121" s="185" t="s">
        <v>164</v>
      </c>
      <c r="L121" s="186"/>
      <c r="M121" s="75" t="s">
        <v>1</v>
      </c>
      <c r="N121" s="76" t="s">
        <v>42</v>
      </c>
      <c r="O121" s="76" t="s">
        <v>165</v>
      </c>
      <c r="P121" s="76" t="s">
        <v>166</v>
      </c>
      <c r="Q121" s="76" t="s">
        <v>167</v>
      </c>
      <c r="R121" s="76" t="s">
        <v>168</v>
      </c>
      <c r="S121" s="76" t="s">
        <v>169</v>
      </c>
      <c r="T121" s="77" t="s">
        <v>170</v>
      </c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</row>
    <row r="122" spans="1:65" s="2" customFormat="1" ht="22.9" customHeight="1">
      <c r="A122" s="34"/>
      <c r="B122" s="35"/>
      <c r="C122" s="82" t="s">
        <v>171</v>
      </c>
      <c r="D122" s="36"/>
      <c r="E122" s="36"/>
      <c r="F122" s="36"/>
      <c r="G122" s="36"/>
      <c r="H122" s="36"/>
      <c r="I122" s="122"/>
      <c r="J122" s="187">
        <f>BK122</f>
        <v>0</v>
      </c>
      <c r="K122" s="36"/>
      <c r="L122" s="39"/>
      <c r="M122" s="78"/>
      <c r="N122" s="188"/>
      <c r="O122" s="79"/>
      <c r="P122" s="189">
        <f>P123</f>
        <v>0</v>
      </c>
      <c r="Q122" s="79"/>
      <c r="R122" s="189">
        <f>R123</f>
        <v>0</v>
      </c>
      <c r="S122" s="79"/>
      <c r="T122" s="190">
        <f>T123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77</v>
      </c>
      <c r="AU122" s="17" t="s">
        <v>148</v>
      </c>
      <c r="BK122" s="191">
        <f>BK123</f>
        <v>0</v>
      </c>
    </row>
    <row r="123" spans="1:65" s="12" customFormat="1" ht="25.9" customHeight="1">
      <c r="B123" s="192"/>
      <c r="C123" s="193"/>
      <c r="D123" s="194" t="s">
        <v>77</v>
      </c>
      <c r="E123" s="195" t="s">
        <v>1609</v>
      </c>
      <c r="F123" s="195" t="s">
        <v>1610</v>
      </c>
      <c r="G123" s="193"/>
      <c r="H123" s="193"/>
      <c r="I123" s="196"/>
      <c r="J123" s="197">
        <f>BK123</f>
        <v>0</v>
      </c>
      <c r="K123" s="193"/>
      <c r="L123" s="198"/>
      <c r="M123" s="199"/>
      <c r="N123" s="200"/>
      <c r="O123" s="200"/>
      <c r="P123" s="201">
        <f>P124</f>
        <v>0</v>
      </c>
      <c r="Q123" s="200"/>
      <c r="R123" s="201">
        <f>R124</f>
        <v>0</v>
      </c>
      <c r="S123" s="200"/>
      <c r="T123" s="202">
        <f>T124</f>
        <v>0</v>
      </c>
      <c r="AR123" s="203" t="s">
        <v>87</v>
      </c>
      <c r="AT123" s="204" t="s">
        <v>77</v>
      </c>
      <c r="AU123" s="204" t="s">
        <v>78</v>
      </c>
      <c r="AY123" s="203" t="s">
        <v>174</v>
      </c>
      <c r="BK123" s="205">
        <f>BK124</f>
        <v>0</v>
      </c>
    </row>
    <row r="124" spans="1:65" s="12" customFormat="1" ht="22.9" customHeight="1">
      <c r="B124" s="192"/>
      <c r="C124" s="193"/>
      <c r="D124" s="194" t="s">
        <v>77</v>
      </c>
      <c r="E124" s="206" t="s">
        <v>1654</v>
      </c>
      <c r="F124" s="206" t="s">
        <v>1655</v>
      </c>
      <c r="G124" s="193"/>
      <c r="H124" s="193"/>
      <c r="I124" s="196"/>
      <c r="J124" s="207">
        <f>BK124</f>
        <v>0</v>
      </c>
      <c r="K124" s="193"/>
      <c r="L124" s="198"/>
      <c r="M124" s="199"/>
      <c r="N124" s="200"/>
      <c r="O124" s="200"/>
      <c r="P124" s="201">
        <f>P125</f>
        <v>0</v>
      </c>
      <c r="Q124" s="200"/>
      <c r="R124" s="201">
        <f>R125</f>
        <v>0</v>
      </c>
      <c r="S124" s="200"/>
      <c r="T124" s="202">
        <f>T125</f>
        <v>0</v>
      </c>
      <c r="AR124" s="203" t="s">
        <v>87</v>
      </c>
      <c r="AT124" s="204" t="s">
        <v>77</v>
      </c>
      <c r="AU124" s="204" t="s">
        <v>85</v>
      </c>
      <c r="AY124" s="203" t="s">
        <v>174</v>
      </c>
      <c r="BK124" s="205">
        <f>BK125</f>
        <v>0</v>
      </c>
    </row>
    <row r="125" spans="1:65" s="2" customFormat="1" ht="16.5" customHeight="1">
      <c r="A125" s="34"/>
      <c r="B125" s="35"/>
      <c r="C125" s="208" t="s">
        <v>85</v>
      </c>
      <c r="D125" s="208" t="s">
        <v>176</v>
      </c>
      <c r="E125" s="209" t="s">
        <v>1656</v>
      </c>
      <c r="F125" s="210" t="s">
        <v>107</v>
      </c>
      <c r="G125" s="211" t="s">
        <v>1657</v>
      </c>
      <c r="H125" s="212">
        <v>1</v>
      </c>
      <c r="I125" s="213"/>
      <c r="J125" s="214">
        <f>ROUND(I125*H125,2)</f>
        <v>0</v>
      </c>
      <c r="K125" s="210" t="s">
        <v>1</v>
      </c>
      <c r="L125" s="39"/>
      <c r="M125" s="257" t="s">
        <v>1</v>
      </c>
      <c r="N125" s="258" t="s">
        <v>43</v>
      </c>
      <c r="O125" s="259"/>
      <c r="P125" s="260">
        <f>O125*H125</f>
        <v>0</v>
      </c>
      <c r="Q125" s="260">
        <v>0</v>
      </c>
      <c r="R125" s="260">
        <f>Q125*H125</f>
        <v>0</v>
      </c>
      <c r="S125" s="260">
        <v>0</v>
      </c>
      <c r="T125" s="26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9" t="s">
        <v>295</v>
      </c>
      <c r="AT125" s="219" t="s">
        <v>176</v>
      </c>
      <c r="AU125" s="219" t="s">
        <v>87</v>
      </c>
      <c r="AY125" s="17" t="s">
        <v>174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7" t="s">
        <v>85</v>
      </c>
      <c r="BK125" s="220">
        <f>ROUND(I125*H125,2)</f>
        <v>0</v>
      </c>
      <c r="BL125" s="17" t="s">
        <v>295</v>
      </c>
      <c r="BM125" s="219" t="s">
        <v>1658</v>
      </c>
    </row>
    <row r="126" spans="1:65" s="2" customFormat="1" ht="6.95" customHeight="1">
      <c r="A126" s="34"/>
      <c r="B126" s="54"/>
      <c r="C126" s="55"/>
      <c r="D126" s="55"/>
      <c r="E126" s="55"/>
      <c r="F126" s="55"/>
      <c r="G126" s="55"/>
      <c r="H126" s="55"/>
      <c r="I126" s="158"/>
      <c r="J126" s="55"/>
      <c r="K126" s="55"/>
      <c r="L126" s="39"/>
      <c r="M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</sheetData>
  <sheetProtection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81"/>
  <sheetViews>
    <sheetView showGridLines="0" workbookViewId="0">
      <selection activeCell="W53" sqref="W53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113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1659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3624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ROUND(J148,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ROUND((SUM(BE148:BE1180)),  2)</f>
        <v>0</v>
      </c>
      <c r="G35" s="34"/>
      <c r="H35" s="34"/>
      <c r="I35" s="137">
        <v>0.21</v>
      </c>
      <c r="J35" s="136">
        <f>ROUND(((SUM(BE148:BE1180))*I35),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ROUND((SUM(BF148:BF1180)),  2)</f>
        <v>0</v>
      </c>
      <c r="G36" s="34"/>
      <c r="H36" s="34"/>
      <c r="I36" s="137">
        <v>0.15</v>
      </c>
      <c r="J36" s="136">
        <f>ROUND(((SUM(BF148:BF1180))*I36),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ROUND((SUM(BG148:BG1180)),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ROUND((SUM(BH148:BH1180)),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ROUND((SUM(BI148:BI1180)),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1659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04.1 - Čistírna odpadních vod - stavební část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J148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149</v>
      </c>
      <c r="E99" s="170"/>
      <c r="F99" s="170"/>
      <c r="G99" s="170"/>
      <c r="H99" s="170"/>
      <c r="I99" s="171"/>
      <c r="J99" s="172">
        <f>J149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150</v>
      </c>
      <c r="E100" s="176"/>
      <c r="F100" s="176"/>
      <c r="G100" s="176"/>
      <c r="H100" s="176"/>
      <c r="I100" s="177"/>
      <c r="J100" s="178">
        <f>J150</f>
        <v>0</v>
      </c>
      <c r="K100" s="104"/>
      <c r="L100" s="179"/>
    </row>
    <row r="101" spans="1:47" s="10" customFormat="1" ht="19.899999999999999" customHeight="1">
      <c r="B101" s="174"/>
      <c r="C101" s="104"/>
      <c r="D101" s="175" t="s">
        <v>1479</v>
      </c>
      <c r="E101" s="176"/>
      <c r="F101" s="176"/>
      <c r="G101" s="176"/>
      <c r="H101" s="176"/>
      <c r="I101" s="177"/>
      <c r="J101" s="178">
        <f>J183</f>
        <v>0</v>
      </c>
      <c r="K101" s="104"/>
      <c r="L101" s="179"/>
    </row>
    <row r="102" spans="1:47" s="10" customFormat="1" ht="19.899999999999999" customHeight="1">
      <c r="B102" s="174"/>
      <c r="C102" s="104"/>
      <c r="D102" s="175" t="s">
        <v>1660</v>
      </c>
      <c r="E102" s="176"/>
      <c r="F102" s="176"/>
      <c r="G102" s="176"/>
      <c r="H102" s="176"/>
      <c r="I102" s="177"/>
      <c r="J102" s="178">
        <f>J223</f>
        <v>0</v>
      </c>
      <c r="K102" s="104"/>
      <c r="L102" s="179"/>
    </row>
    <row r="103" spans="1:47" s="10" customFormat="1" ht="19.899999999999999" customHeight="1">
      <c r="B103" s="174"/>
      <c r="C103" s="104"/>
      <c r="D103" s="175" t="s">
        <v>151</v>
      </c>
      <c r="E103" s="176"/>
      <c r="F103" s="176"/>
      <c r="G103" s="176"/>
      <c r="H103" s="176"/>
      <c r="I103" s="177"/>
      <c r="J103" s="178">
        <f>J375</f>
        <v>0</v>
      </c>
      <c r="K103" s="104"/>
      <c r="L103" s="179"/>
    </row>
    <row r="104" spans="1:47" s="10" customFormat="1" ht="19.899999999999999" customHeight="1">
      <c r="B104" s="174"/>
      <c r="C104" s="104"/>
      <c r="D104" s="175" t="s">
        <v>1480</v>
      </c>
      <c r="E104" s="176"/>
      <c r="F104" s="176"/>
      <c r="G104" s="176"/>
      <c r="H104" s="176"/>
      <c r="I104" s="177"/>
      <c r="J104" s="178">
        <f>J388</f>
        <v>0</v>
      </c>
      <c r="K104" s="104"/>
      <c r="L104" s="179"/>
    </row>
    <row r="105" spans="1:47" s="10" customFormat="1" ht="19.899999999999999" customHeight="1">
      <c r="B105" s="174"/>
      <c r="C105" s="104"/>
      <c r="D105" s="175" t="s">
        <v>153</v>
      </c>
      <c r="E105" s="176"/>
      <c r="F105" s="176"/>
      <c r="G105" s="176"/>
      <c r="H105" s="176"/>
      <c r="I105" s="177"/>
      <c r="J105" s="178">
        <f>J530</f>
        <v>0</v>
      </c>
      <c r="K105" s="104"/>
      <c r="L105" s="179"/>
    </row>
    <row r="106" spans="1:47" s="10" customFormat="1" ht="19.899999999999999" customHeight="1">
      <c r="B106" s="174"/>
      <c r="C106" s="104"/>
      <c r="D106" s="175" t="s">
        <v>154</v>
      </c>
      <c r="E106" s="176"/>
      <c r="F106" s="176"/>
      <c r="G106" s="176"/>
      <c r="H106" s="176"/>
      <c r="I106" s="177"/>
      <c r="J106" s="178">
        <f>J536</f>
        <v>0</v>
      </c>
      <c r="K106" s="104"/>
      <c r="L106" s="179"/>
    </row>
    <row r="107" spans="1:47" s="10" customFormat="1" ht="19.899999999999999" customHeight="1">
      <c r="B107" s="174"/>
      <c r="C107" s="104"/>
      <c r="D107" s="175" t="s">
        <v>155</v>
      </c>
      <c r="E107" s="176"/>
      <c r="F107" s="176"/>
      <c r="G107" s="176"/>
      <c r="H107" s="176"/>
      <c r="I107" s="177"/>
      <c r="J107" s="178">
        <f>J585</f>
        <v>0</v>
      </c>
      <c r="K107" s="104"/>
      <c r="L107" s="179"/>
    </row>
    <row r="108" spans="1:47" s="10" customFormat="1" ht="19.899999999999999" customHeight="1">
      <c r="B108" s="174"/>
      <c r="C108" s="104"/>
      <c r="D108" s="175" t="s">
        <v>156</v>
      </c>
      <c r="E108" s="176"/>
      <c r="F108" s="176"/>
      <c r="G108" s="176"/>
      <c r="H108" s="176"/>
      <c r="I108" s="177"/>
      <c r="J108" s="178">
        <f>J596</f>
        <v>0</v>
      </c>
      <c r="K108" s="104"/>
      <c r="L108" s="179"/>
    </row>
    <row r="109" spans="1:47" s="9" customFormat="1" ht="24.95" customHeight="1">
      <c r="B109" s="167"/>
      <c r="C109" s="168"/>
      <c r="D109" s="169" t="s">
        <v>1481</v>
      </c>
      <c r="E109" s="170"/>
      <c r="F109" s="170"/>
      <c r="G109" s="170"/>
      <c r="H109" s="170"/>
      <c r="I109" s="171"/>
      <c r="J109" s="172">
        <f>J599</f>
        <v>0</v>
      </c>
      <c r="K109" s="168"/>
      <c r="L109" s="173"/>
    </row>
    <row r="110" spans="1:47" s="10" customFormat="1" ht="19.899999999999999" customHeight="1">
      <c r="B110" s="174"/>
      <c r="C110" s="104"/>
      <c r="D110" s="175" t="s">
        <v>1482</v>
      </c>
      <c r="E110" s="176"/>
      <c r="F110" s="176"/>
      <c r="G110" s="176"/>
      <c r="H110" s="176"/>
      <c r="I110" s="177"/>
      <c r="J110" s="178">
        <f>J600</f>
        <v>0</v>
      </c>
      <c r="K110" s="104"/>
      <c r="L110" s="179"/>
    </row>
    <row r="111" spans="1:47" s="10" customFormat="1" ht="19.899999999999999" customHeight="1">
      <c r="B111" s="174"/>
      <c r="C111" s="104"/>
      <c r="D111" s="175" t="s">
        <v>1661</v>
      </c>
      <c r="E111" s="176"/>
      <c r="F111" s="176"/>
      <c r="G111" s="176"/>
      <c r="H111" s="176"/>
      <c r="I111" s="177"/>
      <c r="J111" s="178">
        <f>J638</f>
        <v>0</v>
      </c>
      <c r="K111" s="104"/>
      <c r="L111" s="179"/>
    </row>
    <row r="112" spans="1:47" s="10" customFormat="1" ht="19.899999999999999" customHeight="1">
      <c r="B112" s="174"/>
      <c r="C112" s="104"/>
      <c r="D112" s="175" t="s">
        <v>1662</v>
      </c>
      <c r="E112" s="176"/>
      <c r="F112" s="176"/>
      <c r="G112" s="176"/>
      <c r="H112" s="176"/>
      <c r="I112" s="177"/>
      <c r="J112" s="178">
        <f>J665</f>
        <v>0</v>
      </c>
      <c r="K112" s="104"/>
      <c r="L112" s="179"/>
    </row>
    <row r="113" spans="1:31" s="10" customFormat="1" ht="19.899999999999999" customHeight="1">
      <c r="B113" s="174"/>
      <c r="C113" s="104"/>
      <c r="D113" s="175" t="s">
        <v>1663</v>
      </c>
      <c r="E113" s="176"/>
      <c r="F113" s="176"/>
      <c r="G113" s="176"/>
      <c r="H113" s="176"/>
      <c r="I113" s="177"/>
      <c r="J113" s="178">
        <f>J701</f>
        <v>0</v>
      </c>
      <c r="K113" s="104"/>
      <c r="L113" s="179"/>
    </row>
    <row r="114" spans="1:31" s="10" customFormat="1" ht="19.899999999999999" customHeight="1">
      <c r="B114" s="174"/>
      <c r="C114" s="104"/>
      <c r="D114" s="175" t="s">
        <v>1664</v>
      </c>
      <c r="E114" s="176"/>
      <c r="F114" s="176"/>
      <c r="G114" s="176"/>
      <c r="H114" s="176"/>
      <c r="I114" s="177"/>
      <c r="J114" s="178">
        <f>J740</f>
        <v>0</v>
      </c>
      <c r="K114" s="104"/>
      <c r="L114" s="179"/>
    </row>
    <row r="115" spans="1:31" s="10" customFormat="1" ht="19.899999999999999" customHeight="1">
      <c r="B115" s="174"/>
      <c r="C115" s="104"/>
      <c r="D115" s="175" t="s">
        <v>1665</v>
      </c>
      <c r="E115" s="176"/>
      <c r="F115" s="176"/>
      <c r="G115" s="176"/>
      <c r="H115" s="176"/>
      <c r="I115" s="177"/>
      <c r="J115" s="178">
        <f>J773</f>
        <v>0</v>
      </c>
      <c r="K115" s="104"/>
      <c r="L115" s="179"/>
    </row>
    <row r="116" spans="1:31" s="10" customFormat="1" ht="19.899999999999999" customHeight="1">
      <c r="B116" s="174"/>
      <c r="C116" s="104"/>
      <c r="D116" s="175" t="s">
        <v>1666</v>
      </c>
      <c r="E116" s="176"/>
      <c r="F116" s="176"/>
      <c r="G116" s="176"/>
      <c r="H116" s="176"/>
      <c r="I116" s="177"/>
      <c r="J116" s="178">
        <f>J780</f>
        <v>0</v>
      </c>
      <c r="K116" s="104"/>
      <c r="L116" s="179"/>
    </row>
    <row r="117" spans="1:31" s="10" customFormat="1" ht="19.899999999999999" customHeight="1">
      <c r="B117" s="174"/>
      <c r="C117" s="104"/>
      <c r="D117" s="175" t="s">
        <v>1667</v>
      </c>
      <c r="E117" s="176"/>
      <c r="F117" s="176"/>
      <c r="G117" s="176"/>
      <c r="H117" s="176"/>
      <c r="I117" s="177"/>
      <c r="J117" s="178">
        <f>J816</f>
        <v>0</v>
      </c>
      <c r="K117" s="104"/>
      <c r="L117" s="179"/>
    </row>
    <row r="118" spans="1:31" s="10" customFormat="1" ht="19.899999999999999" customHeight="1">
      <c r="B118" s="174"/>
      <c r="C118" s="104"/>
      <c r="D118" s="175" t="s">
        <v>1668</v>
      </c>
      <c r="E118" s="176"/>
      <c r="F118" s="176"/>
      <c r="G118" s="176"/>
      <c r="H118" s="176"/>
      <c r="I118" s="177"/>
      <c r="J118" s="178">
        <f>J836</f>
        <v>0</v>
      </c>
      <c r="K118" s="104"/>
      <c r="L118" s="179"/>
    </row>
    <row r="119" spans="1:31" s="10" customFormat="1" ht="19.899999999999999" customHeight="1">
      <c r="B119" s="174"/>
      <c r="C119" s="104"/>
      <c r="D119" s="175" t="s">
        <v>1669</v>
      </c>
      <c r="E119" s="176"/>
      <c r="F119" s="176"/>
      <c r="G119" s="176"/>
      <c r="H119" s="176"/>
      <c r="I119" s="177"/>
      <c r="J119" s="178">
        <f>J872</f>
        <v>0</v>
      </c>
      <c r="K119" s="104"/>
      <c r="L119" s="179"/>
    </row>
    <row r="120" spans="1:31" s="10" customFormat="1" ht="19.899999999999999" customHeight="1">
      <c r="B120" s="174"/>
      <c r="C120" s="104"/>
      <c r="D120" s="175" t="s">
        <v>1670</v>
      </c>
      <c r="E120" s="176"/>
      <c r="F120" s="176"/>
      <c r="G120" s="176"/>
      <c r="H120" s="176"/>
      <c r="I120" s="177"/>
      <c r="J120" s="178">
        <f>J898</f>
        <v>0</v>
      </c>
      <c r="K120" s="104"/>
      <c r="L120" s="179"/>
    </row>
    <row r="121" spans="1:31" s="10" customFormat="1" ht="19.899999999999999" customHeight="1">
      <c r="B121" s="174"/>
      <c r="C121" s="104"/>
      <c r="D121" s="175" t="s">
        <v>1671</v>
      </c>
      <c r="E121" s="176"/>
      <c r="F121" s="176"/>
      <c r="G121" s="176"/>
      <c r="H121" s="176"/>
      <c r="I121" s="177"/>
      <c r="J121" s="178">
        <f>J942</f>
        <v>0</v>
      </c>
      <c r="K121" s="104"/>
      <c r="L121" s="179"/>
    </row>
    <row r="122" spans="1:31" s="10" customFormat="1" ht="19.899999999999999" customHeight="1">
      <c r="B122" s="174"/>
      <c r="C122" s="104"/>
      <c r="D122" s="175" t="s">
        <v>1483</v>
      </c>
      <c r="E122" s="176"/>
      <c r="F122" s="176"/>
      <c r="G122" s="176"/>
      <c r="H122" s="176"/>
      <c r="I122" s="177"/>
      <c r="J122" s="178">
        <f>J1027</f>
        <v>0</v>
      </c>
      <c r="K122" s="104"/>
      <c r="L122" s="179"/>
    </row>
    <row r="123" spans="1:31" s="10" customFormat="1" ht="19.899999999999999" customHeight="1">
      <c r="B123" s="174"/>
      <c r="C123" s="104"/>
      <c r="D123" s="175" t="s">
        <v>1672</v>
      </c>
      <c r="E123" s="176"/>
      <c r="F123" s="176"/>
      <c r="G123" s="176"/>
      <c r="H123" s="176"/>
      <c r="I123" s="177"/>
      <c r="J123" s="178">
        <f>J1067</f>
        <v>0</v>
      </c>
      <c r="K123" s="104"/>
      <c r="L123" s="179"/>
    </row>
    <row r="124" spans="1:31" s="10" customFormat="1" ht="19.899999999999999" customHeight="1">
      <c r="B124" s="174"/>
      <c r="C124" s="104"/>
      <c r="D124" s="175" t="s">
        <v>1673</v>
      </c>
      <c r="E124" s="176"/>
      <c r="F124" s="176"/>
      <c r="G124" s="176"/>
      <c r="H124" s="176"/>
      <c r="I124" s="177"/>
      <c r="J124" s="178">
        <f>J1110</f>
        <v>0</v>
      </c>
      <c r="K124" s="104"/>
      <c r="L124" s="179"/>
    </row>
    <row r="125" spans="1:31" s="10" customFormat="1" ht="19.899999999999999" customHeight="1">
      <c r="B125" s="174"/>
      <c r="C125" s="104"/>
      <c r="D125" s="175" t="s">
        <v>1484</v>
      </c>
      <c r="E125" s="176"/>
      <c r="F125" s="176"/>
      <c r="G125" s="176"/>
      <c r="H125" s="176"/>
      <c r="I125" s="177"/>
      <c r="J125" s="178">
        <f>J1143</f>
        <v>0</v>
      </c>
      <c r="K125" s="104"/>
      <c r="L125" s="179"/>
    </row>
    <row r="126" spans="1:31" s="10" customFormat="1" ht="19.899999999999999" customHeight="1">
      <c r="B126" s="174"/>
      <c r="C126" s="104"/>
      <c r="D126" s="175" t="s">
        <v>1674</v>
      </c>
      <c r="E126" s="176"/>
      <c r="F126" s="176"/>
      <c r="G126" s="176"/>
      <c r="H126" s="176"/>
      <c r="I126" s="177"/>
      <c r="J126" s="178">
        <f>J1156</f>
        <v>0</v>
      </c>
      <c r="K126" s="104"/>
      <c r="L126" s="179"/>
    </row>
    <row r="127" spans="1:31" s="2" customFormat="1" ht="21.75" customHeight="1">
      <c r="A127" s="34"/>
      <c r="B127" s="35"/>
      <c r="C127" s="36"/>
      <c r="D127" s="36"/>
      <c r="E127" s="36"/>
      <c r="F127" s="36"/>
      <c r="G127" s="36"/>
      <c r="H127" s="36"/>
      <c r="I127" s="122"/>
      <c r="J127" s="36"/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6.95" customHeight="1">
      <c r="A128" s="34"/>
      <c r="B128" s="54"/>
      <c r="C128" s="55"/>
      <c r="D128" s="55"/>
      <c r="E128" s="55"/>
      <c r="F128" s="55"/>
      <c r="G128" s="55"/>
      <c r="H128" s="55"/>
      <c r="I128" s="158"/>
      <c r="J128" s="55"/>
      <c r="K128" s="55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32" spans="1:31" s="2" customFormat="1" ht="6.95" customHeight="1">
      <c r="A132" s="34"/>
      <c r="B132" s="56"/>
      <c r="C132" s="57"/>
      <c r="D132" s="57"/>
      <c r="E132" s="57"/>
      <c r="F132" s="57"/>
      <c r="G132" s="57"/>
      <c r="H132" s="57"/>
      <c r="I132" s="161"/>
      <c r="J132" s="57"/>
      <c r="K132" s="57"/>
      <c r="L132" s="51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</row>
    <row r="133" spans="1:31" s="2" customFormat="1" ht="24.95" customHeight="1">
      <c r="A133" s="34"/>
      <c r="B133" s="35"/>
      <c r="C133" s="23" t="s">
        <v>159</v>
      </c>
      <c r="D133" s="36"/>
      <c r="E133" s="36"/>
      <c r="F133" s="36"/>
      <c r="G133" s="36"/>
      <c r="H133" s="36"/>
      <c r="I133" s="122"/>
      <c r="J133" s="36"/>
      <c r="K133" s="36"/>
      <c r="L133" s="51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</row>
    <row r="134" spans="1:31" s="2" customFormat="1" ht="6.95" customHeight="1">
      <c r="A134" s="34"/>
      <c r="B134" s="35"/>
      <c r="C134" s="36"/>
      <c r="D134" s="36"/>
      <c r="E134" s="36"/>
      <c r="F134" s="36"/>
      <c r="G134" s="36"/>
      <c r="H134" s="36"/>
      <c r="I134" s="122"/>
      <c r="J134" s="36"/>
      <c r="K134" s="36"/>
      <c r="L134" s="51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</row>
    <row r="135" spans="1:31" s="2" customFormat="1" ht="12" customHeight="1">
      <c r="A135" s="34"/>
      <c r="B135" s="35"/>
      <c r="C135" s="29" t="s">
        <v>16</v>
      </c>
      <c r="D135" s="36"/>
      <c r="E135" s="36"/>
      <c r="F135" s="36"/>
      <c r="G135" s="36"/>
      <c r="H135" s="36"/>
      <c r="I135" s="122"/>
      <c r="J135" s="36"/>
      <c r="K135" s="36"/>
      <c r="L135" s="51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  <row r="136" spans="1:31" s="2" customFormat="1" ht="16.5" customHeight="1">
      <c r="A136" s="34"/>
      <c r="B136" s="35"/>
      <c r="C136" s="36"/>
      <c r="D136" s="36"/>
      <c r="E136" s="332" t="str">
        <f>E7</f>
        <v>Kanalizace a ČOV Ohrozim</v>
      </c>
      <c r="F136" s="333"/>
      <c r="G136" s="333"/>
      <c r="H136" s="333"/>
      <c r="I136" s="122"/>
      <c r="J136" s="36"/>
      <c r="K136" s="36"/>
      <c r="L136" s="51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</row>
    <row r="137" spans="1:31" s="1" customFormat="1" ht="12" customHeight="1">
      <c r="B137" s="21"/>
      <c r="C137" s="29" t="s">
        <v>142</v>
      </c>
      <c r="D137" s="22"/>
      <c r="E137" s="22"/>
      <c r="F137" s="22"/>
      <c r="G137" s="22"/>
      <c r="H137" s="22"/>
      <c r="I137" s="115"/>
      <c r="J137" s="22"/>
      <c r="K137" s="22"/>
      <c r="L137" s="20"/>
    </row>
    <row r="138" spans="1:31" s="2" customFormat="1" ht="16.5" customHeight="1">
      <c r="A138" s="34"/>
      <c r="B138" s="35"/>
      <c r="C138" s="36"/>
      <c r="D138" s="36"/>
      <c r="E138" s="332" t="s">
        <v>1659</v>
      </c>
      <c r="F138" s="334"/>
      <c r="G138" s="334"/>
      <c r="H138" s="334"/>
      <c r="I138" s="122"/>
      <c r="J138" s="36"/>
      <c r="K138" s="36"/>
      <c r="L138" s="51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</row>
    <row r="139" spans="1:31" s="2" customFormat="1" ht="12" customHeight="1">
      <c r="A139" s="34"/>
      <c r="B139" s="35"/>
      <c r="C139" s="29" t="s">
        <v>1126</v>
      </c>
      <c r="D139" s="36"/>
      <c r="E139" s="36"/>
      <c r="F139" s="36"/>
      <c r="G139" s="36"/>
      <c r="H139" s="36"/>
      <c r="I139" s="122"/>
      <c r="J139" s="36"/>
      <c r="K139" s="36"/>
      <c r="L139" s="51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</row>
    <row r="140" spans="1:31" s="2" customFormat="1" ht="16.5" customHeight="1">
      <c r="A140" s="34"/>
      <c r="B140" s="35"/>
      <c r="C140" s="36"/>
      <c r="D140" s="36"/>
      <c r="E140" s="299" t="str">
        <f>E11</f>
        <v>SO 04.1 - Čistírna odpadních vod - stavební část</v>
      </c>
      <c r="F140" s="334"/>
      <c r="G140" s="334"/>
      <c r="H140" s="334"/>
      <c r="I140" s="122"/>
      <c r="J140" s="36"/>
      <c r="K140" s="36"/>
      <c r="L140" s="51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</row>
    <row r="141" spans="1:31" s="2" customFormat="1" ht="6.95" customHeight="1">
      <c r="A141" s="34"/>
      <c r="B141" s="35"/>
      <c r="C141" s="36"/>
      <c r="D141" s="36"/>
      <c r="E141" s="36"/>
      <c r="F141" s="36"/>
      <c r="G141" s="36"/>
      <c r="H141" s="36"/>
      <c r="I141" s="122"/>
      <c r="J141" s="36"/>
      <c r="K141" s="36"/>
      <c r="L141" s="51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</row>
    <row r="142" spans="1:31" s="2" customFormat="1" ht="12" customHeight="1">
      <c r="A142" s="34"/>
      <c r="B142" s="35"/>
      <c r="C142" s="29" t="s">
        <v>21</v>
      </c>
      <c r="D142" s="36"/>
      <c r="E142" s="36"/>
      <c r="F142" s="27" t="str">
        <f>F14</f>
        <v>Obec Ohrozim</v>
      </c>
      <c r="G142" s="36"/>
      <c r="H142" s="36"/>
      <c r="I142" s="123" t="s">
        <v>23</v>
      </c>
      <c r="J142" s="66">
        <f>IF(J14="","",J14)</f>
        <v>43829</v>
      </c>
      <c r="K142" s="36"/>
      <c r="L142" s="51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</row>
    <row r="143" spans="1:31" s="2" customFormat="1" ht="6.95" customHeight="1">
      <c r="A143" s="34"/>
      <c r="B143" s="35"/>
      <c r="C143" s="36"/>
      <c r="D143" s="36"/>
      <c r="E143" s="36"/>
      <c r="F143" s="36"/>
      <c r="G143" s="36"/>
      <c r="H143" s="36"/>
      <c r="I143" s="122"/>
      <c r="J143" s="36"/>
      <c r="K143" s="36"/>
      <c r="L143" s="51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</row>
    <row r="144" spans="1:31" s="2" customFormat="1" ht="43.15" customHeight="1">
      <c r="A144" s="34"/>
      <c r="B144" s="35"/>
      <c r="C144" s="29" t="s">
        <v>24</v>
      </c>
      <c r="D144" s="36"/>
      <c r="E144" s="36"/>
      <c r="F144" s="27" t="str">
        <f>E17</f>
        <v>Obec Ohrozim, Ohrozim 31, 79803</v>
      </c>
      <c r="G144" s="36"/>
      <c r="H144" s="36"/>
      <c r="I144" s="123" t="s">
        <v>31</v>
      </c>
      <c r="J144" s="32" t="str">
        <f>E23</f>
        <v>Ing. Petr Kuda, Nár. Hrdinů 912, Lipník n/B 75131</v>
      </c>
      <c r="K144" s="36"/>
      <c r="L144" s="51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  <row r="145" spans="1:65" s="2" customFormat="1" ht="15.2" customHeight="1">
      <c r="A145" s="34"/>
      <c r="B145" s="35"/>
      <c r="C145" s="29" t="s">
        <v>29</v>
      </c>
      <c r="D145" s="36"/>
      <c r="E145" s="36"/>
      <c r="F145" s="27" t="str">
        <f>IF(E20="","",E20)</f>
        <v>Vyplň údaj</v>
      </c>
      <c r="G145" s="36"/>
      <c r="H145" s="36"/>
      <c r="I145" s="123" t="s">
        <v>35</v>
      </c>
      <c r="J145" s="32" t="str">
        <f>E26</f>
        <v xml:space="preserve"> </v>
      </c>
      <c r="K145" s="36"/>
      <c r="L145" s="51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  <row r="146" spans="1:65" s="2" customFormat="1" ht="10.35" customHeight="1">
      <c r="A146" s="34"/>
      <c r="B146" s="35"/>
      <c r="C146" s="36"/>
      <c r="D146" s="36"/>
      <c r="E146" s="36"/>
      <c r="F146" s="36"/>
      <c r="G146" s="36"/>
      <c r="H146" s="36"/>
      <c r="I146" s="122"/>
      <c r="J146" s="36"/>
      <c r="K146" s="36"/>
      <c r="L146" s="51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</row>
    <row r="147" spans="1:65" s="11" customFormat="1" ht="29.25" customHeight="1">
      <c r="A147" s="180"/>
      <c r="B147" s="181"/>
      <c r="C147" s="182" t="s">
        <v>160</v>
      </c>
      <c r="D147" s="183" t="s">
        <v>63</v>
      </c>
      <c r="E147" s="183" t="s">
        <v>59</v>
      </c>
      <c r="F147" s="183" t="s">
        <v>60</v>
      </c>
      <c r="G147" s="183" t="s">
        <v>161</v>
      </c>
      <c r="H147" s="183" t="s">
        <v>162</v>
      </c>
      <c r="I147" s="184" t="s">
        <v>163</v>
      </c>
      <c r="J147" s="183" t="s">
        <v>146</v>
      </c>
      <c r="K147" s="185" t="s">
        <v>164</v>
      </c>
      <c r="L147" s="186"/>
      <c r="M147" s="75" t="s">
        <v>1</v>
      </c>
      <c r="N147" s="76" t="s">
        <v>42</v>
      </c>
      <c r="O147" s="76" t="s">
        <v>165</v>
      </c>
      <c r="P147" s="76" t="s">
        <v>166</v>
      </c>
      <c r="Q147" s="76" t="s">
        <v>167</v>
      </c>
      <c r="R147" s="76" t="s">
        <v>168</v>
      </c>
      <c r="S147" s="76" t="s">
        <v>169</v>
      </c>
      <c r="T147" s="77" t="s">
        <v>170</v>
      </c>
      <c r="U147" s="180"/>
      <c r="V147" s="180"/>
      <c r="W147" s="180"/>
      <c r="X147" s="180"/>
      <c r="Y147" s="180"/>
      <c r="Z147" s="180"/>
      <c r="AA147" s="180"/>
      <c r="AB147" s="180"/>
      <c r="AC147" s="180"/>
      <c r="AD147" s="180"/>
      <c r="AE147" s="180"/>
    </row>
    <row r="148" spans="1:65" s="2" customFormat="1" ht="22.9" customHeight="1">
      <c r="A148" s="34"/>
      <c r="B148" s="35"/>
      <c r="C148" s="82" t="s">
        <v>171</v>
      </c>
      <c r="D148" s="36"/>
      <c r="E148" s="36"/>
      <c r="F148" s="36"/>
      <c r="G148" s="36"/>
      <c r="H148" s="36"/>
      <c r="I148" s="122"/>
      <c r="J148" s="187">
        <f>BK148</f>
        <v>0</v>
      </c>
      <c r="K148" s="36"/>
      <c r="L148" s="39"/>
      <c r="M148" s="78"/>
      <c r="N148" s="188"/>
      <c r="O148" s="79"/>
      <c r="P148" s="189">
        <f>P149+P599</f>
        <v>0</v>
      </c>
      <c r="Q148" s="79"/>
      <c r="R148" s="189">
        <f>R149+R599</f>
        <v>665.35151449000023</v>
      </c>
      <c r="S148" s="79"/>
      <c r="T148" s="190">
        <f>T149+T599</f>
        <v>8.3500000000000005E-2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7" t="s">
        <v>77</v>
      </c>
      <c r="AU148" s="17" t="s">
        <v>148</v>
      </c>
      <c r="BK148" s="191">
        <f>BK149+BK599</f>
        <v>0</v>
      </c>
    </row>
    <row r="149" spans="1:65" s="12" customFormat="1" ht="25.9" customHeight="1">
      <c r="B149" s="192"/>
      <c r="C149" s="193"/>
      <c r="D149" s="194" t="s">
        <v>77</v>
      </c>
      <c r="E149" s="195" t="s">
        <v>172</v>
      </c>
      <c r="F149" s="195" t="s">
        <v>173</v>
      </c>
      <c r="G149" s="193"/>
      <c r="H149" s="193"/>
      <c r="I149" s="196"/>
      <c r="J149" s="197">
        <f>BK149</f>
        <v>0</v>
      </c>
      <c r="K149" s="193"/>
      <c r="L149" s="198"/>
      <c r="M149" s="199"/>
      <c r="N149" s="200"/>
      <c r="O149" s="200"/>
      <c r="P149" s="201">
        <f>P150+P183+P223+P375+P388+P530+P536+P585+P596</f>
        <v>0</v>
      </c>
      <c r="Q149" s="200"/>
      <c r="R149" s="201">
        <f>R150+R183+R223+R375+R388+R530+R536+R585+R596</f>
        <v>653.9608417300002</v>
      </c>
      <c r="S149" s="200"/>
      <c r="T149" s="202">
        <f>T150+T183+T223+T375+T388+T530+T536+T585+T596</f>
        <v>8.3500000000000005E-2</v>
      </c>
      <c r="AR149" s="203" t="s">
        <v>85</v>
      </c>
      <c r="AT149" s="204" t="s">
        <v>77</v>
      </c>
      <c r="AU149" s="204" t="s">
        <v>78</v>
      </c>
      <c r="AY149" s="203" t="s">
        <v>174</v>
      </c>
      <c r="BK149" s="205">
        <f>BK150+BK183+BK223+BK375+BK388+BK530+BK536+BK585+BK596</f>
        <v>0</v>
      </c>
    </row>
    <row r="150" spans="1:65" s="12" customFormat="1" ht="22.9" customHeight="1">
      <c r="B150" s="192"/>
      <c r="C150" s="193"/>
      <c r="D150" s="194" t="s">
        <v>77</v>
      </c>
      <c r="E150" s="206" t="s">
        <v>85</v>
      </c>
      <c r="F150" s="206" t="s">
        <v>175</v>
      </c>
      <c r="G150" s="193"/>
      <c r="H150" s="193"/>
      <c r="I150" s="196"/>
      <c r="J150" s="207">
        <f>BK150</f>
        <v>0</v>
      </c>
      <c r="K150" s="193"/>
      <c r="L150" s="198"/>
      <c r="M150" s="199"/>
      <c r="N150" s="200"/>
      <c r="O150" s="200"/>
      <c r="P150" s="201">
        <f>SUM(P151:P182)</f>
        <v>0</v>
      </c>
      <c r="Q150" s="200"/>
      <c r="R150" s="201">
        <f>SUM(R151:R182)</f>
        <v>0.10149999999999999</v>
      </c>
      <c r="S150" s="200"/>
      <c r="T150" s="202">
        <f>SUM(T151:T182)</f>
        <v>0</v>
      </c>
      <c r="AR150" s="203" t="s">
        <v>85</v>
      </c>
      <c r="AT150" s="204" t="s">
        <v>77</v>
      </c>
      <c r="AU150" s="204" t="s">
        <v>85</v>
      </c>
      <c r="AY150" s="203" t="s">
        <v>174</v>
      </c>
      <c r="BK150" s="205">
        <f>SUM(BK151:BK182)</f>
        <v>0</v>
      </c>
    </row>
    <row r="151" spans="1:65" s="2" customFormat="1" ht="24" customHeight="1">
      <c r="A151" s="34"/>
      <c r="B151" s="35"/>
      <c r="C151" s="208" t="s">
        <v>85</v>
      </c>
      <c r="D151" s="208" t="s">
        <v>176</v>
      </c>
      <c r="E151" s="209" t="s">
        <v>248</v>
      </c>
      <c r="F151" s="210" t="s">
        <v>249</v>
      </c>
      <c r="G151" s="211" t="s">
        <v>250</v>
      </c>
      <c r="H151" s="212">
        <v>720</v>
      </c>
      <c r="I151" s="213"/>
      <c r="J151" s="214">
        <f>ROUND(I151*H151,2)</f>
        <v>0</v>
      </c>
      <c r="K151" s="210" t="s">
        <v>180</v>
      </c>
      <c r="L151" s="39"/>
      <c r="M151" s="215" t="s">
        <v>1</v>
      </c>
      <c r="N151" s="216" t="s">
        <v>43</v>
      </c>
      <c r="O151" s="71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9" t="s">
        <v>181</v>
      </c>
      <c r="AT151" s="219" t="s">
        <v>176</v>
      </c>
      <c r="AU151" s="219" t="s">
        <v>87</v>
      </c>
      <c r="AY151" s="17" t="s">
        <v>174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7" t="s">
        <v>85</v>
      </c>
      <c r="BK151" s="220">
        <f>ROUND(I151*H151,2)</f>
        <v>0</v>
      </c>
      <c r="BL151" s="17" t="s">
        <v>181</v>
      </c>
      <c r="BM151" s="219" t="s">
        <v>1675</v>
      </c>
    </row>
    <row r="152" spans="1:65" s="2" customFormat="1" ht="19.5">
      <c r="A152" s="34"/>
      <c r="B152" s="35"/>
      <c r="C152" s="36"/>
      <c r="D152" s="221" t="s">
        <v>183</v>
      </c>
      <c r="E152" s="36"/>
      <c r="F152" s="222" t="s">
        <v>252</v>
      </c>
      <c r="G152" s="36"/>
      <c r="H152" s="36"/>
      <c r="I152" s="122"/>
      <c r="J152" s="36"/>
      <c r="K152" s="36"/>
      <c r="L152" s="39"/>
      <c r="M152" s="223"/>
      <c r="N152" s="224"/>
      <c r="O152" s="71"/>
      <c r="P152" s="71"/>
      <c r="Q152" s="71"/>
      <c r="R152" s="71"/>
      <c r="S152" s="71"/>
      <c r="T152" s="72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183</v>
      </c>
      <c r="AU152" s="17" t="s">
        <v>87</v>
      </c>
    </row>
    <row r="153" spans="1:65" s="13" customFormat="1" ht="11.25">
      <c r="B153" s="225"/>
      <c r="C153" s="226"/>
      <c r="D153" s="221" t="s">
        <v>185</v>
      </c>
      <c r="E153" s="227" t="s">
        <v>1</v>
      </c>
      <c r="F153" s="228" t="s">
        <v>253</v>
      </c>
      <c r="G153" s="226"/>
      <c r="H153" s="229">
        <v>720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AT153" s="235" t="s">
        <v>185</v>
      </c>
      <c r="AU153" s="235" t="s">
        <v>87</v>
      </c>
      <c r="AV153" s="13" t="s">
        <v>87</v>
      </c>
      <c r="AW153" s="13" t="s">
        <v>34</v>
      </c>
      <c r="AX153" s="13" t="s">
        <v>78</v>
      </c>
      <c r="AY153" s="235" t="s">
        <v>174</v>
      </c>
    </row>
    <row r="154" spans="1:65" s="14" customFormat="1" ht="11.25">
      <c r="B154" s="236"/>
      <c r="C154" s="237"/>
      <c r="D154" s="221" t="s">
        <v>185</v>
      </c>
      <c r="E154" s="238" t="s">
        <v>1</v>
      </c>
      <c r="F154" s="239" t="s">
        <v>187</v>
      </c>
      <c r="G154" s="237"/>
      <c r="H154" s="240">
        <v>720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AT154" s="246" t="s">
        <v>185</v>
      </c>
      <c r="AU154" s="246" t="s">
        <v>87</v>
      </c>
      <c r="AV154" s="14" t="s">
        <v>181</v>
      </c>
      <c r="AW154" s="14" t="s">
        <v>34</v>
      </c>
      <c r="AX154" s="14" t="s">
        <v>85</v>
      </c>
      <c r="AY154" s="246" t="s">
        <v>174</v>
      </c>
    </row>
    <row r="155" spans="1:65" s="2" customFormat="1" ht="24" customHeight="1">
      <c r="A155" s="34"/>
      <c r="B155" s="35"/>
      <c r="C155" s="208" t="s">
        <v>87</v>
      </c>
      <c r="D155" s="208" t="s">
        <v>176</v>
      </c>
      <c r="E155" s="209" t="s">
        <v>255</v>
      </c>
      <c r="F155" s="210" t="s">
        <v>256</v>
      </c>
      <c r="G155" s="211" t="s">
        <v>257</v>
      </c>
      <c r="H155" s="212">
        <v>30</v>
      </c>
      <c r="I155" s="213"/>
      <c r="J155" s="214">
        <f>ROUND(I155*H155,2)</f>
        <v>0</v>
      </c>
      <c r="K155" s="210" t="s">
        <v>180</v>
      </c>
      <c r="L155" s="39"/>
      <c r="M155" s="215" t="s">
        <v>1</v>
      </c>
      <c r="N155" s="216" t="s">
        <v>43</v>
      </c>
      <c r="O155" s="71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9" t="s">
        <v>181</v>
      </c>
      <c r="AT155" s="219" t="s">
        <v>176</v>
      </c>
      <c r="AU155" s="219" t="s">
        <v>87</v>
      </c>
      <c r="AY155" s="17" t="s">
        <v>174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7" t="s">
        <v>85</v>
      </c>
      <c r="BK155" s="220">
        <f>ROUND(I155*H155,2)</f>
        <v>0</v>
      </c>
      <c r="BL155" s="17" t="s">
        <v>181</v>
      </c>
      <c r="BM155" s="219" t="s">
        <v>1676</v>
      </c>
    </row>
    <row r="156" spans="1:65" s="2" customFormat="1" ht="19.5">
      <c r="A156" s="34"/>
      <c r="B156" s="35"/>
      <c r="C156" s="36"/>
      <c r="D156" s="221" t="s">
        <v>183</v>
      </c>
      <c r="E156" s="36"/>
      <c r="F156" s="222" t="s">
        <v>259</v>
      </c>
      <c r="G156" s="36"/>
      <c r="H156" s="36"/>
      <c r="I156" s="122"/>
      <c r="J156" s="36"/>
      <c r="K156" s="36"/>
      <c r="L156" s="39"/>
      <c r="M156" s="223"/>
      <c r="N156" s="224"/>
      <c r="O156" s="71"/>
      <c r="P156" s="71"/>
      <c r="Q156" s="71"/>
      <c r="R156" s="71"/>
      <c r="S156" s="71"/>
      <c r="T156" s="72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7" t="s">
        <v>183</v>
      </c>
      <c r="AU156" s="17" t="s">
        <v>87</v>
      </c>
    </row>
    <row r="157" spans="1:65" s="13" customFormat="1" ht="11.25">
      <c r="B157" s="225"/>
      <c r="C157" s="226"/>
      <c r="D157" s="221" t="s">
        <v>185</v>
      </c>
      <c r="E157" s="227" t="s">
        <v>1</v>
      </c>
      <c r="F157" s="228" t="s">
        <v>260</v>
      </c>
      <c r="G157" s="226"/>
      <c r="H157" s="229">
        <v>30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AT157" s="235" t="s">
        <v>185</v>
      </c>
      <c r="AU157" s="235" t="s">
        <v>87</v>
      </c>
      <c r="AV157" s="13" t="s">
        <v>87</v>
      </c>
      <c r="AW157" s="13" t="s">
        <v>34</v>
      </c>
      <c r="AX157" s="13" t="s">
        <v>78</v>
      </c>
      <c r="AY157" s="235" t="s">
        <v>174</v>
      </c>
    </row>
    <row r="158" spans="1:65" s="14" customFormat="1" ht="11.25">
      <c r="B158" s="236"/>
      <c r="C158" s="237"/>
      <c r="D158" s="221" t="s">
        <v>185</v>
      </c>
      <c r="E158" s="238" t="s">
        <v>1</v>
      </c>
      <c r="F158" s="239" t="s">
        <v>187</v>
      </c>
      <c r="G158" s="237"/>
      <c r="H158" s="240">
        <v>30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AT158" s="246" t="s">
        <v>185</v>
      </c>
      <c r="AU158" s="246" t="s">
        <v>87</v>
      </c>
      <c r="AV158" s="14" t="s">
        <v>181</v>
      </c>
      <c r="AW158" s="14" t="s">
        <v>34</v>
      </c>
      <c r="AX158" s="14" t="s">
        <v>85</v>
      </c>
      <c r="AY158" s="246" t="s">
        <v>174</v>
      </c>
    </row>
    <row r="159" spans="1:65" s="2" customFormat="1" ht="24" customHeight="1">
      <c r="A159" s="34"/>
      <c r="B159" s="35"/>
      <c r="C159" s="208" t="s">
        <v>126</v>
      </c>
      <c r="D159" s="208" t="s">
        <v>176</v>
      </c>
      <c r="E159" s="209" t="s">
        <v>1677</v>
      </c>
      <c r="F159" s="210" t="s">
        <v>1678</v>
      </c>
      <c r="G159" s="211" t="s">
        <v>304</v>
      </c>
      <c r="H159" s="212">
        <v>408</v>
      </c>
      <c r="I159" s="213"/>
      <c r="J159" s="214">
        <f>ROUND(I159*H159,2)</f>
        <v>0</v>
      </c>
      <c r="K159" s="210" t="s">
        <v>180</v>
      </c>
      <c r="L159" s="39"/>
      <c r="M159" s="215" t="s">
        <v>1</v>
      </c>
      <c r="N159" s="216" t="s">
        <v>43</v>
      </c>
      <c r="O159" s="71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9" t="s">
        <v>181</v>
      </c>
      <c r="AT159" s="219" t="s">
        <v>176</v>
      </c>
      <c r="AU159" s="219" t="s">
        <v>87</v>
      </c>
      <c r="AY159" s="17" t="s">
        <v>174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7" t="s">
        <v>85</v>
      </c>
      <c r="BK159" s="220">
        <f>ROUND(I159*H159,2)</f>
        <v>0</v>
      </c>
      <c r="BL159" s="17" t="s">
        <v>181</v>
      </c>
      <c r="BM159" s="219" t="s">
        <v>1679</v>
      </c>
    </row>
    <row r="160" spans="1:65" s="2" customFormat="1" ht="29.25">
      <c r="A160" s="34"/>
      <c r="B160" s="35"/>
      <c r="C160" s="36"/>
      <c r="D160" s="221" t="s">
        <v>183</v>
      </c>
      <c r="E160" s="36"/>
      <c r="F160" s="222" t="s">
        <v>1680</v>
      </c>
      <c r="G160" s="36"/>
      <c r="H160" s="36"/>
      <c r="I160" s="122"/>
      <c r="J160" s="36"/>
      <c r="K160" s="36"/>
      <c r="L160" s="39"/>
      <c r="M160" s="223"/>
      <c r="N160" s="224"/>
      <c r="O160" s="71"/>
      <c r="P160" s="71"/>
      <c r="Q160" s="71"/>
      <c r="R160" s="71"/>
      <c r="S160" s="71"/>
      <c r="T160" s="72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183</v>
      </c>
      <c r="AU160" s="17" t="s">
        <v>87</v>
      </c>
    </row>
    <row r="161" spans="1:65" s="13" customFormat="1" ht="11.25">
      <c r="B161" s="225"/>
      <c r="C161" s="226"/>
      <c r="D161" s="221" t="s">
        <v>185</v>
      </c>
      <c r="E161" s="227" t="s">
        <v>1</v>
      </c>
      <c r="F161" s="228" t="s">
        <v>1681</v>
      </c>
      <c r="G161" s="226"/>
      <c r="H161" s="229">
        <v>408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AT161" s="235" t="s">
        <v>185</v>
      </c>
      <c r="AU161" s="235" t="s">
        <v>87</v>
      </c>
      <c r="AV161" s="13" t="s">
        <v>87</v>
      </c>
      <c r="AW161" s="13" t="s">
        <v>34</v>
      </c>
      <c r="AX161" s="13" t="s">
        <v>78</v>
      </c>
      <c r="AY161" s="235" t="s">
        <v>174</v>
      </c>
    </row>
    <row r="162" spans="1:65" s="14" customFormat="1" ht="11.25">
      <c r="B162" s="236"/>
      <c r="C162" s="237"/>
      <c r="D162" s="221" t="s">
        <v>185</v>
      </c>
      <c r="E162" s="238" t="s">
        <v>1</v>
      </c>
      <c r="F162" s="239" t="s">
        <v>187</v>
      </c>
      <c r="G162" s="237"/>
      <c r="H162" s="240">
        <v>408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AT162" s="246" t="s">
        <v>185</v>
      </c>
      <c r="AU162" s="246" t="s">
        <v>87</v>
      </c>
      <c r="AV162" s="14" t="s">
        <v>181</v>
      </c>
      <c r="AW162" s="14" t="s">
        <v>34</v>
      </c>
      <c r="AX162" s="14" t="s">
        <v>85</v>
      </c>
      <c r="AY162" s="246" t="s">
        <v>174</v>
      </c>
    </row>
    <row r="163" spans="1:65" s="2" customFormat="1" ht="24" customHeight="1">
      <c r="A163" s="34"/>
      <c r="B163" s="35"/>
      <c r="C163" s="208" t="s">
        <v>181</v>
      </c>
      <c r="D163" s="208" t="s">
        <v>176</v>
      </c>
      <c r="E163" s="209" t="s">
        <v>1682</v>
      </c>
      <c r="F163" s="210" t="s">
        <v>1683</v>
      </c>
      <c r="G163" s="211" t="s">
        <v>304</v>
      </c>
      <c r="H163" s="212">
        <v>102</v>
      </c>
      <c r="I163" s="213"/>
      <c r="J163" s="214">
        <f>ROUND(I163*H163,2)</f>
        <v>0</v>
      </c>
      <c r="K163" s="210" t="s">
        <v>180</v>
      </c>
      <c r="L163" s="39"/>
      <c r="M163" s="215" t="s">
        <v>1</v>
      </c>
      <c r="N163" s="216" t="s">
        <v>43</v>
      </c>
      <c r="O163" s="7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9" t="s">
        <v>181</v>
      </c>
      <c r="AT163" s="219" t="s">
        <v>176</v>
      </c>
      <c r="AU163" s="219" t="s">
        <v>87</v>
      </c>
      <c r="AY163" s="17" t="s">
        <v>174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7" t="s">
        <v>85</v>
      </c>
      <c r="BK163" s="220">
        <f>ROUND(I163*H163,2)</f>
        <v>0</v>
      </c>
      <c r="BL163" s="17" t="s">
        <v>181</v>
      </c>
      <c r="BM163" s="219" t="s">
        <v>1684</v>
      </c>
    </row>
    <row r="164" spans="1:65" s="2" customFormat="1" ht="19.5">
      <c r="A164" s="34"/>
      <c r="B164" s="35"/>
      <c r="C164" s="36"/>
      <c r="D164" s="221" t="s">
        <v>183</v>
      </c>
      <c r="E164" s="36"/>
      <c r="F164" s="222" t="s">
        <v>1685</v>
      </c>
      <c r="G164" s="36"/>
      <c r="H164" s="36"/>
      <c r="I164" s="122"/>
      <c r="J164" s="36"/>
      <c r="K164" s="36"/>
      <c r="L164" s="39"/>
      <c r="M164" s="223"/>
      <c r="N164" s="224"/>
      <c r="O164" s="71"/>
      <c r="P164" s="71"/>
      <c r="Q164" s="71"/>
      <c r="R164" s="71"/>
      <c r="S164" s="71"/>
      <c r="T164" s="72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183</v>
      </c>
      <c r="AU164" s="17" t="s">
        <v>87</v>
      </c>
    </row>
    <row r="165" spans="1:65" s="13" customFormat="1" ht="11.25">
      <c r="B165" s="225"/>
      <c r="C165" s="226"/>
      <c r="D165" s="221" t="s">
        <v>185</v>
      </c>
      <c r="E165" s="227" t="s">
        <v>1</v>
      </c>
      <c r="F165" s="228" t="s">
        <v>1686</v>
      </c>
      <c r="G165" s="226"/>
      <c r="H165" s="229">
        <v>102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185</v>
      </c>
      <c r="AU165" s="235" t="s">
        <v>87</v>
      </c>
      <c r="AV165" s="13" t="s">
        <v>87</v>
      </c>
      <c r="AW165" s="13" t="s">
        <v>34</v>
      </c>
      <c r="AX165" s="13" t="s">
        <v>78</v>
      </c>
      <c r="AY165" s="235" t="s">
        <v>174</v>
      </c>
    </row>
    <row r="166" spans="1:65" s="14" customFormat="1" ht="11.25">
      <c r="B166" s="236"/>
      <c r="C166" s="237"/>
      <c r="D166" s="221" t="s">
        <v>185</v>
      </c>
      <c r="E166" s="238" t="s">
        <v>1</v>
      </c>
      <c r="F166" s="239" t="s">
        <v>187</v>
      </c>
      <c r="G166" s="237"/>
      <c r="H166" s="240">
        <v>102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AT166" s="246" t="s">
        <v>185</v>
      </c>
      <c r="AU166" s="246" t="s">
        <v>87</v>
      </c>
      <c r="AV166" s="14" t="s">
        <v>181</v>
      </c>
      <c r="AW166" s="14" t="s">
        <v>34</v>
      </c>
      <c r="AX166" s="14" t="s">
        <v>85</v>
      </c>
      <c r="AY166" s="246" t="s">
        <v>174</v>
      </c>
    </row>
    <row r="167" spans="1:65" s="2" customFormat="1" ht="24" customHeight="1">
      <c r="A167" s="34"/>
      <c r="B167" s="35"/>
      <c r="C167" s="208" t="s">
        <v>218</v>
      </c>
      <c r="D167" s="208" t="s">
        <v>176</v>
      </c>
      <c r="E167" s="209" t="s">
        <v>1687</v>
      </c>
      <c r="F167" s="210" t="s">
        <v>1688</v>
      </c>
      <c r="G167" s="211" t="s">
        <v>304</v>
      </c>
      <c r="H167" s="212">
        <v>30.6</v>
      </c>
      <c r="I167" s="213"/>
      <c r="J167" s="214">
        <f>ROUND(I167*H167,2)</f>
        <v>0</v>
      </c>
      <c r="K167" s="210" t="s">
        <v>180</v>
      </c>
      <c r="L167" s="39"/>
      <c r="M167" s="215" t="s">
        <v>1</v>
      </c>
      <c r="N167" s="216" t="s">
        <v>43</v>
      </c>
      <c r="O167" s="71"/>
      <c r="P167" s="217">
        <f>O167*H167</f>
        <v>0</v>
      </c>
      <c r="Q167" s="217">
        <v>0</v>
      </c>
      <c r="R167" s="217">
        <f>Q167*H167</f>
        <v>0</v>
      </c>
      <c r="S167" s="217">
        <v>0</v>
      </c>
      <c r="T167" s="21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9" t="s">
        <v>181</v>
      </c>
      <c r="AT167" s="219" t="s">
        <v>176</v>
      </c>
      <c r="AU167" s="219" t="s">
        <v>87</v>
      </c>
      <c r="AY167" s="17" t="s">
        <v>174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7" t="s">
        <v>85</v>
      </c>
      <c r="BK167" s="220">
        <f>ROUND(I167*H167,2)</f>
        <v>0</v>
      </c>
      <c r="BL167" s="17" t="s">
        <v>181</v>
      </c>
      <c r="BM167" s="219" t="s">
        <v>1689</v>
      </c>
    </row>
    <row r="168" spans="1:65" s="2" customFormat="1" ht="29.25">
      <c r="A168" s="34"/>
      <c r="B168" s="35"/>
      <c r="C168" s="36"/>
      <c r="D168" s="221" t="s">
        <v>183</v>
      </c>
      <c r="E168" s="36"/>
      <c r="F168" s="222" t="s">
        <v>1690</v>
      </c>
      <c r="G168" s="36"/>
      <c r="H168" s="36"/>
      <c r="I168" s="122"/>
      <c r="J168" s="36"/>
      <c r="K168" s="36"/>
      <c r="L168" s="39"/>
      <c r="M168" s="223"/>
      <c r="N168" s="224"/>
      <c r="O168" s="71"/>
      <c r="P168" s="71"/>
      <c r="Q168" s="71"/>
      <c r="R168" s="71"/>
      <c r="S168" s="71"/>
      <c r="T168" s="72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183</v>
      </c>
      <c r="AU168" s="17" t="s">
        <v>87</v>
      </c>
    </row>
    <row r="169" spans="1:65" s="13" customFormat="1" ht="11.25">
      <c r="B169" s="225"/>
      <c r="C169" s="226"/>
      <c r="D169" s="221" t="s">
        <v>185</v>
      </c>
      <c r="E169" s="227" t="s">
        <v>1</v>
      </c>
      <c r="F169" s="228" t="s">
        <v>1691</v>
      </c>
      <c r="G169" s="226"/>
      <c r="H169" s="229">
        <v>30.6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185</v>
      </c>
      <c r="AU169" s="235" t="s">
        <v>87</v>
      </c>
      <c r="AV169" s="13" t="s">
        <v>87</v>
      </c>
      <c r="AW169" s="13" t="s">
        <v>34</v>
      </c>
      <c r="AX169" s="13" t="s">
        <v>78</v>
      </c>
      <c r="AY169" s="235" t="s">
        <v>174</v>
      </c>
    </row>
    <row r="170" spans="1:65" s="14" customFormat="1" ht="11.25">
      <c r="B170" s="236"/>
      <c r="C170" s="237"/>
      <c r="D170" s="221" t="s">
        <v>185</v>
      </c>
      <c r="E170" s="238" t="s">
        <v>1</v>
      </c>
      <c r="F170" s="239" t="s">
        <v>187</v>
      </c>
      <c r="G170" s="237"/>
      <c r="H170" s="240">
        <v>30.6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AT170" s="246" t="s">
        <v>185</v>
      </c>
      <c r="AU170" s="246" t="s">
        <v>87</v>
      </c>
      <c r="AV170" s="14" t="s">
        <v>181</v>
      </c>
      <c r="AW170" s="14" t="s">
        <v>34</v>
      </c>
      <c r="AX170" s="14" t="s">
        <v>85</v>
      </c>
      <c r="AY170" s="246" t="s">
        <v>174</v>
      </c>
    </row>
    <row r="171" spans="1:65" s="2" customFormat="1" ht="16.5" customHeight="1">
      <c r="A171" s="34"/>
      <c r="B171" s="35"/>
      <c r="C171" s="208" t="s">
        <v>227</v>
      </c>
      <c r="D171" s="208" t="s">
        <v>176</v>
      </c>
      <c r="E171" s="209" t="s">
        <v>454</v>
      </c>
      <c r="F171" s="210" t="s">
        <v>455</v>
      </c>
      <c r="G171" s="211" t="s">
        <v>194</v>
      </c>
      <c r="H171" s="212">
        <v>145</v>
      </c>
      <c r="I171" s="213"/>
      <c r="J171" s="214">
        <f>ROUND(I171*H171,2)</f>
        <v>0</v>
      </c>
      <c r="K171" s="210" t="s">
        <v>180</v>
      </c>
      <c r="L171" s="39"/>
      <c r="M171" s="215" t="s">
        <v>1</v>
      </c>
      <c r="N171" s="216" t="s">
        <v>43</v>
      </c>
      <c r="O171" s="71"/>
      <c r="P171" s="217">
        <f>O171*H171</f>
        <v>0</v>
      </c>
      <c r="Q171" s="217">
        <v>6.9999999999999999E-4</v>
      </c>
      <c r="R171" s="217">
        <f>Q171*H171</f>
        <v>0.10149999999999999</v>
      </c>
      <c r="S171" s="217">
        <v>0</v>
      </c>
      <c r="T171" s="21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9" t="s">
        <v>181</v>
      </c>
      <c r="AT171" s="219" t="s">
        <v>176</v>
      </c>
      <c r="AU171" s="219" t="s">
        <v>87</v>
      </c>
      <c r="AY171" s="17" t="s">
        <v>174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7" t="s">
        <v>85</v>
      </c>
      <c r="BK171" s="220">
        <f>ROUND(I171*H171,2)</f>
        <v>0</v>
      </c>
      <c r="BL171" s="17" t="s">
        <v>181</v>
      </c>
      <c r="BM171" s="219" t="s">
        <v>1692</v>
      </c>
    </row>
    <row r="172" spans="1:65" s="2" customFormat="1" ht="19.5">
      <c r="A172" s="34"/>
      <c r="B172" s="35"/>
      <c r="C172" s="36"/>
      <c r="D172" s="221" t="s">
        <v>183</v>
      </c>
      <c r="E172" s="36"/>
      <c r="F172" s="222" t="s">
        <v>457</v>
      </c>
      <c r="G172" s="36"/>
      <c r="H172" s="36"/>
      <c r="I172" s="122"/>
      <c r="J172" s="36"/>
      <c r="K172" s="36"/>
      <c r="L172" s="39"/>
      <c r="M172" s="223"/>
      <c r="N172" s="224"/>
      <c r="O172" s="71"/>
      <c r="P172" s="71"/>
      <c r="Q172" s="71"/>
      <c r="R172" s="71"/>
      <c r="S172" s="71"/>
      <c r="T172" s="72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183</v>
      </c>
      <c r="AU172" s="17" t="s">
        <v>87</v>
      </c>
    </row>
    <row r="173" spans="1:65" s="13" customFormat="1" ht="11.25">
      <c r="B173" s="225"/>
      <c r="C173" s="226"/>
      <c r="D173" s="221" t="s">
        <v>185</v>
      </c>
      <c r="E173" s="227" t="s">
        <v>1</v>
      </c>
      <c r="F173" s="228" t="s">
        <v>1693</v>
      </c>
      <c r="G173" s="226"/>
      <c r="H173" s="229">
        <v>145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AT173" s="235" t="s">
        <v>185</v>
      </c>
      <c r="AU173" s="235" t="s">
        <v>87</v>
      </c>
      <c r="AV173" s="13" t="s">
        <v>87</v>
      </c>
      <c r="AW173" s="13" t="s">
        <v>34</v>
      </c>
      <c r="AX173" s="13" t="s">
        <v>78</v>
      </c>
      <c r="AY173" s="235" t="s">
        <v>174</v>
      </c>
    </row>
    <row r="174" spans="1:65" s="14" customFormat="1" ht="11.25">
      <c r="B174" s="236"/>
      <c r="C174" s="237"/>
      <c r="D174" s="221" t="s">
        <v>185</v>
      </c>
      <c r="E174" s="238" t="s">
        <v>1</v>
      </c>
      <c r="F174" s="239" t="s">
        <v>187</v>
      </c>
      <c r="G174" s="237"/>
      <c r="H174" s="240">
        <v>145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AT174" s="246" t="s">
        <v>185</v>
      </c>
      <c r="AU174" s="246" t="s">
        <v>87</v>
      </c>
      <c r="AV174" s="14" t="s">
        <v>181</v>
      </c>
      <c r="AW174" s="14" t="s">
        <v>34</v>
      </c>
      <c r="AX174" s="14" t="s">
        <v>85</v>
      </c>
      <c r="AY174" s="246" t="s">
        <v>174</v>
      </c>
    </row>
    <row r="175" spans="1:65" s="2" customFormat="1" ht="16.5" customHeight="1">
      <c r="A175" s="34"/>
      <c r="B175" s="35"/>
      <c r="C175" s="208" t="s">
        <v>234</v>
      </c>
      <c r="D175" s="208" t="s">
        <v>176</v>
      </c>
      <c r="E175" s="209" t="s">
        <v>463</v>
      </c>
      <c r="F175" s="210" t="s">
        <v>464</v>
      </c>
      <c r="G175" s="211" t="s">
        <v>194</v>
      </c>
      <c r="H175" s="212">
        <v>145</v>
      </c>
      <c r="I175" s="213"/>
      <c r="J175" s="214">
        <f>ROUND(I175*H175,2)</f>
        <v>0</v>
      </c>
      <c r="K175" s="210" t="s">
        <v>180</v>
      </c>
      <c r="L175" s="39"/>
      <c r="M175" s="215" t="s">
        <v>1</v>
      </c>
      <c r="N175" s="216" t="s">
        <v>43</v>
      </c>
      <c r="O175" s="71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9" t="s">
        <v>181</v>
      </c>
      <c r="AT175" s="219" t="s">
        <v>176</v>
      </c>
      <c r="AU175" s="219" t="s">
        <v>87</v>
      </c>
      <c r="AY175" s="17" t="s">
        <v>174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17" t="s">
        <v>85</v>
      </c>
      <c r="BK175" s="220">
        <f>ROUND(I175*H175,2)</f>
        <v>0</v>
      </c>
      <c r="BL175" s="17" t="s">
        <v>181</v>
      </c>
      <c r="BM175" s="219" t="s">
        <v>1694</v>
      </c>
    </row>
    <row r="176" spans="1:65" s="2" customFormat="1" ht="19.5">
      <c r="A176" s="34"/>
      <c r="B176" s="35"/>
      <c r="C176" s="36"/>
      <c r="D176" s="221" t="s">
        <v>183</v>
      </c>
      <c r="E176" s="36"/>
      <c r="F176" s="222" t="s">
        <v>466</v>
      </c>
      <c r="G176" s="36"/>
      <c r="H176" s="36"/>
      <c r="I176" s="122"/>
      <c r="J176" s="36"/>
      <c r="K176" s="36"/>
      <c r="L176" s="39"/>
      <c r="M176" s="223"/>
      <c r="N176" s="224"/>
      <c r="O176" s="71"/>
      <c r="P176" s="71"/>
      <c r="Q176" s="71"/>
      <c r="R176" s="71"/>
      <c r="S176" s="71"/>
      <c r="T176" s="72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7" t="s">
        <v>183</v>
      </c>
      <c r="AU176" s="17" t="s">
        <v>87</v>
      </c>
    </row>
    <row r="177" spans="1:65" s="13" customFormat="1" ht="11.25">
      <c r="B177" s="225"/>
      <c r="C177" s="226"/>
      <c r="D177" s="221" t="s">
        <v>185</v>
      </c>
      <c r="E177" s="227" t="s">
        <v>1</v>
      </c>
      <c r="F177" s="228" t="s">
        <v>1693</v>
      </c>
      <c r="G177" s="226"/>
      <c r="H177" s="229">
        <v>145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AT177" s="235" t="s">
        <v>185</v>
      </c>
      <c r="AU177" s="235" t="s">
        <v>87</v>
      </c>
      <c r="AV177" s="13" t="s">
        <v>87</v>
      </c>
      <c r="AW177" s="13" t="s">
        <v>34</v>
      </c>
      <c r="AX177" s="13" t="s">
        <v>78</v>
      </c>
      <c r="AY177" s="235" t="s">
        <v>174</v>
      </c>
    </row>
    <row r="178" spans="1:65" s="14" customFormat="1" ht="11.25">
      <c r="B178" s="236"/>
      <c r="C178" s="237"/>
      <c r="D178" s="221" t="s">
        <v>185</v>
      </c>
      <c r="E178" s="238" t="s">
        <v>1</v>
      </c>
      <c r="F178" s="239" t="s">
        <v>187</v>
      </c>
      <c r="G178" s="237"/>
      <c r="H178" s="240">
        <v>145</v>
      </c>
      <c r="I178" s="241"/>
      <c r="J178" s="237"/>
      <c r="K178" s="237"/>
      <c r="L178" s="242"/>
      <c r="M178" s="243"/>
      <c r="N178" s="244"/>
      <c r="O178" s="244"/>
      <c r="P178" s="244"/>
      <c r="Q178" s="244"/>
      <c r="R178" s="244"/>
      <c r="S178" s="244"/>
      <c r="T178" s="245"/>
      <c r="AT178" s="246" t="s">
        <v>185</v>
      </c>
      <c r="AU178" s="246" t="s">
        <v>87</v>
      </c>
      <c r="AV178" s="14" t="s">
        <v>181</v>
      </c>
      <c r="AW178" s="14" t="s">
        <v>34</v>
      </c>
      <c r="AX178" s="14" t="s">
        <v>85</v>
      </c>
      <c r="AY178" s="246" t="s">
        <v>174</v>
      </c>
    </row>
    <row r="179" spans="1:65" s="2" customFormat="1" ht="24" customHeight="1">
      <c r="A179" s="34"/>
      <c r="B179" s="35"/>
      <c r="C179" s="208" t="s">
        <v>241</v>
      </c>
      <c r="D179" s="208" t="s">
        <v>176</v>
      </c>
      <c r="E179" s="209" t="s">
        <v>469</v>
      </c>
      <c r="F179" s="210" t="s">
        <v>470</v>
      </c>
      <c r="G179" s="211" t="s">
        <v>304</v>
      </c>
      <c r="H179" s="212">
        <v>510</v>
      </c>
      <c r="I179" s="213"/>
      <c r="J179" s="214">
        <f>ROUND(I179*H179,2)</f>
        <v>0</v>
      </c>
      <c r="K179" s="210" t="s">
        <v>180</v>
      </c>
      <c r="L179" s="39"/>
      <c r="M179" s="215" t="s">
        <v>1</v>
      </c>
      <c r="N179" s="216" t="s">
        <v>43</v>
      </c>
      <c r="O179" s="71"/>
      <c r="P179" s="217">
        <f>O179*H179</f>
        <v>0</v>
      </c>
      <c r="Q179" s="217">
        <v>0</v>
      </c>
      <c r="R179" s="217">
        <f>Q179*H179</f>
        <v>0</v>
      </c>
      <c r="S179" s="217">
        <v>0</v>
      </c>
      <c r="T179" s="218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9" t="s">
        <v>181</v>
      </c>
      <c r="AT179" s="219" t="s">
        <v>176</v>
      </c>
      <c r="AU179" s="219" t="s">
        <v>87</v>
      </c>
      <c r="AY179" s="17" t="s">
        <v>174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17" t="s">
        <v>85</v>
      </c>
      <c r="BK179" s="220">
        <f>ROUND(I179*H179,2)</f>
        <v>0</v>
      </c>
      <c r="BL179" s="17" t="s">
        <v>181</v>
      </c>
      <c r="BM179" s="219" t="s">
        <v>1695</v>
      </c>
    </row>
    <row r="180" spans="1:65" s="2" customFormat="1" ht="29.25">
      <c r="A180" s="34"/>
      <c r="B180" s="35"/>
      <c r="C180" s="36"/>
      <c r="D180" s="221" t="s">
        <v>183</v>
      </c>
      <c r="E180" s="36"/>
      <c r="F180" s="222" t="s">
        <v>472</v>
      </c>
      <c r="G180" s="36"/>
      <c r="H180" s="36"/>
      <c r="I180" s="122"/>
      <c r="J180" s="36"/>
      <c r="K180" s="36"/>
      <c r="L180" s="39"/>
      <c r="M180" s="223"/>
      <c r="N180" s="224"/>
      <c r="O180" s="71"/>
      <c r="P180" s="71"/>
      <c r="Q180" s="71"/>
      <c r="R180" s="71"/>
      <c r="S180" s="71"/>
      <c r="T180" s="72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7" t="s">
        <v>183</v>
      </c>
      <c r="AU180" s="17" t="s">
        <v>87</v>
      </c>
    </row>
    <row r="181" spans="1:65" s="13" customFormat="1" ht="11.25">
      <c r="B181" s="225"/>
      <c r="C181" s="226"/>
      <c r="D181" s="221" t="s">
        <v>185</v>
      </c>
      <c r="E181" s="227" t="s">
        <v>1</v>
      </c>
      <c r="F181" s="228" t="s">
        <v>1696</v>
      </c>
      <c r="G181" s="226"/>
      <c r="H181" s="229">
        <v>510</v>
      </c>
      <c r="I181" s="230"/>
      <c r="J181" s="226"/>
      <c r="K181" s="226"/>
      <c r="L181" s="231"/>
      <c r="M181" s="232"/>
      <c r="N181" s="233"/>
      <c r="O181" s="233"/>
      <c r="P181" s="233"/>
      <c r="Q181" s="233"/>
      <c r="R181" s="233"/>
      <c r="S181" s="233"/>
      <c r="T181" s="234"/>
      <c r="AT181" s="235" t="s">
        <v>185</v>
      </c>
      <c r="AU181" s="235" t="s">
        <v>87</v>
      </c>
      <c r="AV181" s="13" t="s">
        <v>87</v>
      </c>
      <c r="AW181" s="13" t="s">
        <v>34</v>
      </c>
      <c r="AX181" s="13" t="s">
        <v>78</v>
      </c>
      <c r="AY181" s="235" t="s">
        <v>174</v>
      </c>
    </row>
    <row r="182" spans="1:65" s="14" customFormat="1" ht="11.25">
      <c r="B182" s="236"/>
      <c r="C182" s="237"/>
      <c r="D182" s="221" t="s">
        <v>185</v>
      </c>
      <c r="E182" s="238" t="s">
        <v>1</v>
      </c>
      <c r="F182" s="239" t="s">
        <v>187</v>
      </c>
      <c r="G182" s="237"/>
      <c r="H182" s="240">
        <v>510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AT182" s="246" t="s">
        <v>185</v>
      </c>
      <c r="AU182" s="246" t="s">
        <v>87</v>
      </c>
      <c r="AV182" s="14" t="s">
        <v>181</v>
      </c>
      <c r="AW182" s="14" t="s">
        <v>34</v>
      </c>
      <c r="AX182" s="14" t="s">
        <v>85</v>
      </c>
      <c r="AY182" s="246" t="s">
        <v>174</v>
      </c>
    </row>
    <row r="183" spans="1:65" s="12" customFormat="1" ht="22.9" customHeight="1">
      <c r="B183" s="192"/>
      <c r="C183" s="193"/>
      <c r="D183" s="194" t="s">
        <v>77</v>
      </c>
      <c r="E183" s="206" t="s">
        <v>87</v>
      </c>
      <c r="F183" s="206" t="s">
        <v>1504</v>
      </c>
      <c r="G183" s="193"/>
      <c r="H183" s="193"/>
      <c r="I183" s="196"/>
      <c r="J183" s="207">
        <f>BK183</f>
        <v>0</v>
      </c>
      <c r="K183" s="193"/>
      <c r="L183" s="198"/>
      <c r="M183" s="199"/>
      <c r="N183" s="200"/>
      <c r="O183" s="200"/>
      <c r="P183" s="201">
        <f>SUM(P184:P222)</f>
        <v>0</v>
      </c>
      <c r="Q183" s="200"/>
      <c r="R183" s="201">
        <f>SUM(R184:R222)</f>
        <v>193.03266266</v>
      </c>
      <c r="S183" s="200"/>
      <c r="T183" s="202">
        <f>SUM(T184:T222)</f>
        <v>0</v>
      </c>
      <c r="AR183" s="203" t="s">
        <v>85</v>
      </c>
      <c r="AT183" s="204" t="s">
        <v>77</v>
      </c>
      <c r="AU183" s="204" t="s">
        <v>85</v>
      </c>
      <c r="AY183" s="203" t="s">
        <v>174</v>
      </c>
      <c r="BK183" s="205">
        <f>SUM(BK184:BK222)</f>
        <v>0</v>
      </c>
    </row>
    <row r="184" spans="1:65" s="2" customFormat="1" ht="24" customHeight="1">
      <c r="A184" s="34"/>
      <c r="B184" s="35"/>
      <c r="C184" s="208" t="s">
        <v>247</v>
      </c>
      <c r="D184" s="208" t="s">
        <v>176</v>
      </c>
      <c r="E184" s="209" t="s">
        <v>1697</v>
      </c>
      <c r="F184" s="210" t="s">
        <v>1698</v>
      </c>
      <c r="G184" s="211" t="s">
        <v>237</v>
      </c>
      <c r="H184" s="212">
        <v>41</v>
      </c>
      <c r="I184" s="213"/>
      <c r="J184" s="214">
        <f>ROUND(I184*H184,2)</f>
        <v>0</v>
      </c>
      <c r="K184" s="210" t="s">
        <v>180</v>
      </c>
      <c r="L184" s="39"/>
      <c r="M184" s="215" t="s">
        <v>1</v>
      </c>
      <c r="N184" s="216" t="s">
        <v>43</v>
      </c>
      <c r="O184" s="71"/>
      <c r="P184" s="217">
        <f>O184*H184</f>
        <v>0</v>
      </c>
      <c r="Q184" s="217">
        <v>0.22128999999999999</v>
      </c>
      <c r="R184" s="217">
        <f>Q184*H184</f>
        <v>9.0728899999999992</v>
      </c>
      <c r="S184" s="217">
        <v>0</v>
      </c>
      <c r="T184" s="218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9" t="s">
        <v>181</v>
      </c>
      <c r="AT184" s="219" t="s">
        <v>176</v>
      </c>
      <c r="AU184" s="219" t="s">
        <v>87</v>
      </c>
      <c r="AY184" s="17" t="s">
        <v>174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17" t="s">
        <v>85</v>
      </c>
      <c r="BK184" s="220">
        <f>ROUND(I184*H184,2)</f>
        <v>0</v>
      </c>
      <c r="BL184" s="17" t="s">
        <v>181</v>
      </c>
      <c r="BM184" s="219" t="s">
        <v>1699</v>
      </c>
    </row>
    <row r="185" spans="1:65" s="2" customFormat="1" ht="39">
      <c r="A185" s="34"/>
      <c r="B185" s="35"/>
      <c r="C185" s="36"/>
      <c r="D185" s="221" t="s">
        <v>183</v>
      </c>
      <c r="E185" s="36"/>
      <c r="F185" s="222" t="s">
        <v>1700</v>
      </c>
      <c r="G185" s="36"/>
      <c r="H185" s="36"/>
      <c r="I185" s="122"/>
      <c r="J185" s="36"/>
      <c r="K185" s="36"/>
      <c r="L185" s="39"/>
      <c r="M185" s="223"/>
      <c r="N185" s="224"/>
      <c r="O185" s="71"/>
      <c r="P185" s="71"/>
      <c r="Q185" s="71"/>
      <c r="R185" s="71"/>
      <c r="S185" s="71"/>
      <c r="T185" s="72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7" t="s">
        <v>183</v>
      </c>
      <c r="AU185" s="17" t="s">
        <v>87</v>
      </c>
    </row>
    <row r="186" spans="1:65" s="13" customFormat="1" ht="11.25">
      <c r="B186" s="225"/>
      <c r="C186" s="226"/>
      <c r="D186" s="221" t="s">
        <v>185</v>
      </c>
      <c r="E186" s="227" t="s">
        <v>1</v>
      </c>
      <c r="F186" s="228" t="s">
        <v>725</v>
      </c>
      <c r="G186" s="226"/>
      <c r="H186" s="229">
        <v>41</v>
      </c>
      <c r="I186" s="230"/>
      <c r="J186" s="226"/>
      <c r="K186" s="226"/>
      <c r="L186" s="231"/>
      <c r="M186" s="232"/>
      <c r="N186" s="233"/>
      <c r="O186" s="233"/>
      <c r="P186" s="233"/>
      <c r="Q186" s="233"/>
      <c r="R186" s="233"/>
      <c r="S186" s="233"/>
      <c r="T186" s="234"/>
      <c r="AT186" s="235" t="s">
        <v>185</v>
      </c>
      <c r="AU186" s="235" t="s">
        <v>87</v>
      </c>
      <c r="AV186" s="13" t="s">
        <v>87</v>
      </c>
      <c r="AW186" s="13" t="s">
        <v>34</v>
      </c>
      <c r="AX186" s="13" t="s">
        <v>78</v>
      </c>
      <c r="AY186" s="235" t="s">
        <v>174</v>
      </c>
    </row>
    <row r="187" spans="1:65" s="14" customFormat="1" ht="11.25">
      <c r="B187" s="236"/>
      <c r="C187" s="237"/>
      <c r="D187" s="221" t="s">
        <v>185</v>
      </c>
      <c r="E187" s="238" t="s">
        <v>1</v>
      </c>
      <c r="F187" s="239" t="s">
        <v>187</v>
      </c>
      <c r="G187" s="237"/>
      <c r="H187" s="240">
        <v>41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AT187" s="246" t="s">
        <v>185</v>
      </c>
      <c r="AU187" s="246" t="s">
        <v>87</v>
      </c>
      <c r="AV187" s="14" t="s">
        <v>181</v>
      </c>
      <c r="AW187" s="14" t="s">
        <v>34</v>
      </c>
      <c r="AX187" s="14" t="s">
        <v>85</v>
      </c>
      <c r="AY187" s="246" t="s">
        <v>174</v>
      </c>
    </row>
    <row r="188" spans="1:65" s="2" customFormat="1" ht="24" customHeight="1">
      <c r="A188" s="34"/>
      <c r="B188" s="35"/>
      <c r="C188" s="208" t="s">
        <v>254</v>
      </c>
      <c r="D188" s="208" t="s">
        <v>176</v>
      </c>
      <c r="E188" s="209" t="s">
        <v>1701</v>
      </c>
      <c r="F188" s="210" t="s">
        <v>1702</v>
      </c>
      <c r="G188" s="211" t="s">
        <v>194</v>
      </c>
      <c r="H188" s="212">
        <v>150.30000000000001</v>
      </c>
      <c r="I188" s="213"/>
      <c r="J188" s="214">
        <f>ROUND(I188*H188,2)</f>
        <v>0</v>
      </c>
      <c r="K188" s="210" t="s">
        <v>180</v>
      </c>
      <c r="L188" s="39"/>
      <c r="M188" s="215" t="s">
        <v>1</v>
      </c>
      <c r="N188" s="216" t="s">
        <v>43</v>
      </c>
      <c r="O188" s="71"/>
      <c r="P188" s="217">
        <f>O188*H188</f>
        <v>0</v>
      </c>
      <c r="Q188" s="217">
        <v>2.2000000000000001E-4</v>
      </c>
      <c r="R188" s="217">
        <f>Q188*H188</f>
        <v>3.3066000000000005E-2</v>
      </c>
      <c r="S188" s="217">
        <v>0</v>
      </c>
      <c r="T188" s="218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9" t="s">
        <v>181</v>
      </c>
      <c r="AT188" s="219" t="s">
        <v>176</v>
      </c>
      <c r="AU188" s="219" t="s">
        <v>87</v>
      </c>
      <c r="AY188" s="17" t="s">
        <v>174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17" t="s">
        <v>85</v>
      </c>
      <c r="BK188" s="220">
        <f>ROUND(I188*H188,2)</f>
        <v>0</v>
      </c>
      <c r="BL188" s="17" t="s">
        <v>181</v>
      </c>
      <c r="BM188" s="219" t="s">
        <v>1703</v>
      </c>
    </row>
    <row r="189" spans="1:65" s="2" customFormat="1" ht="29.25">
      <c r="A189" s="34"/>
      <c r="B189" s="35"/>
      <c r="C189" s="36"/>
      <c r="D189" s="221" t="s">
        <v>183</v>
      </c>
      <c r="E189" s="36"/>
      <c r="F189" s="222" t="s">
        <v>1704</v>
      </c>
      <c r="G189" s="36"/>
      <c r="H189" s="36"/>
      <c r="I189" s="122"/>
      <c r="J189" s="36"/>
      <c r="K189" s="36"/>
      <c r="L189" s="39"/>
      <c r="M189" s="223"/>
      <c r="N189" s="224"/>
      <c r="O189" s="71"/>
      <c r="P189" s="71"/>
      <c r="Q189" s="71"/>
      <c r="R189" s="71"/>
      <c r="S189" s="71"/>
      <c r="T189" s="72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7" t="s">
        <v>183</v>
      </c>
      <c r="AU189" s="17" t="s">
        <v>87</v>
      </c>
    </row>
    <row r="190" spans="1:65" s="13" customFormat="1" ht="11.25">
      <c r="B190" s="225"/>
      <c r="C190" s="226"/>
      <c r="D190" s="221" t="s">
        <v>185</v>
      </c>
      <c r="E190" s="227" t="s">
        <v>1</v>
      </c>
      <c r="F190" s="228" t="s">
        <v>1705</v>
      </c>
      <c r="G190" s="226"/>
      <c r="H190" s="229">
        <v>150.30000000000001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AT190" s="235" t="s">
        <v>185</v>
      </c>
      <c r="AU190" s="235" t="s">
        <v>87</v>
      </c>
      <c r="AV190" s="13" t="s">
        <v>87</v>
      </c>
      <c r="AW190" s="13" t="s">
        <v>34</v>
      </c>
      <c r="AX190" s="13" t="s">
        <v>78</v>
      </c>
      <c r="AY190" s="235" t="s">
        <v>174</v>
      </c>
    </row>
    <row r="191" spans="1:65" s="14" customFormat="1" ht="11.25">
      <c r="B191" s="236"/>
      <c r="C191" s="237"/>
      <c r="D191" s="221" t="s">
        <v>185</v>
      </c>
      <c r="E191" s="238" t="s">
        <v>1</v>
      </c>
      <c r="F191" s="239" t="s">
        <v>187</v>
      </c>
      <c r="G191" s="237"/>
      <c r="H191" s="240">
        <v>150.30000000000001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AT191" s="246" t="s">
        <v>185</v>
      </c>
      <c r="AU191" s="246" t="s">
        <v>87</v>
      </c>
      <c r="AV191" s="14" t="s">
        <v>181</v>
      </c>
      <c r="AW191" s="14" t="s">
        <v>34</v>
      </c>
      <c r="AX191" s="14" t="s">
        <v>85</v>
      </c>
      <c r="AY191" s="246" t="s">
        <v>174</v>
      </c>
    </row>
    <row r="192" spans="1:65" s="2" customFormat="1" ht="24" customHeight="1">
      <c r="A192" s="34"/>
      <c r="B192" s="35"/>
      <c r="C192" s="247" t="s">
        <v>261</v>
      </c>
      <c r="D192" s="247" t="s">
        <v>406</v>
      </c>
      <c r="E192" s="248" t="s">
        <v>1706</v>
      </c>
      <c r="F192" s="249" t="s">
        <v>1707</v>
      </c>
      <c r="G192" s="250" t="s">
        <v>194</v>
      </c>
      <c r="H192" s="251">
        <v>172.845</v>
      </c>
      <c r="I192" s="252"/>
      <c r="J192" s="253">
        <f>ROUND(I192*H192,2)</f>
        <v>0</v>
      </c>
      <c r="K192" s="249" t="s">
        <v>180</v>
      </c>
      <c r="L192" s="254"/>
      <c r="M192" s="255" t="s">
        <v>1</v>
      </c>
      <c r="N192" s="256" t="s">
        <v>43</v>
      </c>
      <c r="O192" s="71"/>
      <c r="P192" s="217">
        <f>O192*H192</f>
        <v>0</v>
      </c>
      <c r="Q192" s="217">
        <v>5.0000000000000001E-4</v>
      </c>
      <c r="R192" s="217">
        <f>Q192*H192</f>
        <v>8.6422499999999999E-2</v>
      </c>
      <c r="S192" s="217">
        <v>0</v>
      </c>
      <c r="T192" s="218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9" t="s">
        <v>241</v>
      </c>
      <c r="AT192" s="219" t="s">
        <v>406</v>
      </c>
      <c r="AU192" s="219" t="s">
        <v>87</v>
      </c>
      <c r="AY192" s="17" t="s">
        <v>174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17" t="s">
        <v>85</v>
      </c>
      <c r="BK192" s="220">
        <f>ROUND(I192*H192,2)</f>
        <v>0</v>
      </c>
      <c r="BL192" s="17" t="s">
        <v>181</v>
      </c>
      <c r="BM192" s="219" t="s">
        <v>1708</v>
      </c>
    </row>
    <row r="193" spans="1:65" s="2" customFormat="1" ht="19.5">
      <c r="A193" s="34"/>
      <c r="B193" s="35"/>
      <c r="C193" s="36"/>
      <c r="D193" s="221" t="s">
        <v>183</v>
      </c>
      <c r="E193" s="36"/>
      <c r="F193" s="222" t="s">
        <v>1707</v>
      </c>
      <c r="G193" s="36"/>
      <c r="H193" s="36"/>
      <c r="I193" s="122"/>
      <c r="J193" s="36"/>
      <c r="K193" s="36"/>
      <c r="L193" s="39"/>
      <c r="M193" s="223"/>
      <c r="N193" s="224"/>
      <c r="O193" s="71"/>
      <c r="P193" s="71"/>
      <c r="Q193" s="71"/>
      <c r="R193" s="71"/>
      <c r="S193" s="71"/>
      <c r="T193" s="72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183</v>
      </c>
      <c r="AU193" s="17" t="s">
        <v>87</v>
      </c>
    </row>
    <row r="194" spans="1:65" s="13" customFormat="1" ht="11.25">
      <c r="B194" s="225"/>
      <c r="C194" s="226"/>
      <c r="D194" s="221" t="s">
        <v>185</v>
      </c>
      <c r="E194" s="226"/>
      <c r="F194" s="228" t="s">
        <v>1709</v>
      </c>
      <c r="G194" s="226"/>
      <c r="H194" s="229">
        <v>172.845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AT194" s="235" t="s">
        <v>185</v>
      </c>
      <c r="AU194" s="235" t="s">
        <v>87</v>
      </c>
      <c r="AV194" s="13" t="s">
        <v>87</v>
      </c>
      <c r="AW194" s="13" t="s">
        <v>4</v>
      </c>
      <c r="AX194" s="13" t="s">
        <v>85</v>
      </c>
      <c r="AY194" s="235" t="s">
        <v>174</v>
      </c>
    </row>
    <row r="195" spans="1:65" s="2" customFormat="1" ht="24" customHeight="1">
      <c r="A195" s="34"/>
      <c r="B195" s="35"/>
      <c r="C195" s="208" t="s">
        <v>272</v>
      </c>
      <c r="D195" s="208" t="s">
        <v>176</v>
      </c>
      <c r="E195" s="209" t="s">
        <v>1710</v>
      </c>
      <c r="F195" s="210" t="s">
        <v>1711</v>
      </c>
      <c r="G195" s="211" t="s">
        <v>237</v>
      </c>
      <c r="H195" s="212">
        <v>2</v>
      </c>
      <c r="I195" s="213"/>
      <c r="J195" s="214">
        <f>ROUND(I195*H195,2)</f>
        <v>0</v>
      </c>
      <c r="K195" s="210" t="s">
        <v>180</v>
      </c>
      <c r="L195" s="39"/>
      <c r="M195" s="215" t="s">
        <v>1</v>
      </c>
      <c r="N195" s="216" t="s">
        <v>43</v>
      </c>
      <c r="O195" s="71"/>
      <c r="P195" s="217">
        <f>O195*H195</f>
        <v>0</v>
      </c>
      <c r="Q195" s="217">
        <v>1.916E-2</v>
      </c>
      <c r="R195" s="217">
        <f>Q195*H195</f>
        <v>3.832E-2</v>
      </c>
      <c r="S195" s="217">
        <v>0</v>
      </c>
      <c r="T195" s="21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9" t="s">
        <v>181</v>
      </c>
      <c r="AT195" s="219" t="s">
        <v>176</v>
      </c>
      <c r="AU195" s="219" t="s">
        <v>87</v>
      </c>
      <c r="AY195" s="17" t="s">
        <v>174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7" t="s">
        <v>85</v>
      </c>
      <c r="BK195" s="220">
        <f>ROUND(I195*H195,2)</f>
        <v>0</v>
      </c>
      <c r="BL195" s="17" t="s">
        <v>181</v>
      </c>
      <c r="BM195" s="219" t="s">
        <v>1712</v>
      </c>
    </row>
    <row r="196" spans="1:65" s="2" customFormat="1" ht="29.25">
      <c r="A196" s="34"/>
      <c r="B196" s="35"/>
      <c r="C196" s="36"/>
      <c r="D196" s="221" t="s">
        <v>183</v>
      </c>
      <c r="E196" s="36"/>
      <c r="F196" s="222" t="s">
        <v>1713</v>
      </c>
      <c r="G196" s="36"/>
      <c r="H196" s="36"/>
      <c r="I196" s="122"/>
      <c r="J196" s="36"/>
      <c r="K196" s="36"/>
      <c r="L196" s="39"/>
      <c r="M196" s="223"/>
      <c r="N196" s="224"/>
      <c r="O196" s="71"/>
      <c r="P196" s="71"/>
      <c r="Q196" s="71"/>
      <c r="R196" s="71"/>
      <c r="S196" s="71"/>
      <c r="T196" s="72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7" t="s">
        <v>183</v>
      </c>
      <c r="AU196" s="17" t="s">
        <v>87</v>
      </c>
    </row>
    <row r="197" spans="1:65" s="13" customFormat="1" ht="11.25">
      <c r="B197" s="225"/>
      <c r="C197" s="226"/>
      <c r="D197" s="221" t="s">
        <v>185</v>
      </c>
      <c r="E197" s="227" t="s">
        <v>1</v>
      </c>
      <c r="F197" s="228" t="s">
        <v>1714</v>
      </c>
      <c r="G197" s="226"/>
      <c r="H197" s="229">
        <v>2</v>
      </c>
      <c r="I197" s="230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AT197" s="235" t="s">
        <v>185</v>
      </c>
      <c r="AU197" s="235" t="s">
        <v>87</v>
      </c>
      <c r="AV197" s="13" t="s">
        <v>87</v>
      </c>
      <c r="AW197" s="13" t="s">
        <v>34</v>
      </c>
      <c r="AX197" s="13" t="s">
        <v>78</v>
      </c>
      <c r="AY197" s="235" t="s">
        <v>174</v>
      </c>
    </row>
    <row r="198" spans="1:65" s="14" customFormat="1" ht="11.25">
      <c r="B198" s="236"/>
      <c r="C198" s="237"/>
      <c r="D198" s="221" t="s">
        <v>185</v>
      </c>
      <c r="E198" s="238" t="s">
        <v>1</v>
      </c>
      <c r="F198" s="239" t="s">
        <v>187</v>
      </c>
      <c r="G198" s="237"/>
      <c r="H198" s="240">
        <v>2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AT198" s="246" t="s">
        <v>185</v>
      </c>
      <c r="AU198" s="246" t="s">
        <v>87</v>
      </c>
      <c r="AV198" s="14" t="s">
        <v>181</v>
      </c>
      <c r="AW198" s="14" t="s">
        <v>34</v>
      </c>
      <c r="AX198" s="14" t="s">
        <v>85</v>
      </c>
      <c r="AY198" s="246" t="s">
        <v>174</v>
      </c>
    </row>
    <row r="199" spans="1:65" s="2" customFormat="1" ht="16.5" customHeight="1">
      <c r="A199" s="34"/>
      <c r="B199" s="35"/>
      <c r="C199" s="247" t="s">
        <v>279</v>
      </c>
      <c r="D199" s="247" t="s">
        <v>406</v>
      </c>
      <c r="E199" s="248" t="s">
        <v>1715</v>
      </c>
      <c r="F199" s="249" t="s">
        <v>1716</v>
      </c>
      <c r="G199" s="250" t="s">
        <v>179</v>
      </c>
      <c r="H199" s="251">
        <v>4</v>
      </c>
      <c r="I199" s="252"/>
      <c r="J199" s="253">
        <f>ROUND(I199*H199,2)</f>
        <v>0</v>
      </c>
      <c r="K199" s="249" t="s">
        <v>180</v>
      </c>
      <c r="L199" s="254"/>
      <c r="M199" s="255" t="s">
        <v>1</v>
      </c>
      <c r="N199" s="256" t="s">
        <v>43</v>
      </c>
      <c r="O199" s="71"/>
      <c r="P199" s="217">
        <f>O199*H199</f>
        <v>0</v>
      </c>
      <c r="Q199" s="217">
        <v>0.26400000000000001</v>
      </c>
      <c r="R199" s="217">
        <f>Q199*H199</f>
        <v>1.056</v>
      </c>
      <c r="S199" s="217">
        <v>0</v>
      </c>
      <c r="T199" s="218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9" t="s">
        <v>241</v>
      </c>
      <c r="AT199" s="219" t="s">
        <v>406</v>
      </c>
      <c r="AU199" s="219" t="s">
        <v>87</v>
      </c>
      <c r="AY199" s="17" t="s">
        <v>174</v>
      </c>
      <c r="BE199" s="220">
        <f>IF(N199="základní",J199,0)</f>
        <v>0</v>
      </c>
      <c r="BF199" s="220">
        <f>IF(N199="snížená",J199,0)</f>
        <v>0</v>
      </c>
      <c r="BG199" s="220">
        <f>IF(N199="zákl. přenesená",J199,0)</f>
        <v>0</v>
      </c>
      <c r="BH199" s="220">
        <f>IF(N199="sníž. přenesená",J199,0)</f>
        <v>0</v>
      </c>
      <c r="BI199" s="220">
        <f>IF(N199="nulová",J199,0)</f>
        <v>0</v>
      </c>
      <c r="BJ199" s="17" t="s">
        <v>85</v>
      </c>
      <c r="BK199" s="220">
        <f>ROUND(I199*H199,2)</f>
        <v>0</v>
      </c>
      <c r="BL199" s="17" t="s">
        <v>181</v>
      </c>
      <c r="BM199" s="219" t="s">
        <v>1717</v>
      </c>
    </row>
    <row r="200" spans="1:65" s="2" customFormat="1" ht="11.25">
      <c r="A200" s="34"/>
      <c r="B200" s="35"/>
      <c r="C200" s="36"/>
      <c r="D200" s="221" t="s">
        <v>183</v>
      </c>
      <c r="E200" s="36"/>
      <c r="F200" s="222" t="s">
        <v>1716</v>
      </c>
      <c r="G200" s="36"/>
      <c r="H200" s="36"/>
      <c r="I200" s="122"/>
      <c r="J200" s="36"/>
      <c r="K200" s="36"/>
      <c r="L200" s="39"/>
      <c r="M200" s="223"/>
      <c r="N200" s="224"/>
      <c r="O200" s="71"/>
      <c r="P200" s="71"/>
      <c r="Q200" s="71"/>
      <c r="R200" s="71"/>
      <c r="S200" s="71"/>
      <c r="T200" s="72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T200" s="17" t="s">
        <v>183</v>
      </c>
      <c r="AU200" s="17" t="s">
        <v>87</v>
      </c>
    </row>
    <row r="201" spans="1:65" s="13" customFormat="1" ht="11.25">
      <c r="B201" s="225"/>
      <c r="C201" s="226"/>
      <c r="D201" s="221" t="s">
        <v>185</v>
      </c>
      <c r="E201" s="227" t="s">
        <v>1</v>
      </c>
      <c r="F201" s="228" t="s">
        <v>240</v>
      </c>
      <c r="G201" s="226"/>
      <c r="H201" s="229">
        <v>4</v>
      </c>
      <c r="I201" s="230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AT201" s="235" t="s">
        <v>185</v>
      </c>
      <c r="AU201" s="235" t="s">
        <v>87</v>
      </c>
      <c r="AV201" s="13" t="s">
        <v>87</v>
      </c>
      <c r="AW201" s="13" t="s">
        <v>34</v>
      </c>
      <c r="AX201" s="13" t="s">
        <v>78</v>
      </c>
      <c r="AY201" s="235" t="s">
        <v>174</v>
      </c>
    </row>
    <row r="202" spans="1:65" s="14" customFormat="1" ht="11.25">
      <c r="B202" s="236"/>
      <c r="C202" s="237"/>
      <c r="D202" s="221" t="s">
        <v>185</v>
      </c>
      <c r="E202" s="238" t="s">
        <v>1</v>
      </c>
      <c r="F202" s="239" t="s">
        <v>187</v>
      </c>
      <c r="G202" s="237"/>
      <c r="H202" s="240">
        <v>4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AT202" s="246" t="s">
        <v>185</v>
      </c>
      <c r="AU202" s="246" t="s">
        <v>87</v>
      </c>
      <c r="AV202" s="14" t="s">
        <v>181</v>
      </c>
      <c r="AW202" s="14" t="s">
        <v>34</v>
      </c>
      <c r="AX202" s="14" t="s">
        <v>85</v>
      </c>
      <c r="AY202" s="246" t="s">
        <v>174</v>
      </c>
    </row>
    <row r="203" spans="1:65" s="2" customFormat="1" ht="24" customHeight="1">
      <c r="A203" s="34"/>
      <c r="B203" s="35"/>
      <c r="C203" s="208" t="s">
        <v>285</v>
      </c>
      <c r="D203" s="208" t="s">
        <v>176</v>
      </c>
      <c r="E203" s="209" t="s">
        <v>1718</v>
      </c>
      <c r="F203" s="210" t="s">
        <v>1719</v>
      </c>
      <c r="G203" s="211" t="s">
        <v>304</v>
      </c>
      <c r="H203" s="212">
        <v>0.3</v>
      </c>
      <c r="I203" s="213"/>
      <c r="J203" s="214">
        <f>ROUND(I203*H203,2)</f>
        <v>0</v>
      </c>
      <c r="K203" s="210" t="s">
        <v>180</v>
      </c>
      <c r="L203" s="39"/>
      <c r="M203" s="215" t="s">
        <v>1</v>
      </c>
      <c r="N203" s="216" t="s">
        <v>43</v>
      </c>
      <c r="O203" s="71"/>
      <c r="P203" s="217">
        <f>O203*H203</f>
        <v>0</v>
      </c>
      <c r="Q203" s="217">
        <v>2.004</v>
      </c>
      <c r="R203" s="217">
        <f>Q203*H203</f>
        <v>0.60119999999999996</v>
      </c>
      <c r="S203" s="217">
        <v>0</v>
      </c>
      <c r="T203" s="21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9" t="s">
        <v>181</v>
      </c>
      <c r="AT203" s="219" t="s">
        <v>176</v>
      </c>
      <c r="AU203" s="219" t="s">
        <v>87</v>
      </c>
      <c r="AY203" s="17" t="s">
        <v>174</v>
      </c>
      <c r="BE203" s="220">
        <f>IF(N203="základní",J203,0)</f>
        <v>0</v>
      </c>
      <c r="BF203" s="220">
        <f>IF(N203="snížená",J203,0)</f>
        <v>0</v>
      </c>
      <c r="BG203" s="220">
        <f>IF(N203="zákl. přenesená",J203,0)</f>
        <v>0</v>
      </c>
      <c r="BH203" s="220">
        <f>IF(N203="sníž. přenesená",J203,0)</f>
        <v>0</v>
      </c>
      <c r="BI203" s="220">
        <f>IF(N203="nulová",J203,0)</f>
        <v>0</v>
      </c>
      <c r="BJ203" s="17" t="s">
        <v>85</v>
      </c>
      <c r="BK203" s="220">
        <f>ROUND(I203*H203,2)</f>
        <v>0</v>
      </c>
      <c r="BL203" s="17" t="s">
        <v>181</v>
      </c>
      <c r="BM203" s="219" t="s">
        <v>1720</v>
      </c>
    </row>
    <row r="204" spans="1:65" s="2" customFormat="1" ht="19.5">
      <c r="A204" s="34"/>
      <c r="B204" s="35"/>
      <c r="C204" s="36"/>
      <c r="D204" s="221" t="s">
        <v>183</v>
      </c>
      <c r="E204" s="36"/>
      <c r="F204" s="222" t="s">
        <v>1721</v>
      </c>
      <c r="G204" s="36"/>
      <c r="H204" s="36"/>
      <c r="I204" s="122"/>
      <c r="J204" s="36"/>
      <c r="K204" s="36"/>
      <c r="L204" s="39"/>
      <c r="M204" s="223"/>
      <c r="N204" s="224"/>
      <c r="O204" s="71"/>
      <c r="P204" s="71"/>
      <c r="Q204" s="71"/>
      <c r="R204" s="71"/>
      <c r="S204" s="71"/>
      <c r="T204" s="72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7" t="s">
        <v>183</v>
      </c>
      <c r="AU204" s="17" t="s">
        <v>87</v>
      </c>
    </row>
    <row r="205" spans="1:65" s="13" customFormat="1" ht="11.25">
      <c r="B205" s="225"/>
      <c r="C205" s="226"/>
      <c r="D205" s="221" t="s">
        <v>185</v>
      </c>
      <c r="E205" s="227" t="s">
        <v>1</v>
      </c>
      <c r="F205" s="228" t="s">
        <v>1722</v>
      </c>
      <c r="G205" s="226"/>
      <c r="H205" s="229">
        <v>0.3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AT205" s="235" t="s">
        <v>185</v>
      </c>
      <c r="AU205" s="235" t="s">
        <v>87</v>
      </c>
      <c r="AV205" s="13" t="s">
        <v>87</v>
      </c>
      <c r="AW205" s="13" t="s">
        <v>34</v>
      </c>
      <c r="AX205" s="13" t="s">
        <v>78</v>
      </c>
      <c r="AY205" s="235" t="s">
        <v>174</v>
      </c>
    </row>
    <row r="206" spans="1:65" s="14" customFormat="1" ht="11.25">
      <c r="B206" s="236"/>
      <c r="C206" s="237"/>
      <c r="D206" s="221" t="s">
        <v>185</v>
      </c>
      <c r="E206" s="238" t="s">
        <v>1</v>
      </c>
      <c r="F206" s="239" t="s">
        <v>187</v>
      </c>
      <c r="G206" s="237"/>
      <c r="H206" s="240">
        <v>0.3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AT206" s="246" t="s">
        <v>185</v>
      </c>
      <c r="AU206" s="246" t="s">
        <v>87</v>
      </c>
      <c r="AV206" s="14" t="s">
        <v>181</v>
      </c>
      <c r="AW206" s="14" t="s">
        <v>34</v>
      </c>
      <c r="AX206" s="14" t="s">
        <v>85</v>
      </c>
      <c r="AY206" s="246" t="s">
        <v>174</v>
      </c>
    </row>
    <row r="207" spans="1:65" s="2" customFormat="1" ht="24" customHeight="1">
      <c r="A207" s="34"/>
      <c r="B207" s="35"/>
      <c r="C207" s="208" t="s">
        <v>8</v>
      </c>
      <c r="D207" s="208" t="s">
        <v>176</v>
      </c>
      <c r="E207" s="209" t="s">
        <v>1723</v>
      </c>
      <c r="F207" s="210" t="s">
        <v>1724</v>
      </c>
      <c r="G207" s="211" t="s">
        <v>304</v>
      </c>
      <c r="H207" s="212">
        <v>75.150000000000006</v>
      </c>
      <c r="I207" s="213"/>
      <c r="J207" s="214">
        <f>ROUND(I207*H207,2)</f>
        <v>0</v>
      </c>
      <c r="K207" s="210" t="s">
        <v>180</v>
      </c>
      <c r="L207" s="39"/>
      <c r="M207" s="215" t="s">
        <v>1</v>
      </c>
      <c r="N207" s="216" t="s">
        <v>43</v>
      </c>
      <c r="O207" s="71"/>
      <c r="P207" s="217">
        <f>O207*H207</f>
        <v>0</v>
      </c>
      <c r="Q207" s="217">
        <v>1.98</v>
      </c>
      <c r="R207" s="217">
        <f>Q207*H207</f>
        <v>148.797</v>
      </c>
      <c r="S207" s="217">
        <v>0</v>
      </c>
      <c r="T207" s="218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9" t="s">
        <v>181</v>
      </c>
      <c r="AT207" s="219" t="s">
        <v>176</v>
      </c>
      <c r="AU207" s="219" t="s">
        <v>87</v>
      </c>
      <c r="AY207" s="17" t="s">
        <v>174</v>
      </c>
      <c r="BE207" s="220">
        <f>IF(N207="základní",J207,0)</f>
        <v>0</v>
      </c>
      <c r="BF207" s="220">
        <f>IF(N207="snížená",J207,0)</f>
        <v>0</v>
      </c>
      <c r="BG207" s="220">
        <f>IF(N207="zákl. přenesená",J207,0)</f>
        <v>0</v>
      </c>
      <c r="BH207" s="220">
        <f>IF(N207="sníž. přenesená",J207,0)</f>
        <v>0</v>
      </c>
      <c r="BI207" s="220">
        <f>IF(N207="nulová",J207,0)</f>
        <v>0</v>
      </c>
      <c r="BJ207" s="17" t="s">
        <v>85</v>
      </c>
      <c r="BK207" s="220">
        <f>ROUND(I207*H207,2)</f>
        <v>0</v>
      </c>
      <c r="BL207" s="17" t="s">
        <v>181</v>
      </c>
      <c r="BM207" s="219" t="s">
        <v>1725</v>
      </c>
    </row>
    <row r="208" spans="1:65" s="2" customFormat="1" ht="19.5">
      <c r="A208" s="34"/>
      <c r="B208" s="35"/>
      <c r="C208" s="36"/>
      <c r="D208" s="221" t="s">
        <v>183</v>
      </c>
      <c r="E208" s="36"/>
      <c r="F208" s="222" t="s">
        <v>1726</v>
      </c>
      <c r="G208" s="36"/>
      <c r="H208" s="36"/>
      <c r="I208" s="122"/>
      <c r="J208" s="36"/>
      <c r="K208" s="36"/>
      <c r="L208" s="39"/>
      <c r="M208" s="223"/>
      <c r="N208" s="224"/>
      <c r="O208" s="71"/>
      <c r="P208" s="71"/>
      <c r="Q208" s="71"/>
      <c r="R208" s="71"/>
      <c r="S208" s="71"/>
      <c r="T208" s="72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7" t="s">
        <v>183</v>
      </c>
      <c r="AU208" s="17" t="s">
        <v>87</v>
      </c>
    </row>
    <row r="209" spans="1:65" s="13" customFormat="1" ht="11.25">
      <c r="B209" s="225"/>
      <c r="C209" s="226"/>
      <c r="D209" s="221" t="s">
        <v>185</v>
      </c>
      <c r="E209" s="227" t="s">
        <v>1</v>
      </c>
      <c r="F209" s="228" t="s">
        <v>1727</v>
      </c>
      <c r="G209" s="226"/>
      <c r="H209" s="229">
        <v>75.150000000000006</v>
      </c>
      <c r="I209" s="230"/>
      <c r="J209" s="226"/>
      <c r="K209" s="226"/>
      <c r="L209" s="231"/>
      <c r="M209" s="232"/>
      <c r="N209" s="233"/>
      <c r="O209" s="233"/>
      <c r="P209" s="233"/>
      <c r="Q209" s="233"/>
      <c r="R209" s="233"/>
      <c r="S209" s="233"/>
      <c r="T209" s="234"/>
      <c r="AT209" s="235" t="s">
        <v>185</v>
      </c>
      <c r="AU209" s="235" t="s">
        <v>87</v>
      </c>
      <c r="AV209" s="13" t="s">
        <v>87</v>
      </c>
      <c r="AW209" s="13" t="s">
        <v>34</v>
      </c>
      <c r="AX209" s="13" t="s">
        <v>78</v>
      </c>
      <c r="AY209" s="235" t="s">
        <v>174</v>
      </c>
    </row>
    <row r="210" spans="1:65" s="14" customFormat="1" ht="11.25">
      <c r="B210" s="236"/>
      <c r="C210" s="237"/>
      <c r="D210" s="221" t="s">
        <v>185</v>
      </c>
      <c r="E210" s="238" t="s">
        <v>1</v>
      </c>
      <c r="F210" s="239" t="s">
        <v>187</v>
      </c>
      <c r="G210" s="237"/>
      <c r="H210" s="240">
        <v>75.150000000000006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AT210" s="246" t="s">
        <v>185</v>
      </c>
      <c r="AU210" s="246" t="s">
        <v>87</v>
      </c>
      <c r="AV210" s="14" t="s">
        <v>181</v>
      </c>
      <c r="AW210" s="14" t="s">
        <v>34</v>
      </c>
      <c r="AX210" s="14" t="s">
        <v>85</v>
      </c>
      <c r="AY210" s="246" t="s">
        <v>174</v>
      </c>
    </row>
    <row r="211" spans="1:65" s="2" customFormat="1" ht="16.5" customHeight="1">
      <c r="A211" s="34"/>
      <c r="B211" s="35"/>
      <c r="C211" s="208" t="s">
        <v>295</v>
      </c>
      <c r="D211" s="208" t="s">
        <v>176</v>
      </c>
      <c r="E211" s="209" t="s">
        <v>1728</v>
      </c>
      <c r="F211" s="210" t="s">
        <v>1729</v>
      </c>
      <c r="G211" s="211" t="s">
        <v>304</v>
      </c>
      <c r="H211" s="212">
        <v>14.773999999999999</v>
      </c>
      <c r="I211" s="213"/>
      <c r="J211" s="214">
        <f>ROUND(I211*H211,2)</f>
        <v>0</v>
      </c>
      <c r="K211" s="210" t="s">
        <v>180</v>
      </c>
      <c r="L211" s="39"/>
      <c r="M211" s="215" t="s">
        <v>1</v>
      </c>
      <c r="N211" s="216" t="s">
        <v>43</v>
      </c>
      <c r="O211" s="71"/>
      <c r="P211" s="217">
        <f>O211*H211</f>
        <v>0</v>
      </c>
      <c r="Q211" s="217">
        <v>2.2563399999999998</v>
      </c>
      <c r="R211" s="217">
        <f>Q211*H211</f>
        <v>33.335167159999997</v>
      </c>
      <c r="S211" s="217">
        <v>0</v>
      </c>
      <c r="T211" s="218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9" t="s">
        <v>181</v>
      </c>
      <c r="AT211" s="219" t="s">
        <v>176</v>
      </c>
      <c r="AU211" s="219" t="s">
        <v>87</v>
      </c>
      <c r="AY211" s="17" t="s">
        <v>174</v>
      </c>
      <c r="BE211" s="220">
        <f>IF(N211="základní",J211,0)</f>
        <v>0</v>
      </c>
      <c r="BF211" s="220">
        <f>IF(N211="snížená",J211,0)</f>
        <v>0</v>
      </c>
      <c r="BG211" s="220">
        <f>IF(N211="zákl. přenesená",J211,0)</f>
        <v>0</v>
      </c>
      <c r="BH211" s="220">
        <f>IF(N211="sníž. přenesená",J211,0)</f>
        <v>0</v>
      </c>
      <c r="BI211" s="220">
        <f>IF(N211="nulová",J211,0)</f>
        <v>0</v>
      </c>
      <c r="BJ211" s="17" t="s">
        <v>85</v>
      </c>
      <c r="BK211" s="220">
        <f>ROUND(I211*H211,2)</f>
        <v>0</v>
      </c>
      <c r="BL211" s="17" t="s">
        <v>181</v>
      </c>
      <c r="BM211" s="219" t="s">
        <v>1730</v>
      </c>
    </row>
    <row r="212" spans="1:65" s="2" customFormat="1" ht="19.5">
      <c r="A212" s="34"/>
      <c r="B212" s="35"/>
      <c r="C212" s="36"/>
      <c r="D212" s="221" t="s">
        <v>183</v>
      </c>
      <c r="E212" s="36"/>
      <c r="F212" s="222" t="s">
        <v>1731</v>
      </c>
      <c r="G212" s="36"/>
      <c r="H212" s="36"/>
      <c r="I212" s="122"/>
      <c r="J212" s="36"/>
      <c r="K212" s="36"/>
      <c r="L212" s="39"/>
      <c r="M212" s="223"/>
      <c r="N212" s="224"/>
      <c r="O212" s="71"/>
      <c r="P212" s="71"/>
      <c r="Q212" s="71"/>
      <c r="R212" s="71"/>
      <c r="S212" s="71"/>
      <c r="T212" s="72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7" t="s">
        <v>183</v>
      </c>
      <c r="AU212" s="17" t="s">
        <v>87</v>
      </c>
    </row>
    <row r="213" spans="1:65" s="13" customFormat="1" ht="11.25">
      <c r="B213" s="225"/>
      <c r="C213" s="226"/>
      <c r="D213" s="221" t="s">
        <v>185</v>
      </c>
      <c r="E213" s="227" t="s">
        <v>1</v>
      </c>
      <c r="F213" s="228" t="s">
        <v>1732</v>
      </c>
      <c r="G213" s="226"/>
      <c r="H213" s="229">
        <v>14.773999999999999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AT213" s="235" t="s">
        <v>185</v>
      </c>
      <c r="AU213" s="235" t="s">
        <v>87</v>
      </c>
      <c r="AV213" s="13" t="s">
        <v>87</v>
      </c>
      <c r="AW213" s="13" t="s">
        <v>34</v>
      </c>
      <c r="AX213" s="13" t="s">
        <v>78</v>
      </c>
      <c r="AY213" s="235" t="s">
        <v>174</v>
      </c>
    </row>
    <row r="214" spans="1:65" s="14" customFormat="1" ht="11.25">
      <c r="B214" s="236"/>
      <c r="C214" s="237"/>
      <c r="D214" s="221" t="s">
        <v>185</v>
      </c>
      <c r="E214" s="238" t="s">
        <v>1</v>
      </c>
      <c r="F214" s="239" t="s">
        <v>187</v>
      </c>
      <c r="G214" s="237"/>
      <c r="H214" s="240">
        <v>14.773999999999999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AT214" s="246" t="s">
        <v>185</v>
      </c>
      <c r="AU214" s="246" t="s">
        <v>87</v>
      </c>
      <c r="AV214" s="14" t="s">
        <v>181</v>
      </c>
      <c r="AW214" s="14" t="s">
        <v>34</v>
      </c>
      <c r="AX214" s="14" t="s">
        <v>85</v>
      </c>
      <c r="AY214" s="246" t="s">
        <v>174</v>
      </c>
    </row>
    <row r="215" spans="1:65" s="2" customFormat="1" ht="16.5" customHeight="1">
      <c r="A215" s="34"/>
      <c r="B215" s="35"/>
      <c r="C215" s="208" t="s">
        <v>301</v>
      </c>
      <c r="D215" s="208" t="s">
        <v>176</v>
      </c>
      <c r="E215" s="209" t="s">
        <v>1733</v>
      </c>
      <c r="F215" s="210" t="s">
        <v>1734</v>
      </c>
      <c r="G215" s="211" t="s">
        <v>194</v>
      </c>
      <c r="H215" s="212">
        <v>5.0999999999999996</v>
      </c>
      <c r="I215" s="213"/>
      <c r="J215" s="214">
        <f>ROUND(I215*H215,2)</f>
        <v>0</v>
      </c>
      <c r="K215" s="210" t="s">
        <v>180</v>
      </c>
      <c r="L215" s="39"/>
      <c r="M215" s="215" t="s">
        <v>1</v>
      </c>
      <c r="N215" s="216" t="s">
        <v>43</v>
      </c>
      <c r="O215" s="71"/>
      <c r="P215" s="217">
        <f>O215*H215</f>
        <v>0</v>
      </c>
      <c r="Q215" s="217">
        <v>2.47E-3</v>
      </c>
      <c r="R215" s="217">
        <f>Q215*H215</f>
        <v>1.2596999999999999E-2</v>
      </c>
      <c r="S215" s="217">
        <v>0</v>
      </c>
      <c r="T215" s="218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9" t="s">
        <v>181</v>
      </c>
      <c r="AT215" s="219" t="s">
        <v>176</v>
      </c>
      <c r="AU215" s="219" t="s">
        <v>87</v>
      </c>
      <c r="AY215" s="17" t="s">
        <v>174</v>
      </c>
      <c r="BE215" s="220">
        <f>IF(N215="základní",J215,0)</f>
        <v>0</v>
      </c>
      <c r="BF215" s="220">
        <f>IF(N215="snížená",J215,0)</f>
        <v>0</v>
      </c>
      <c r="BG215" s="220">
        <f>IF(N215="zákl. přenesená",J215,0)</f>
        <v>0</v>
      </c>
      <c r="BH215" s="220">
        <f>IF(N215="sníž. přenesená",J215,0)</f>
        <v>0</v>
      </c>
      <c r="BI215" s="220">
        <f>IF(N215="nulová",J215,0)</f>
        <v>0</v>
      </c>
      <c r="BJ215" s="17" t="s">
        <v>85</v>
      </c>
      <c r="BK215" s="220">
        <f>ROUND(I215*H215,2)</f>
        <v>0</v>
      </c>
      <c r="BL215" s="17" t="s">
        <v>181</v>
      </c>
      <c r="BM215" s="219" t="s">
        <v>1735</v>
      </c>
    </row>
    <row r="216" spans="1:65" s="2" customFormat="1" ht="11.25">
      <c r="A216" s="34"/>
      <c r="B216" s="35"/>
      <c r="C216" s="36"/>
      <c r="D216" s="221" t="s">
        <v>183</v>
      </c>
      <c r="E216" s="36"/>
      <c r="F216" s="222" t="s">
        <v>1736</v>
      </c>
      <c r="G216" s="36"/>
      <c r="H216" s="36"/>
      <c r="I216" s="122"/>
      <c r="J216" s="36"/>
      <c r="K216" s="36"/>
      <c r="L216" s="39"/>
      <c r="M216" s="223"/>
      <c r="N216" s="224"/>
      <c r="O216" s="71"/>
      <c r="P216" s="71"/>
      <c r="Q216" s="71"/>
      <c r="R216" s="71"/>
      <c r="S216" s="71"/>
      <c r="T216" s="72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7" t="s">
        <v>183</v>
      </c>
      <c r="AU216" s="17" t="s">
        <v>87</v>
      </c>
    </row>
    <row r="217" spans="1:65" s="13" customFormat="1" ht="11.25">
      <c r="B217" s="225"/>
      <c r="C217" s="226"/>
      <c r="D217" s="221" t="s">
        <v>185</v>
      </c>
      <c r="E217" s="227" t="s">
        <v>1</v>
      </c>
      <c r="F217" s="228" t="s">
        <v>1737</v>
      </c>
      <c r="G217" s="226"/>
      <c r="H217" s="229">
        <v>5.0999999999999996</v>
      </c>
      <c r="I217" s="230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AT217" s="235" t="s">
        <v>185</v>
      </c>
      <c r="AU217" s="235" t="s">
        <v>87</v>
      </c>
      <c r="AV217" s="13" t="s">
        <v>87</v>
      </c>
      <c r="AW217" s="13" t="s">
        <v>34</v>
      </c>
      <c r="AX217" s="13" t="s">
        <v>78</v>
      </c>
      <c r="AY217" s="235" t="s">
        <v>174</v>
      </c>
    </row>
    <row r="218" spans="1:65" s="14" customFormat="1" ht="11.25">
      <c r="B218" s="236"/>
      <c r="C218" s="237"/>
      <c r="D218" s="221" t="s">
        <v>185</v>
      </c>
      <c r="E218" s="238" t="s">
        <v>1</v>
      </c>
      <c r="F218" s="239" t="s">
        <v>187</v>
      </c>
      <c r="G218" s="237"/>
      <c r="H218" s="240">
        <v>5.0999999999999996</v>
      </c>
      <c r="I218" s="241"/>
      <c r="J218" s="237"/>
      <c r="K218" s="237"/>
      <c r="L218" s="242"/>
      <c r="M218" s="243"/>
      <c r="N218" s="244"/>
      <c r="O218" s="244"/>
      <c r="P218" s="244"/>
      <c r="Q218" s="244"/>
      <c r="R218" s="244"/>
      <c r="S218" s="244"/>
      <c r="T218" s="245"/>
      <c r="AT218" s="246" t="s">
        <v>185</v>
      </c>
      <c r="AU218" s="246" t="s">
        <v>87</v>
      </c>
      <c r="AV218" s="14" t="s">
        <v>181</v>
      </c>
      <c r="AW218" s="14" t="s">
        <v>34</v>
      </c>
      <c r="AX218" s="14" t="s">
        <v>85</v>
      </c>
      <c r="AY218" s="246" t="s">
        <v>174</v>
      </c>
    </row>
    <row r="219" spans="1:65" s="2" customFormat="1" ht="16.5" customHeight="1">
      <c r="A219" s="34"/>
      <c r="B219" s="35"/>
      <c r="C219" s="208" t="s">
        <v>323</v>
      </c>
      <c r="D219" s="208" t="s">
        <v>176</v>
      </c>
      <c r="E219" s="209" t="s">
        <v>1738</v>
      </c>
      <c r="F219" s="210" t="s">
        <v>1739</v>
      </c>
      <c r="G219" s="211" t="s">
        <v>194</v>
      </c>
      <c r="H219" s="212">
        <v>5.0999999999999996</v>
      </c>
      <c r="I219" s="213"/>
      <c r="J219" s="214">
        <f>ROUND(I219*H219,2)</f>
        <v>0</v>
      </c>
      <c r="K219" s="210" t="s">
        <v>180</v>
      </c>
      <c r="L219" s="39"/>
      <c r="M219" s="215" t="s">
        <v>1</v>
      </c>
      <c r="N219" s="216" t="s">
        <v>43</v>
      </c>
      <c r="O219" s="71"/>
      <c r="P219" s="217">
        <f>O219*H219</f>
        <v>0</v>
      </c>
      <c r="Q219" s="217">
        <v>0</v>
      </c>
      <c r="R219" s="217">
        <f>Q219*H219</f>
        <v>0</v>
      </c>
      <c r="S219" s="217">
        <v>0</v>
      </c>
      <c r="T219" s="218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9" t="s">
        <v>181</v>
      </c>
      <c r="AT219" s="219" t="s">
        <v>176</v>
      </c>
      <c r="AU219" s="219" t="s">
        <v>87</v>
      </c>
      <c r="AY219" s="17" t="s">
        <v>174</v>
      </c>
      <c r="BE219" s="220">
        <f>IF(N219="základní",J219,0)</f>
        <v>0</v>
      </c>
      <c r="BF219" s="220">
        <f>IF(N219="snížená",J219,0)</f>
        <v>0</v>
      </c>
      <c r="BG219" s="220">
        <f>IF(N219="zákl. přenesená",J219,0)</f>
        <v>0</v>
      </c>
      <c r="BH219" s="220">
        <f>IF(N219="sníž. přenesená",J219,0)</f>
        <v>0</v>
      </c>
      <c r="BI219" s="220">
        <f>IF(N219="nulová",J219,0)</f>
        <v>0</v>
      </c>
      <c r="BJ219" s="17" t="s">
        <v>85</v>
      </c>
      <c r="BK219" s="220">
        <f>ROUND(I219*H219,2)</f>
        <v>0</v>
      </c>
      <c r="BL219" s="17" t="s">
        <v>181</v>
      </c>
      <c r="BM219" s="219" t="s">
        <v>1740</v>
      </c>
    </row>
    <row r="220" spans="1:65" s="2" customFormat="1" ht="11.25">
      <c r="A220" s="34"/>
      <c r="B220" s="35"/>
      <c r="C220" s="36"/>
      <c r="D220" s="221" t="s">
        <v>183</v>
      </c>
      <c r="E220" s="36"/>
      <c r="F220" s="222" t="s">
        <v>1741</v>
      </c>
      <c r="G220" s="36"/>
      <c r="H220" s="36"/>
      <c r="I220" s="122"/>
      <c r="J220" s="36"/>
      <c r="K220" s="36"/>
      <c r="L220" s="39"/>
      <c r="M220" s="223"/>
      <c r="N220" s="224"/>
      <c r="O220" s="71"/>
      <c r="P220" s="71"/>
      <c r="Q220" s="71"/>
      <c r="R220" s="71"/>
      <c r="S220" s="71"/>
      <c r="T220" s="72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T220" s="17" t="s">
        <v>183</v>
      </c>
      <c r="AU220" s="17" t="s">
        <v>87</v>
      </c>
    </row>
    <row r="221" spans="1:65" s="13" customFormat="1" ht="11.25">
      <c r="B221" s="225"/>
      <c r="C221" s="226"/>
      <c r="D221" s="221" t="s">
        <v>185</v>
      </c>
      <c r="E221" s="227" t="s">
        <v>1</v>
      </c>
      <c r="F221" s="228" t="s">
        <v>1737</v>
      </c>
      <c r="G221" s="226"/>
      <c r="H221" s="229">
        <v>5.0999999999999996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AT221" s="235" t="s">
        <v>185</v>
      </c>
      <c r="AU221" s="235" t="s">
        <v>87</v>
      </c>
      <c r="AV221" s="13" t="s">
        <v>87</v>
      </c>
      <c r="AW221" s="13" t="s">
        <v>34</v>
      </c>
      <c r="AX221" s="13" t="s">
        <v>78</v>
      </c>
      <c r="AY221" s="235" t="s">
        <v>174</v>
      </c>
    </row>
    <row r="222" spans="1:65" s="14" customFormat="1" ht="11.25">
      <c r="B222" s="236"/>
      <c r="C222" s="237"/>
      <c r="D222" s="221" t="s">
        <v>185</v>
      </c>
      <c r="E222" s="238" t="s">
        <v>1</v>
      </c>
      <c r="F222" s="239" t="s">
        <v>187</v>
      </c>
      <c r="G222" s="237"/>
      <c r="H222" s="240">
        <v>5.0999999999999996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AT222" s="246" t="s">
        <v>185</v>
      </c>
      <c r="AU222" s="246" t="s">
        <v>87</v>
      </c>
      <c r="AV222" s="14" t="s">
        <v>181</v>
      </c>
      <c r="AW222" s="14" t="s">
        <v>34</v>
      </c>
      <c r="AX222" s="14" t="s">
        <v>85</v>
      </c>
      <c r="AY222" s="246" t="s">
        <v>174</v>
      </c>
    </row>
    <row r="223" spans="1:65" s="12" customFormat="1" ht="22.9" customHeight="1">
      <c r="B223" s="192"/>
      <c r="C223" s="193"/>
      <c r="D223" s="194" t="s">
        <v>77</v>
      </c>
      <c r="E223" s="206" t="s">
        <v>126</v>
      </c>
      <c r="F223" s="206" t="s">
        <v>1742</v>
      </c>
      <c r="G223" s="193"/>
      <c r="H223" s="193"/>
      <c r="I223" s="196"/>
      <c r="J223" s="207">
        <f>BK223</f>
        <v>0</v>
      </c>
      <c r="K223" s="193"/>
      <c r="L223" s="198"/>
      <c r="M223" s="199"/>
      <c r="N223" s="200"/>
      <c r="O223" s="200"/>
      <c r="P223" s="201">
        <f>SUM(P224:P374)</f>
        <v>0</v>
      </c>
      <c r="Q223" s="200"/>
      <c r="R223" s="201">
        <f>SUM(R224:R374)</f>
        <v>445.0708767000001</v>
      </c>
      <c r="S223" s="200"/>
      <c r="T223" s="202">
        <f>SUM(T224:T374)</f>
        <v>0</v>
      </c>
      <c r="AR223" s="203" t="s">
        <v>85</v>
      </c>
      <c r="AT223" s="204" t="s">
        <v>77</v>
      </c>
      <c r="AU223" s="204" t="s">
        <v>85</v>
      </c>
      <c r="AY223" s="203" t="s">
        <v>174</v>
      </c>
      <c r="BK223" s="205">
        <f>SUM(BK224:BK374)</f>
        <v>0</v>
      </c>
    </row>
    <row r="224" spans="1:65" s="2" customFormat="1" ht="24" customHeight="1">
      <c r="A224" s="34"/>
      <c r="B224" s="35"/>
      <c r="C224" s="208" t="s">
        <v>340</v>
      </c>
      <c r="D224" s="208" t="s">
        <v>176</v>
      </c>
      <c r="E224" s="209" t="s">
        <v>1743</v>
      </c>
      <c r="F224" s="210" t="s">
        <v>1744</v>
      </c>
      <c r="G224" s="211" t="s">
        <v>237</v>
      </c>
      <c r="H224" s="212">
        <v>5.6</v>
      </c>
      <c r="I224" s="213"/>
      <c r="J224" s="214">
        <f>ROUND(I224*H224,2)</f>
        <v>0</v>
      </c>
      <c r="K224" s="210" t="s">
        <v>180</v>
      </c>
      <c r="L224" s="39"/>
      <c r="M224" s="215" t="s">
        <v>1</v>
      </c>
      <c r="N224" s="216" t="s">
        <v>43</v>
      </c>
      <c r="O224" s="71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9" t="s">
        <v>181</v>
      </c>
      <c r="AT224" s="219" t="s">
        <v>176</v>
      </c>
      <c r="AU224" s="219" t="s">
        <v>87</v>
      </c>
      <c r="AY224" s="17" t="s">
        <v>174</v>
      </c>
      <c r="BE224" s="220">
        <f>IF(N224="základní",J224,0)</f>
        <v>0</v>
      </c>
      <c r="BF224" s="220">
        <f>IF(N224="snížená",J224,0)</f>
        <v>0</v>
      </c>
      <c r="BG224" s="220">
        <f>IF(N224="zákl. přenesená",J224,0)</f>
        <v>0</v>
      </c>
      <c r="BH224" s="220">
        <f>IF(N224="sníž. přenesená",J224,0)</f>
        <v>0</v>
      </c>
      <c r="BI224" s="220">
        <f>IF(N224="nulová",J224,0)</f>
        <v>0</v>
      </c>
      <c r="BJ224" s="17" t="s">
        <v>85</v>
      </c>
      <c r="BK224" s="220">
        <f>ROUND(I224*H224,2)</f>
        <v>0</v>
      </c>
      <c r="BL224" s="17" t="s">
        <v>181</v>
      </c>
      <c r="BM224" s="219" t="s">
        <v>1745</v>
      </c>
    </row>
    <row r="225" spans="1:65" s="2" customFormat="1" ht="58.5">
      <c r="A225" s="34"/>
      <c r="B225" s="35"/>
      <c r="C225" s="36"/>
      <c r="D225" s="221" t="s">
        <v>183</v>
      </c>
      <c r="E225" s="36"/>
      <c r="F225" s="222" t="s">
        <v>1746</v>
      </c>
      <c r="G225" s="36"/>
      <c r="H225" s="36"/>
      <c r="I225" s="122"/>
      <c r="J225" s="36"/>
      <c r="K225" s="36"/>
      <c r="L225" s="39"/>
      <c r="M225" s="223"/>
      <c r="N225" s="224"/>
      <c r="O225" s="71"/>
      <c r="P225" s="71"/>
      <c r="Q225" s="71"/>
      <c r="R225" s="71"/>
      <c r="S225" s="71"/>
      <c r="T225" s="72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17" t="s">
        <v>183</v>
      </c>
      <c r="AU225" s="17" t="s">
        <v>87</v>
      </c>
    </row>
    <row r="226" spans="1:65" s="13" customFormat="1" ht="11.25">
      <c r="B226" s="225"/>
      <c r="C226" s="226"/>
      <c r="D226" s="221" t="s">
        <v>185</v>
      </c>
      <c r="E226" s="227" t="s">
        <v>1</v>
      </c>
      <c r="F226" s="228" t="s">
        <v>1747</v>
      </c>
      <c r="G226" s="226"/>
      <c r="H226" s="229">
        <v>1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AT226" s="235" t="s">
        <v>185</v>
      </c>
      <c r="AU226" s="235" t="s">
        <v>87</v>
      </c>
      <c r="AV226" s="13" t="s">
        <v>87</v>
      </c>
      <c r="AW226" s="13" t="s">
        <v>34</v>
      </c>
      <c r="AX226" s="13" t="s">
        <v>78</v>
      </c>
      <c r="AY226" s="235" t="s">
        <v>174</v>
      </c>
    </row>
    <row r="227" spans="1:65" s="13" customFormat="1" ht="11.25">
      <c r="B227" s="225"/>
      <c r="C227" s="226"/>
      <c r="D227" s="221" t="s">
        <v>185</v>
      </c>
      <c r="E227" s="227" t="s">
        <v>1</v>
      </c>
      <c r="F227" s="228" t="s">
        <v>1748</v>
      </c>
      <c r="G227" s="226"/>
      <c r="H227" s="229">
        <v>0.8</v>
      </c>
      <c r="I227" s="230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AT227" s="235" t="s">
        <v>185</v>
      </c>
      <c r="AU227" s="235" t="s">
        <v>87</v>
      </c>
      <c r="AV227" s="13" t="s">
        <v>87</v>
      </c>
      <c r="AW227" s="13" t="s">
        <v>34</v>
      </c>
      <c r="AX227" s="13" t="s">
        <v>78</v>
      </c>
      <c r="AY227" s="235" t="s">
        <v>174</v>
      </c>
    </row>
    <row r="228" spans="1:65" s="13" customFormat="1" ht="11.25">
      <c r="B228" s="225"/>
      <c r="C228" s="226"/>
      <c r="D228" s="221" t="s">
        <v>185</v>
      </c>
      <c r="E228" s="227" t="s">
        <v>1</v>
      </c>
      <c r="F228" s="228" t="s">
        <v>1749</v>
      </c>
      <c r="G228" s="226"/>
      <c r="H228" s="229">
        <v>0.3</v>
      </c>
      <c r="I228" s="230"/>
      <c r="J228" s="226"/>
      <c r="K228" s="226"/>
      <c r="L228" s="231"/>
      <c r="M228" s="232"/>
      <c r="N228" s="233"/>
      <c r="O228" s="233"/>
      <c r="P228" s="233"/>
      <c r="Q228" s="233"/>
      <c r="R228" s="233"/>
      <c r="S228" s="233"/>
      <c r="T228" s="234"/>
      <c r="AT228" s="235" t="s">
        <v>185</v>
      </c>
      <c r="AU228" s="235" t="s">
        <v>87</v>
      </c>
      <c r="AV228" s="13" t="s">
        <v>87</v>
      </c>
      <c r="AW228" s="13" t="s">
        <v>34</v>
      </c>
      <c r="AX228" s="13" t="s">
        <v>78</v>
      </c>
      <c r="AY228" s="235" t="s">
        <v>174</v>
      </c>
    </row>
    <row r="229" spans="1:65" s="13" customFormat="1" ht="11.25">
      <c r="B229" s="225"/>
      <c r="C229" s="226"/>
      <c r="D229" s="221" t="s">
        <v>185</v>
      </c>
      <c r="E229" s="227" t="s">
        <v>1</v>
      </c>
      <c r="F229" s="228" t="s">
        <v>1750</v>
      </c>
      <c r="G229" s="226"/>
      <c r="H229" s="229">
        <v>0.3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AT229" s="235" t="s">
        <v>185</v>
      </c>
      <c r="AU229" s="235" t="s">
        <v>87</v>
      </c>
      <c r="AV229" s="13" t="s">
        <v>87</v>
      </c>
      <c r="AW229" s="13" t="s">
        <v>34</v>
      </c>
      <c r="AX229" s="13" t="s">
        <v>78</v>
      </c>
      <c r="AY229" s="235" t="s">
        <v>174</v>
      </c>
    </row>
    <row r="230" spans="1:65" s="13" customFormat="1" ht="11.25">
      <c r="B230" s="225"/>
      <c r="C230" s="226"/>
      <c r="D230" s="221" t="s">
        <v>185</v>
      </c>
      <c r="E230" s="227" t="s">
        <v>1</v>
      </c>
      <c r="F230" s="228" t="s">
        <v>1751</v>
      </c>
      <c r="G230" s="226"/>
      <c r="H230" s="229">
        <v>0.25</v>
      </c>
      <c r="I230" s="230"/>
      <c r="J230" s="226"/>
      <c r="K230" s="226"/>
      <c r="L230" s="231"/>
      <c r="M230" s="232"/>
      <c r="N230" s="233"/>
      <c r="O230" s="233"/>
      <c r="P230" s="233"/>
      <c r="Q230" s="233"/>
      <c r="R230" s="233"/>
      <c r="S230" s="233"/>
      <c r="T230" s="234"/>
      <c r="AT230" s="235" t="s">
        <v>185</v>
      </c>
      <c r="AU230" s="235" t="s">
        <v>87</v>
      </c>
      <c r="AV230" s="13" t="s">
        <v>87</v>
      </c>
      <c r="AW230" s="13" t="s">
        <v>34</v>
      </c>
      <c r="AX230" s="13" t="s">
        <v>78</v>
      </c>
      <c r="AY230" s="235" t="s">
        <v>174</v>
      </c>
    </row>
    <row r="231" spans="1:65" s="13" customFormat="1" ht="11.25">
      <c r="B231" s="225"/>
      <c r="C231" s="226"/>
      <c r="D231" s="221" t="s">
        <v>185</v>
      </c>
      <c r="E231" s="227" t="s">
        <v>1</v>
      </c>
      <c r="F231" s="228" t="s">
        <v>1752</v>
      </c>
      <c r="G231" s="226"/>
      <c r="H231" s="229">
        <v>0.5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AT231" s="235" t="s">
        <v>185</v>
      </c>
      <c r="AU231" s="235" t="s">
        <v>87</v>
      </c>
      <c r="AV231" s="13" t="s">
        <v>87</v>
      </c>
      <c r="AW231" s="13" t="s">
        <v>34</v>
      </c>
      <c r="AX231" s="13" t="s">
        <v>78</v>
      </c>
      <c r="AY231" s="235" t="s">
        <v>174</v>
      </c>
    </row>
    <row r="232" spans="1:65" s="13" customFormat="1" ht="11.25">
      <c r="B232" s="225"/>
      <c r="C232" s="226"/>
      <c r="D232" s="221" t="s">
        <v>185</v>
      </c>
      <c r="E232" s="227" t="s">
        <v>1</v>
      </c>
      <c r="F232" s="228" t="s">
        <v>1753</v>
      </c>
      <c r="G232" s="226"/>
      <c r="H232" s="229">
        <v>0.6</v>
      </c>
      <c r="I232" s="230"/>
      <c r="J232" s="226"/>
      <c r="K232" s="226"/>
      <c r="L232" s="231"/>
      <c r="M232" s="232"/>
      <c r="N232" s="233"/>
      <c r="O232" s="233"/>
      <c r="P232" s="233"/>
      <c r="Q232" s="233"/>
      <c r="R232" s="233"/>
      <c r="S232" s="233"/>
      <c r="T232" s="234"/>
      <c r="AT232" s="235" t="s">
        <v>185</v>
      </c>
      <c r="AU232" s="235" t="s">
        <v>87</v>
      </c>
      <c r="AV232" s="13" t="s">
        <v>87</v>
      </c>
      <c r="AW232" s="13" t="s">
        <v>34</v>
      </c>
      <c r="AX232" s="13" t="s">
        <v>78</v>
      </c>
      <c r="AY232" s="235" t="s">
        <v>174</v>
      </c>
    </row>
    <row r="233" spans="1:65" s="13" customFormat="1" ht="11.25">
      <c r="B233" s="225"/>
      <c r="C233" s="226"/>
      <c r="D233" s="221" t="s">
        <v>185</v>
      </c>
      <c r="E233" s="227" t="s">
        <v>1</v>
      </c>
      <c r="F233" s="228" t="s">
        <v>1754</v>
      </c>
      <c r="G233" s="226"/>
      <c r="H233" s="229">
        <v>0.25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AT233" s="235" t="s">
        <v>185</v>
      </c>
      <c r="AU233" s="235" t="s">
        <v>87</v>
      </c>
      <c r="AV233" s="13" t="s">
        <v>87</v>
      </c>
      <c r="AW233" s="13" t="s">
        <v>34</v>
      </c>
      <c r="AX233" s="13" t="s">
        <v>78</v>
      </c>
      <c r="AY233" s="235" t="s">
        <v>174</v>
      </c>
    </row>
    <row r="234" spans="1:65" s="13" customFormat="1" ht="11.25">
      <c r="B234" s="225"/>
      <c r="C234" s="226"/>
      <c r="D234" s="221" t="s">
        <v>185</v>
      </c>
      <c r="E234" s="227" t="s">
        <v>1</v>
      </c>
      <c r="F234" s="228" t="s">
        <v>1755</v>
      </c>
      <c r="G234" s="226"/>
      <c r="H234" s="229">
        <v>0.3</v>
      </c>
      <c r="I234" s="230"/>
      <c r="J234" s="226"/>
      <c r="K234" s="226"/>
      <c r="L234" s="231"/>
      <c r="M234" s="232"/>
      <c r="N234" s="233"/>
      <c r="O234" s="233"/>
      <c r="P234" s="233"/>
      <c r="Q234" s="233"/>
      <c r="R234" s="233"/>
      <c r="S234" s="233"/>
      <c r="T234" s="234"/>
      <c r="AT234" s="235" t="s">
        <v>185</v>
      </c>
      <c r="AU234" s="235" t="s">
        <v>87</v>
      </c>
      <c r="AV234" s="13" t="s">
        <v>87</v>
      </c>
      <c r="AW234" s="13" t="s">
        <v>34</v>
      </c>
      <c r="AX234" s="13" t="s">
        <v>78</v>
      </c>
      <c r="AY234" s="235" t="s">
        <v>174</v>
      </c>
    </row>
    <row r="235" spans="1:65" s="13" customFormat="1" ht="11.25">
      <c r="B235" s="225"/>
      <c r="C235" s="226"/>
      <c r="D235" s="221" t="s">
        <v>185</v>
      </c>
      <c r="E235" s="227" t="s">
        <v>1</v>
      </c>
      <c r="F235" s="228" t="s">
        <v>1756</v>
      </c>
      <c r="G235" s="226"/>
      <c r="H235" s="229">
        <v>0.4</v>
      </c>
      <c r="I235" s="230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AT235" s="235" t="s">
        <v>185</v>
      </c>
      <c r="AU235" s="235" t="s">
        <v>87</v>
      </c>
      <c r="AV235" s="13" t="s">
        <v>87</v>
      </c>
      <c r="AW235" s="13" t="s">
        <v>34</v>
      </c>
      <c r="AX235" s="13" t="s">
        <v>78</v>
      </c>
      <c r="AY235" s="235" t="s">
        <v>174</v>
      </c>
    </row>
    <row r="236" spans="1:65" s="13" customFormat="1" ht="11.25">
      <c r="B236" s="225"/>
      <c r="C236" s="226"/>
      <c r="D236" s="221" t="s">
        <v>185</v>
      </c>
      <c r="E236" s="227" t="s">
        <v>1</v>
      </c>
      <c r="F236" s="228" t="s">
        <v>1757</v>
      </c>
      <c r="G236" s="226"/>
      <c r="H236" s="229">
        <v>0.25</v>
      </c>
      <c r="I236" s="230"/>
      <c r="J236" s="226"/>
      <c r="K236" s="226"/>
      <c r="L236" s="231"/>
      <c r="M236" s="232"/>
      <c r="N236" s="233"/>
      <c r="O236" s="233"/>
      <c r="P236" s="233"/>
      <c r="Q236" s="233"/>
      <c r="R236" s="233"/>
      <c r="S236" s="233"/>
      <c r="T236" s="234"/>
      <c r="AT236" s="235" t="s">
        <v>185</v>
      </c>
      <c r="AU236" s="235" t="s">
        <v>87</v>
      </c>
      <c r="AV236" s="13" t="s">
        <v>87</v>
      </c>
      <c r="AW236" s="13" t="s">
        <v>34</v>
      </c>
      <c r="AX236" s="13" t="s">
        <v>78</v>
      </c>
      <c r="AY236" s="235" t="s">
        <v>174</v>
      </c>
    </row>
    <row r="237" spans="1:65" s="13" customFormat="1" ht="11.25">
      <c r="B237" s="225"/>
      <c r="C237" s="226"/>
      <c r="D237" s="221" t="s">
        <v>185</v>
      </c>
      <c r="E237" s="227" t="s">
        <v>1</v>
      </c>
      <c r="F237" s="228" t="s">
        <v>1758</v>
      </c>
      <c r="G237" s="226"/>
      <c r="H237" s="229">
        <v>0.4</v>
      </c>
      <c r="I237" s="230"/>
      <c r="J237" s="226"/>
      <c r="K237" s="226"/>
      <c r="L237" s="231"/>
      <c r="M237" s="232"/>
      <c r="N237" s="233"/>
      <c r="O237" s="233"/>
      <c r="P237" s="233"/>
      <c r="Q237" s="233"/>
      <c r="R237" s="233"/>
      <c r="S237" s="233"/>
      <c r="T237" s="234"/>
      <c r="AT237" s="235" t="s">
        <v>185</v>
      </c>
      <c r="AU237" s="235" t="s">
        <v>87</v>
      </c>
      <c r="AV237" s="13" t="s">
        <v>87</v>
      </c>
      <c r="AW237" s="13" t="s">
        <v>34</v>
      </c>
      <c r="AX237" s="13" t="s">
        <v>78</v>
      </c>
      <c r="AY237" s="235" t="s">
        <v>174</v>
      </c>
    </row>
    <row r="238" spans="1:65" s="13" customFormat="1" ht="11.25">
      <c r="B238" s="225"/>
      <c r="C238" s="226"/>
      <c r="D238" s="221" t="s">
        <v>185</v>
      </c>
      <c r="E238" s="227" t="s">
        <v>1</v>
      </c>
      <c r="F238" s="228" t="s">
        <v>1759</v>
      </c>
      <c r="G238" s="226"/>
      <c r="H238" s="229">
        <v>0.25</v>
      </c>
      <c r="I238" s="230"/>
      <c r="J238" s="226"/>
      <c r="K238" s="226"/>
      <c r="L238" s="231"/>
      <c r="M238" s="232"/>
      <c r="N238" s="233"/>
      <c r="O238" s="233"/>
      <c r="P238" s="233"/>
      <c r="Q238" s="233"/>
      <c r="R238" s="233"/>
      <c r="S238" s="233"/>
      <c r="T238" s="234"/>
      <c r="AT238" s="235" t="s">
        <v>185</v>
      </c>
      <c r="AU238" s="235" t="s">
        <v>87</v>
      </c>
      <c r="AV238" s="13" t="s">
        <v>87</v>
      </c>
      <c r="AW238" s="13" t="s">
        <v>34</v>
      </c>
      <c r="AX238" s="13" t="s">
        <v>78</v>
      </c>
      <c r="AY238" s="235" t="s">
        <v>174</v>
      </c>
    </row>
    <row r="239" spans="1:65" s="14" customFormat="1" ht="11.25">
      <c r="B239" s="236"/>
      <c r="C239" s="237"/>
      <c r="D239" s="221" t="s">
        <v>185</v>
      </c>
      <c r="E239" s="238" t="s">
        <v>1</v>
      </c>
      <c r="F239" s="239" t="s">
        <v>187</v>
      </c>
      <c r="G239" s="237"/>
      <c r="H239" s="240">
        <v>5.6000000000000005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AT239" s="246" t="s">
        <v>185</v>
      </c>
      <c r="AU239" s="246" t="s">
        <v>87</v>
      </c>
      <c r="AV239" s="14" t="s">
        <v>181</v>
      </c>
      <c r="AW239" s="14" t="s">
        <v>34</v>
      </c>
      <c r="AX239" s="14" t="s">
        <v>85</v>
      </c>
      <c r="AY239" s="246" t="s">
        <v>174</v>
      </c>
    </row>
    <row r="240" spans="1:65" s="2" customFormat="1" ht="16.5" customHeight="1">
      <c r="A240" s="34"/>
      <c r="B240" s="35"/>
      <c r="C240" s="247" t="s">
        <v>349</v>
      </c>
      <c r="D240" s="247" t="s">
        <v>406</v>
      </c>
      <c r="E240" s="248" t="s">
        <v>1760</v>
      </c>
      <c r="F240" s="249" t="s">
        <v>1761</v>
      </c>
      <c r="G240" s="250" t="s">
        <v>237</v>
      </c>
      <c r="H240" s="251">
        <v>1.8</v>
      </c>
      <c r="I240" s="252"/>
      <c r="J240" s="253">
        <f>ROUND(I240*H240,2)</f>
        <v>0</v>
      </c>
      <c r="K240" s="249" t="s">
        <v>180</v>
      </c>
      <c r="L240" s="254"/>
      <c r="M240" s="255" t="s">
        <v>1</v>
      </c>
      <c r="N240" s="256" t="s">
        <v>43</v>
      </c>
      <c r="O240" s="71"/>
      <c r="P240" s="217">
        <f>O240*H240</f>
        <v>0</v>
      </c>
      <c r="Q240" s="217">
        <v>1.7799999999999999E-3</v>
      </c>
      <c r="R240" s="217">
        <f>Q240*H240</f>
        <v>3.2039999999999998E-3</v>
      </c>
      <c r="S240" s="217">
        <v>0</v>
      </c>
      <c r="T240" s="218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9" t="s">
        <v>241</v>
      </c>
      <c r="AT240" s="219" t="s">
        <v>406</v>
      </c>
      <c r="AU240" s="219" t="s">
        <v>87</v>
      </c>
      <c r="AY240" s="17" t="s">
        <v>174</v>
      </c>
      <c r="BE240" s="220">
        <f>IF(N240="základní",J240,0)</f>
        <v>0</v>
      </c>
      <c r="BF240" s="220">
        <f>IF(N240="snížená",J240,0)</f>
        <v>0</v>
      </c>
      <c r="BG240" s="220">
        <f>IF(N240="zákl. přenesená",J240,0)</f>
        <v>0</v>
      </c>
      <c r="BH240" s="220">
        <f>IF(N240="sníž. přenesená",J240,0)</f>
        <v>0</v>
      </c>
      <c r="BI240" s="220">
        <f>IF(N240="nulová",J240,0)</f>
        <v>0</v>
      </c>
      <c r="BJ240" s="17" t="s">
        <v>85</v>
      </c>
      <c r="BK240" s="220">
        <f>ROUND(I240*H240,2)</f>
        <v>0</v>
      </c>
      <c r="BL240" s="17" t="s">
        <v>181</v>
      </c>
      <c r="BM240" s="219" t="s">
        <v>1762</v>
      </c>
    </row>
    <row r="241" spans="1:65" s="2" customFormat="1" ht="11.25">
      <c r="A241" s="34"/>
      <c r="B241" s="35"/>
      <c r="C241" s="36"/>
      <c r="D241" s="221" t="s">
        <v>183</v>
      </c>
      <c r="E241" s="36"/>
      <c r="F241" s="222" t="s">
        <v>1761</v>
      </c>
      <c r="G241" s="36"/>
      <c r="H241" s="36"/>
      <c r="I241" s="122"/>
      <c r="J241" s="36"/>
      <c r="K241" s="36"/>
      <c r="L241" s="39"/>
      <c r="M241" s="223"/>
      <c r="N241" s="224"/>
      <c r="O241" s="71"/>
      <c r="P241" s="71"/>
      <c r="Q241" s="71"/>
      <c r="R241" s="71"/>
      <c r="S241" s="71"/>
      <c r="T241" s="72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183</v>
      </c>
      <c r="AU241" s="17" t="s">
        <v>87</v>
      </c>
    </row>
    <row r="242" spans="1:65" s="13" customFormat="1" ht="11.25">
      <c r="B242" s="225"/>
      <c r="C242" s="226"/>
      <c r="D242" s="221" t="s">
        <v>185</v>
      </c>
      <c r="E242" s="227" t="s">
        <v>1</v>
      </c>
      <c r="F242" s="228" t="s">
        <v>1747</v>
      </c>
      <c r="G242" s="226"/>
      <c r="H242" s="229">
        <v>1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AT242" s="235" t="s">
        <v>185</v>
      </c>
      <c r="AU242" s="235" t="s">
        <v>87</v>
      </c>
      <c r="AV242" s="13" t="s">
        <v>87</v>
      </c>
      <c r="AW242" s="13" t="s">
        <v>34</v>
      </c>
      <c r="AX242" s="13" t="s">
        <v>78</v>
      </c>
      <c r="AY242" s="235" t="s">
        <v>174</v>
      </c>
    </row>
    <row r="243" spans="1:65" s="13" customFormat="1" ht="11.25">
      <c r="B243" s="225"/>
      <c r="C243" s="226"/>
      <c r="D243" s="221" t="s">
        <v>185</v>
      </c>
      <c r="E243" s="227" t="s">
        <v>1</v>
      </c>
      <c r="F243" s="228" t="s">
        <v>1748</v>
      </c>
      <c r="G243" s="226"/>
      <c r="H243" s="229">
        <v>0.8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AT243" s="235" t="s">
        <v>185</v>
      </c>
      <c r="AU243" s="235" t="s">
        <v>87</v>
      </c>
      <c r="AV243" s="13" t="s">
        <v>87</v>
      </c>
      <c r="AW243" s="13" t="s">
        <v>34</v>
      </c>
      <c r="AX243" s="13" t="s">
        <v>78</v>
      </c>
      <c r="AY243" s="235" t="s">
        <v>174</v>
      </c>
    </row>
    <row r="244" spans="1:65" s="14" customFormat="1" ht="11.25">
      <c r="B244" s="236"/>
      <c r="C244" s="237"/>
      <c r="D244" s="221" t="s">
        <v>185</v>
      </c>
      <c r="E244" s="238" t="s">
        <v>1</v>
      </c>
      <c r="F244" s="239" t="s">
        <v>187</v>
      </c>
      <c r="G244" s="237"/>
      <c r="H244" s="240">
        <v>1.8</v>
      </c>
      <c r="I244" s="241"/>
      <c r="J244" s="237"/>
      <c r="K244" s="237"/>
      <c r="L244" s="242"/>
      <c r="M244" s="243"/>
      <c r="N244" s="244"/>
      <c r="O244" s="244"/>
      <c r="P244" s="244"/>
      <c r="Q244" s="244"/>
      <c r="R244" s="244"/>
      <c r="S244" s="244"/>
      <c r="T244" s="245"/>
      <c r="AT244" s="246" t="s">
        <v>185</v>
      </c>
      <c r="AU244" s="246" t="s">
        <v>87</v>
      </c>
      <c r="AV244" s="14" t="s">
        <v>181</v>
      </c>
      <c r="AW244" s="14" t="s">
        <v>34</v>
      </c>
      <c r="AX244" s="14" t="s">
        <v>85</v>
      </c>
      <c r="AY244" s="246" t="s">
        <v>174</v>
      </c>
    </row>
    <row r="245" spans="1:65" s="2" customFormat="1" ht="16.5" customHeight="1">
      <c r="A245" s="34"/>
      <c r="B245" s="35"/>
      <c r="C245" s="247" t="s">
        <v>7</v>
      </c>
      <c r="D245" s="247" t="s">
        <v>406</v>
      </c>
      <c r="E245" s="248" t="s">
        <v>1763</v>
      </c>
      <c r="F245" s="249" t="s">
        <v>1764</v>
      </c>
      <c r="G245" s="250" t="s">
        <v>237</v>
      </c>
      <c r="H245" s="251">
        <v>3.25</v>
      </c>
      <c r="I245" s="252"/>
      <c r="J245" s="253">
        <f>ROUND(I245*H245,2)</f>
        <v>0</v>
      </c>
      <c r="K245" s="249" t="s">
        <v>180</v>
      </c>
      <c r="L245" s="254"/>
      <c r="M245" s="255" t="s">
        <v>1</v>
      </c>
      <c r="N245" s="256" t="s">
        <v>43</v>
      </c>
      <c r="O245" s="71"/>
      <c r="P245" s="217">
        <f>O245*H245</f>
        <v>0</v>
      </c>
      <c r="Q245" s="217">
        <v>1.6000000000000001E-3</v>
      </c>
      <c r="R245" s="217">
        <f>Q245*H245</f>
        <v>5.2000000000000006E-3</v>
      </c>
      <c r="S245" s="217">
        <v>0</v>
      </c>
      <c r="T245" s="218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9" t="s">
        <v>241</v>
      </c>
      <c r="AT245" s="219" t="s">
        <v>406</v>
      </c>
      <c r="AU245" s="219" t="s">
        <v>87</v>
      </c>
      <c r="AY245" s="17" t="s">
        <v>174</v>
      </c>
      <c r="BE245" s="220">
        <f>IF(N245="základní",J245,0)</f>
        <v>0</v>
      </c>
      <c r="BF245" s="220">
        <f>IF(N245="snížená",J245,0)</f>
        <v>0</v>
      </c>
      <c r="BG245" s="220">
        <f>IF(N245="zákl. přenesená",J245,0)</f>
        <v>0</v>
      </c>
      <c r="BH245" s="220">
        <f>IF(N245="sníž. přenesená",J245,0)</f>
        <v>0</v>
      </c>
      <c r="BI245" s="220">
        <f>IF(N245="nulová",J245,0)</f>
        <v>0</v>
      </c>
      <c r="BJ245" s="17" t="s">
        <v>85</v>
      </c>
      <c r="BK245" s="220">
        <f>ROUND(I245*H245,2)</f>
        <v>0</v>
      </c>
      <c r="BL245" s="17" t="s">
        <v>181</v>
      </c>
      <c r="BM245" s="219" t="s">
        <v>1765</v>
      </c>
    </row>
    <row r="246" spans="1:65" s="2" customFormat="1" ht="11.25">
      <c r="A246" s="34"/>
      <c r="B246" s="35"/>
      <c r="C246" s="36"/>
      <c r="D246" s="221" t="s">
        <v>183</v>
      </c>
      <c r="E246" s="36"/>
      <c r="F246" s="222" t="s">
        <v>1764</v>
      </c>
      <c r="G246" s="36"/>
      <c r="H246" s="36"/>
      <c r="I246" s="122"/>
      <c r="J246" s="36"/>
      <c r="K246" s="36"/>
      <c r="L246" s="39"/>
      <c r="M246" s="223"/>
      <c r="N246" s="224"/>
      <c r="O246" s="71"/>
      <c r="P246" s="71"/>
      <c r="Q246" s="71"/>
      <c r="R246" s="71"/>
      <c r="S246" s="71"/>
      <c r="T246" s="72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7" t="s">
        <v>183</v>
      </c>
      <c r="AU246" s="17" t="s">
        <v>87</v>
      </c>
    </row>
    <row r="247" spans="1:65" s="13" customFormat="1" ht="11.25">
      <c r="B247" s="225"/>
      <c r="C247" s="226"/>
      <c r="D247" s="221" t="s">
        <v>185</v>
      </c>
      <c r="E247" s="227" t="s">
        <v>1</v>
      </c>
      <c r="F247" s="228" t="s">
        <v>1749</v>
      </c>
      <c r="G247" s="226"/>
      <c r="H247" s="229">
        <v>0.3</v>
      </c>
      <c r="I247" s="230"/>
      <c r="J247" s="226"/>
      <c r="K247" s="226"/>
      <c r="L247" s="231"/>
      <c r="M247" s="232"/>
      <c r="N247" s="233"/>
      <c r="O247" s="233"/>
      <c r="P247" s="233"/>
      <c r="Q247" s="233"/>
      <c r="R247" s="233"/>
      <c r="S247" s="233"/>
      <c r="T247" s="234"/>
      <c r="AT247" s="235" t="s">
        <v>185</v>
      </c>
      <c r="AU247" s="235" t="s">
        <v>87</v>
      </c>
      <c r="AV247" s="13" t="s">
        <v>87</v>
      </c>
      <c r="AW247" s="13" t="s">
        <v>34</v>
      </c>
      <c r="AX247" s="13" t="s">
        <v>78</v>
      </c>
      <c r="AY247" s="235" t="s">
        <v>174</v>
      </c>
    </row>
    <row r="248" spans="1:65" s="13" customFormat="1" ht="11.25">
      <c r="B248" s="225"/>
      <c r="C248" s="226"/>
      <c r="D248" s="221" t="s">
        <v>185</v>
      </c>
      <c r="E248" s="227" t="s">
        <v>1</v>
      </c>
      <c r="F248" s="228" t="s">
        <v>1750</v>
      </c>
      <c r="G248" s="226"/>
      <c r="H248" s="229">
        <v>0.3</v>
      </c>
      <c r="I248" s="230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AT248" s="235" t="s">
        <v>185</v>
      </c>
      <c r="AU248" s="235" t="s">
        <v>87</v>
      </c>
      <c r="AV248" s="13" t="s">
        <v>87</v>
      </c>
      <c r="AW248" s="13" t="s">
        <v>34</v>
      </c>
      <c r="AX248" s="13" t="s">
        <v>78</v>
      </c>
      <c r="AY248" s="235" t="s">
        <v>174</v>
      </c>
    </row>
    <row r="249" spans="1:65" s="13" customFormat="1" ht="11.25">
      <c r="B249" s="225"/>
      <c r="C249" s="226"/>
      <c r="D249" s="221" t="s">
        <v>185</v>
      </c>
      <c r="E249" s="227" t="s">
        <v>1</v>
      </c>
      <c r="F249" s="228" t="s">
        <v>1751</v>
      </c>
      <c r="G249" s="226"/>
      <c r="H249" s="229">
        <v>0.25</v>
      </c>
      <c r="I249" s="230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AT249" s="235" t="s">
        <v>185</v>
      </c>
      <c r="AU249" s="235" t="s">
        <v>87</v>
      </c>
      <c r="AV249" s="13" t="s">
        <v>87</v>
      </c>
      <c r="AW249" s="13" t="s">
        <v>34</v>
      </c>
      <c r="AX249" s="13" t="s">
        <v>78</v>
      </c>
      <c r="AY249" s="235" t="s">
        <v>174</v>
      </c>
    </row>
    <row r="250" spans="1:65" s="13" customFormat="1" ht="11.25">
      <c r="B250" s="225"/>
      <c r="C250" s="226"/>
      <c r="D250" s="221" t="s">
        <v>185</v>
      </c>
      <c r="E250" s="227" t="s">
        <v>1</v>
      </c>
      <c r="F250" s="228" t="s">
        <v>1752</v>
      </c>
      <c r="G250" s="226"/>
      <c r="H250" s="229">
        <v>0.5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AT250" s="235" t="s">
        <v>185</v>
      </c>
      <c r="AU250" s="235" t="s">
        <v>87</v>
      </c>
      <c r="AV250" s="13" t="s">
        <v>87</v>
      </c>
      <c r="AW250" s="13" t="s">
        <v>34</v>
      </c>
      <c r="AX250" s="13" t="s">
        <v>78</v>
      </c>
      <c r="AY250" s="235" t="s">
        <v>174</v>
      </c>
    </row>
    <row r="251" spans="1:65" s="13" customFormat="1" ht="11.25">
      <c r="B251" s="225"/>
      <c r="C251" s="226"/>
      <c r="D251" s="221" t="s">
        <v>185</v>
      </c>
      <c r="E251" s="227" t="s">
        <v>1</v>
      </c>
      <c r="F251" s="228" t="s">
        <v>1753</v>
      </c>
      <c r="G251" s="226"/>
      <c r="H251" s="229">
        <v>0.6</v>
      </c>
      <c r="I251" s="230"/>
      <c r="J251" s="226"/>
      <c r="K251" s="226"/>
      <c r="L251" s="231"/>
      <c r="M251" s="232"/>
      <c r="N251" s="233"/>
      <c r="O251" s="233"/>
      <c r="P251" s="233"/>
      <c r="Q251" s="233"/>
      <c r="R251" s="233"/>
      <c r="S251" s="233"/>
      <c r="T251" s="234"/>
      <c r="AT251" s="235" t="s">
        <v>185</v>
      </c>
      <c r="AU251" s="235" t="s">
        <v>87</v>
      </c>
      <c r="AV251" s="13" t="s">
        <v>87</v>
      </c>
      <c r="AW251" s="13" t="s">
        <v>34</v>
      </c>
      <c r="AX251" s="13" t="s">
        <v>78</v>
      </c>
      <c r="AY251" s="235" t="s">
        <v>174</v>
      </c>
    </row>
    <row r="252" spans="1:65" s="13" customFormat="1" ht="11.25">
      <c r="B252" s="225"/>
      <c r="C252" s="226"/>
      <c r="D252" s="221" t="s">
        <v>185</v>
      </c>
      <c r="E252" s="227" t="s">
        <v>1</v>
      </c>
      <c r="F252" s="228" t="s">
        <v>1756</v>
      </c>
      <c r="G252" s="226"/>
      <c r="H252" s="229">
        <v>0.4</v>
      </c>
      <c r="I252" s="230"/>
      <c r="J252" s="226"/>
      <c r="K252" s="226"/>
      <c r="L252" s="231"/>
      <c r="M252" s="232"/>
      <c r="N252" s="233"/>
      <c r="O252" s="233"/>
      <c r="P252" s="233"/>
      <c r="Q252" s="233"/>
      <c r="R252" s="233"/>
      <c r="S252" s="233"/>
      <c r="T252" s="234"/>
      <c r="AT252" s="235" t="s">
        <v>185</v>
      </c>
      <c r="AU252" s="235" t="s">
        <v>87</v>
      </c>
      <c r="AV252" s="13" t="s">
        <v>87</v>
      </c>
      <c r="AW252" s="13" t="s">
        <v>34</v>
      </c>
      <c r="AX252" s="13" t="s">
        <v>78</v>
      </c>
      <c r="AY252" s="235" t="s">
        <v>174</v>
      </c>
    </row>
    <row r="253" spans="1:65" s="13" customFormat="1" ht="11.25">
      <c r="B253" s="225"/>
      <c r="C253" s="226"/>
      <c r="D253" s="221" t="s">
        <v>185</v>
      </c>
      <c r="E253" s="227" t="s">
        <v>1</v>
      </c>
      <c r="F253" s="228" t="s">
        <v>1757</v>
      </c>
      <c r="G253" s="226"/>
      <c r="H253" s="229">
        <v>0.25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AT253" s="235" t="s">
        <v>185</v>
      </c>
      <c r="AU253" s="235" t="s">
        <v>87</v>
      </c>
      <c r="AV253" s="13" t="s">
        <v>87</v>
      </c>
      <c r="AW253" s="13" t="s">
        <v>34</v>
      </c>
      <c r="AX253" s="13" t="s">
        <v>78</v>
      </c>
      <c r="AY253" s="235" t="s">
        <v>174</v>
      </c>
    </row>
    <row r="254" spans="1:65" s="13" customFormat="1" ht="11.25">
      <c r="B254" s="225"/>
      <c r="C254" s="226"/>
      <c r="D254" s="221" t="s">
        <v>185</v>
      </c>
      <c r="E254" s="227" t="s">
        <v>1</v>
      </c>
      <c r="F254" s="228" t="s">
        <v>1758</v>
      </c>
      <c r="G254" s="226"/>
      <c r="H254" s="229">
        <v>0.4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AT254" s="235" t="s">
        <v>185</v>
      </c>
      <c r="AU254" s="235" t="s">
        <v>87</v>
      </c>
      <c r="AV254" s="13" t="s">
        <v>87</v>
      </c>
      <c r="AW254" s="13" t="s">
        <v>34</v>
      </c>
      <c r="AX254" s="13" t="s">
        <v>78</v>
      </c>
      <c r="AY254" s="235" t="s">
        <v>174</v>
      </c>
    </row>
    <row r="255" spans="1:65" s="13" customFormat="1" ht="11.25">
      <c r="B255" s="225"/>
      <c r="C255" s="226"/>
      <c r="D255" s="221" t="s">
        <v>185</v>
      </c>
      <c r="E255" s="227" t="s">
        <v>1</v>
      </c>
      <c r="F255" s="228" t="s">
        <v>1759</v>
      </c>
      <c r="G255" s="226"/>
      <c r="H255" s="229">
        <v>0.25</v>
      </c>
      <c r="I255" s="230"/>
      <c r="J255" s="226"/>
      <c r="K255" s="226"/>
      <c r="L255" s="231"/>
      <c r="M255" s="232"/>
      <c r="N255" s="233"/>
      <c r="O255" s="233"/>
      <c r="P255" s="233"/>
      <c r="Q255" s="233"/>
      <c r="R255" s="233"/>
      <c r="S255" s="233"/>
      <c r="T255" s="234"/>
      <c r="AT255" s="235" t="s">
        <v>185</v>
      </c>
      <c r="AU255" s="235" t="s">
        <v>87</v>
      </c>
      <c r="AV255" s="13" t="s">
        <v>87</v>
      </c>
      <c r="AW255" s="13" t="s">
        <v>34</v>
      </c>
      <c r="AX255" s="13" t="s">
        <v>78</v>
      </c>
      <c r="AY255" s="235" t="s">
        <v>174</v>
      </c>
    </row>
    <row r="256" spans="1:65" s="14" customFormat="1" ht="11.25">
      <c r="B256" s="236"/>
      <c r="C256" s="237"/>
      <c r="D256" s="221" t="s">
        <v>185</v>
      </c>
      <c r="E256" s="238" t="s">
        <v>1</v>
      </c>
      <c r="F256" s="239" t="s">
        <v>187</v>
      </c>
      <c r="G256" s="237"/>
      <c r="H256" s="240">
        <v>3.25</v>
      </c>
      <c r="I256" s="241"/>
      <c r="J256" s="237"/>
      <c r="K256" s="237"/>
      <c r="L256" s="242"/>
      <c r="M256" s="243"/>
      <c r="N256" s="244"/>
      <c r="O256" s="244"/>
      <c r="P256" s="244"/>
      <c r="Q256" s="244"/>
      <c r="R256" s="244"/>
      <c r="S256" s="244"/>
      <c r="T256" s="245"/>
      <c r="AT256" s="246" t="s">
        <v>185</v>
      </c>
      <c r="AU256" s="246" t="s">
        <v>87</v>
      </c>
      <c r="AV256" s="14" t="s">
        <v>181</v>
      </c>
      <c r="AW256" s="14" t="s">
        <v>34</v>
      </c>
      <c r="AX256" s="14" t="s">
        <v>85</v>
      </c>
      <c r="AY256" s="246" t="s">
        <v>174</v>
      </c>
    </row>
    <row r="257" spans="1:65" s="2" customFormat="1" ht="16.5" customHeight="1">
      <c r="A257" s="34"/>
      <c r="B257" s="35"/>
      <c r="C257" s="247" t="s">
        <v>392</v>
      </c>
      <c r="D257" s="247" t="s">
        <v>406</v>
      </c>
      <c r="E257" s="248" t="s">
        <v>1766</v>
      </c>
      <c r="F257" s="249" t="s">
        <v>1767</v>
      </c>
      <c r="G257" s="250" t="s">
        <v>237</v>
      </c>
      <c r="H257" s="251">
        <v>0.55000000000000004</v>
      </c>
      <c r="I257" s="252"/>
      <c r="J257" s="253">
        <f>ROUND(I257*H257,2)</f>
        <v>0</v>
      </c>
      <c r="K257" s="249" t="s">
        <v>180</v>
      </c>
      <c r="L257" s="254"/>
      <c r="M257" s="255" t="s">
        <v>1</v>
      </c>
      <c r="N257" s="256" t="s">
        <v>43</v>
      </c>
      <c r="O257" s="71"/>
      <c r="P257" s="217">
        <f>O257*H257</f>
        <v>0</v>
      </c>
      <c r="Q257" s="217">
        <v>2.81E-3</v>
      </c>
      <c r="R257" s="217">
        <f>Q257*H257</f>
        <v>1.5455000000000002E-3</v>
      </c>
      <c r="S257" s="217">
        <v>0</v>
      </c>
      <c r="T257" s="218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9" t="s">
        <v>241</v>
      </c>
      <c r="AT257" s="219" t="s">
        <v>406</v>
      </c>
      <c r="AU257" s="219" t="s">
        <v>87</v>
      </c>
      <c r="AY257" s="17" t="s">
        <v>174</v>
      </c>
      <c r="BE257" s="220">
        <f>IF(N257="základní",J257,0)</f>
        <v>0</v>
      </c>
      <c r="BF257" s="220">
        <f>IF(N257="snížená",J257,0)</f>
        <v>0</v>
      </c>
      <c r="BG257" s="220">
        <f>IF(N257="zákl. přenesená",J257,0)</f>
        <v>0</v>
      </c>
      <c r="BH257" s="220">
        <f>IF(N257="sníž. přenesená",J257,0)</f>
        <v>0</v>
      </c>
      <c r="BI257" s="220">
        <f>IF(N257="nulová",J257,0)</f>
        <v>0</v>
      </c>
      <c r="BJ257" s="17" t="s">
        <v>85</v>
      </c>
      <c r="BK257" s="220">
        <f>ROUND(I257*H257,2)</f>
        <v>0</v>
      </c>
      <c r="BL257" s="17" t="s">
        <v>181</v>
      </c>
      <c r="BM257" s="219" t="s">
        <v>1768</v>
      </c>
    </row>
    <row r="258" spans="1:65" s="2" customFormat="1" ht="11.25">
      <c r="A258" s="34"/>
      <c r="B258" s="35"/>
      <c r="C258" s="36"/>
      <c r="D258" s="221" t="s">
        <v>183</v>
      </c>
      <c r="E258" s="36"/>
      <c r="F258" s="222" t="s">
        <v>1767</v>
      </c>
      <c r="G258" s="36"/>
      <c r="H258" s="36"/>
      <c r="I258" s="122"/>
      <c r="J258" s="36"/>
      <c r="K258" s="36"/>
      <c r="L258" s="39"/>
      <c r="M258" s="223"/>
      <c r="N258" s="224"/>
      <c r="O258" s="71"/>
      <c r="P258" s="71"/>
      <c r="Q258" s="71"/>
      <c r="R258" s="71"/>
      <c r="S258" s="71"/>
      <c r="T258" s="72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183</v>
      </c>
      <c r="AU258" s="17" t="s">
        <v>87</v>
      </c>
    </row>
    <row r="259" spans="1:65" s="13" customFormat="1" ht="11.25">
      <c r="B259" s="225"/>
      <c r="C259" s="226"/>
      <c r="D259" s="221" t="s">
        <v>185</v>
      </c>
      <c r="E259" s="227" t="s">
        <v>1</v>
      </c>
      <c r="F259" s="228" t="s">
        <v>1754</v>
      </c>
      <c r="G259" s="226"/>
      <c r="H259" s="229">
        <v>0.25</v>
      </c>
      <c r="I259" s="230"/>
      <c r="J259" s="226"/>
      <c r="K259" s="226"/>
      <c r="L259" s="231"/>
      <c r="M259" s="232"/>
      <c r="N259" s="233"/>
      <c r="O259" s="233"/>
      <c r="P259" s="233"/>
      <c r="Q259" s="233"/>
      <c r="R259" s="233"/>
      <c r="S259" s="233"/>
      <c r="T259" s="234"/>
      <c r="AT259" s="235" t="s">
        <v>185</v>
      </c>
      <c r="AU259" s="235" t="s">
        <v>87</v>
      </c>
      <c r="AV259" s="13" t="s">
        <v>87</v>
      </c>
      <c r="AW259" s="13" t="s">
        <v>34</v>
      </c>
      <c r="AX259" s="13" t="s">
        <v>78</v>
      </c>
      <c r="AY259" s="235" t="s">
        <v>174</v>
      </c>
    </row>
    <row r="260" spans="1:65" s="13" customFormat="1" ht="11.25">
      <c r="B260" s="225"/>
      <c r="C260" s="226"/>
      <c r="D260" s="221" t="s">
        <v>185</v>
      </c>
      <c r="E260" s="227" t="s">
        <v>1</v>
      </c>
      <c r="F260" s="228" t="s">
        <v>1755</v>
      </c>
      <c r="G260" s="226"/>
      <c r="H260" s="229">
        <v>0.3</v>
      </c>
      <c r="I260" s="230"/>
      <c r="J260" s="226"/>
      <c r="K260" s="226"/>
      <c r="L260" s="231"/>
      <c r="M260" s="232"/>
      <c r="N260" s="233"/>
      <c r="O260" s="233"/>
      <c r="P260" s="233"/>
      <c r="Q260" s="233"/>
      <c r="R260" s="233"/>
      <c r="S260" s="233"/>
      <c r="T260" s="234"/>
      <c r="AT260" s="235" t="s">
        <v>185</v>
      </c>
      <c r="AU260" s="235" t="s">
        <v>87</v>
      </c>
      <c r="AV260" s="13" t="s">
        <v>87</v>
      </c>
      <c r="AW260" s="13" t="s">
        <v>34</v>
      </c>
      <c r="AX260" s="13" t="s">
        <v>78</v>
      </c>
      <c r="AY260" s="235" t="s">
        <v>174</v>
      </c>
    </row>
    <row r="261" spans="1:65" s="14" customFormat="1" ht="11.25">
      <c r="B261" s="236"/>
      <c r="C261" s="237"/>
      <c r="D261" s="221" t="s">
        <v>185</v>
      </c>
      <c r="E261" s="238" t="s">
        <v>1</v>
      </c>
      <c r="F261" s="239" t="s">
        <v>187</v>
      </c>
      <c r="G261" s="237"/>
      <c r="H261" s="240">
        <v>0.55000000000000004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AT261" s="246" t="s">
        <v>185</v>
      </c>
      <c r="AU261" s="246" t="s">
        <v>87</v>
      </c>
      <c r="AV261" s="14" t="s">
        <v>181</v>
      </c>
      <c r="AW261" s="14" t="s">
        <v>34</v>
      </c>
      <c r="AX261" s="14" t="s">
        <v>85</v>
      </c>
      <c r="AY261" s="246" t="s">
        <v>174</v>
      </c>
    </row>
    <row r="262" spans="1:65" s="2" customFormat="1" ht="24" customHeight="1">
      <c r="A262" s="34"/>
      <c r="B262" s="35"/>
      <c r="C262" s="208" t="s">
        <v>398</v>
      </c>
      <c r="D262" s="208" t="s">
        <v>176</v>
      </c>
      <c r="E262" s="209" t="s">
        <v>1769</v>
      </c>
      <c r="F262" s="210" t="s">
        <v>1770</v>
      </c>
      <c r="G262" s="211" t="s">
        <v>237</v>
      </c>
      <c r="H262" s="212">
        <v>0.65</v>
      </c>
      <c r="I262" s="213"/>
      <c r="J262" s="214">
        <f>ROUND(I262*H262,2)</f>
        <v>0</v>
      </c>
      <c r="K262" s="210" t="s">
        <v>180</v>
      </c>
      <c r="L262" s="39"/>
      <c r="M262" s="215" t="s">
        <v>1</v>
      </c>
      <c r="N262" s="216" t="s">
        <v>43</v>
      </c>
      <c r="O262" s="71"/>
      <c r="P262" s="217">
        <f>O262*H262</f>
        <v>0</v>
      </c>
      <c r="Q262" s="217">
        <v>0</v>
      </c>
      <c r="R262" s="217">
        <f>Q262*H262</f>
        <v>0</v>
      </c>
      <c r="S262" s="217">
        <v>0</v>
      </c>
      <c r="T262" s="218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9" t="s">
        <v>181</v>
      </c>
      <c r="AT262" s="219" t="s">
        <v>176</v>
      </c>
      <c r="AU262" s="219" t="s">
        <v>87</v>
      </c>
      <c r="AY262" s="17" t="s">
        <v>174</v>
      </c>
      <c r="BE262" s="220">
        <f>IF(N262="základní",J262,0)</f>
        <v>0</v>
      </c>
      <c r="BF262" s="220">
        <f>IF(N262="snížená",J262,0)</f>
        <v>0</v>
      </c>
      <c r="BG262" s="220">
        <f>IF(N262="zákl. přenesená",J262,0)</f>
        <v>0</v>
      </c>
      <c r="BH262" s="220">
        <f>IF(N262="sníž. přenesená",J262,0)</f>
        <v>0</v>
      </c>
      <c r="BI262" s="220">
        <f>IF(N262="nulová",J262,0)</f>
        <v>0</v>
      </c>
      <c r="BJ262" s="17" t="s">
        <v>85</v>
      </c>
      <c r="BK262" s="220">
        <f>ROUND(I262*H262,2)</f>
        <v>0</v>
      </c>
      <c r="BL262" s="17" t="s">
        <v>181</v>
      </c>
      <c r="BM262" s="219" t="s">
        <v>1771</v>
      </c>
    </row>
    <row r="263" spans="1:65" s="2" customFormat="1" ht="58.5">
      <c r="A263" s="34"/>
      <c r="B263" s="35"/>
      <c r="C263" s="36"/>
      <c r="D263" s="221" t="s">
        <v>183</v>
      </c>
      <c r="E263" s="36"/>
      <c r="F263" s="222" t="s">
        <v>1772</v>
      </c>
      <c r="G263" s="36"/>
      <c r="H263" s="36"/>
      <c r="I263" s="122"/>
      <c r="J263" s="36"/>
      <c r="K263" s="36"/>
      <c r="L263" s="39"/>
      <c r="M263" s="223"/>
      <c r="N263" s="224"/>
      <c r="O263" s="71"/>
      <c r="P263" s="71"/>
      <c r="Q263" s="71"/>
      <c r="R263" s="71"/>
      <c r="S263" s="71"/>
      <c r="T263" s="72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7" t="s">
        <v>183</v>
      </c>
      <c r="AU263" s="17" t="s">
        <v>87</v>
      </c>
    </row>
    <row r="264" spans="1:65" s="13" customFormat="1" ht="11.25">
      <c r="B264" s="225"/>
      <c r="C264" s="226"/>
      <c r="D264" s="221" t="s">
        <v>185</v>
      </c>
      <c r="E264" s="227" t="s">
        <v>1</v>
      </c>
      <c r="F264" s="228" t="s">
        <v>1773</v>
      </c>
      <c r="G264" s="226"/>
      <c r="H264" s="229">
        <v>0.25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AT264" s="235" t="s">
        <v>185</v>
      </c>
      <c r="AU264" s="235" t="s">
        <v>87</v>
      </c>
      <c r="AV264" s="13" t="s">
        <v>87</v>
      </c>
      <c r="AW264" s="13" t="s">
        <v>34</v>
      </c>
      <c r="AX264" s="13" t="s">
        <v>78</v>
      </c>
      <c r="AY264" s="235" t="s">
        <v>174</v>
      </c>
    </row>
    <row r="265" spans="1:65" s="13" customFormat="1" ht="11.25">
      <c r="B265" s="225"/>
      <c r="C265" s="226"/>
      <c r="D265" s="221" t="s">
        <v>185</v>
      </c>
      <c r="E265" s="227" t="s">
        <v>1</v>
      </c>
      <c r="F265" s="228" t="s">
        <v>1774</v>
      </c>
      <c r="G265" s="226"/>
      <c r="H265" s="229">
        <v>0.4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AT265" s="235" t="s">
        <v>185</v>
      </c>
      <c r="AU265" s="235" t="s">
        <v>87</v>
      </c>
      <c r="AV265" s="13" t="s">
        <v>87</v>
      </c>
      <c r="AW265" s="13" t="s">
        <v>34</v>
      </c>
      <c r="AX265" s="13" t="s">
        <v>78</v>
      </c>
      <c r="AY265" s="235" t="s">
        <v>174</v>
      </c>
    </row>
    <row r="266" spans="1:65" s="14" customFormat="1" ht="11.25">
      <c r="B266" s="236"/>
      <c r="C266" s="237"/>
      <c r="D266" s="221" t="s">
        <v>185</v>
      </c>
      <c r="E266" s="238" t="s">
        <v>1</v>
      </c>
      <c r="F266" s="239" t="s">
        <v>187</v>
      </c>
      <c r="G266" s="237"/>
      <c r="H266" s="240">
        <v>0.65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AT266" s="246" t="s">
        <v>185</v>
      </c>
      <c r="AU266" s="246" t="s">
        <v>87</v>
      </c>
      <c r="AV266" s="14" t="s">
        <v>181</v>
      </c>
      <c r="AW266" s="14" t="s">
        <v>34</v>
      </c>
      <c r="AX266" s="14" t="s">
        <v>85</v>
      </c>
      <c r="AY266" s="246" t="s">
        <v>174</v>
      </c>
    </row>
    <row r="267" spans="1:65" s="2" customFormat="1" ht="16.5" customHeight="1">
      <c r="A267" s="34"/>
      <c r="B267" s="35"/>
      <c r="C267" s="247" t="s">
        <v>405</v>
      </c>
      <c r="D267" s="247" t="s">
        <v>406</v>
      </c>
      <c r="E267" s="248" t="s">
        <v>1775</v>
      </c>
      <c r="F267" s="249" t="s">
        <v>1776</v>
      </c>
      <c r="G267" s="250" t="s">
        <v>237</v>
      </c>
      <c r="H267" s="251">
        <v>0.25</v>
      </c>
      <c r="I267" s="252"/>
      <c r="J267" s="253">
        <f>ROUND(I267*H267,2)</f>
        <v>0</v>
      </c>
      <c r="K267" s="249" t="s">
        <v>180</v>
      </c>
      <c r="L267" s="254"/>
      <c r="M267" s="255" t="s">
        <v>1</v>
      </c>
      <c r="N267" s="256" t="s">
        <v>43</v>
      </c>
      <c r="O267" s="71"/>
      <c r="P267" s="217">
        <f>O267*H267</f>
        <v>0</v>
      </c>
      <c r="Q267" s="217">
        <v>1.052E-2</v>
      </c>
      <c r="R267" s="217">
        <f>Q267*H267</f>
        <v>2.63E-3</v>
      </c>
      <c r="S267" s="217">
        <v>0</v>
      </c>
      <c r="T267" s="218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9" t="s">
        <v>241</v>
      </c>
      <c r="AT267" s="219" t="s">
        <v>406</v>
      </c>
      <c r="AU267" s="219" t="s">
        <v>87</v>
      </c>
      <c r="AY267" s="17" t="s">
        <v>174</v>
      </c>
      <c r="BE267" s="220">
        <f>IF(N267="základní",J267,0)</f>
        <v>0</v>
      </c>
      <c r="BF267" s="220">
        <f>IF(N267="snížená",J267,0)</f>
        <v>0</v>
      </c>
      <c r="BG267" s="220">
        <f>IF(N267="zákl. přenesená",J267,0)</f>
        <v>0</v>
      </c>
      <c r="BH267" s="220">
        <f>IF(N267="sníž. přenesená",J267,0)</f>
        <v>0</v>
      </c>
      <c r="BI267" s="220">
        <f>IF(N267="nulová",J267,0)</f>
        <v>0</v>
      </c>
      <c r="BJ267" s="17" t="s">
        <v>85</v>
      </c>
      <c r="BK267" s="220">
        <f>ROUND(I267*H267,2)</f>
        <v>0</v>
      </c>
      <c r="BL267" s="17" t="s">
        <v>181</v>
      </c>
      <c r="BM267" s="219" t="s">
        <v>1777</v>
      </c>
    </row>
    <row r="268" spans="1:65" s="2" customFormat="1" ht="11.25">
      <c r="A268" s="34"/>
      <c r="B268" s="35"/>
      <c r="C268" s="36"/>
      <c r="D268" s="221" t="s">
        <v>183</v>
      </c>
      <c r="E268" s="36"/>
      <c r="F268" s="222" t="s">
        <v>1776</v>
      </c>
      <c r="G268" s="36"/>
      <c r="H268" s="36"/>
      <c r="I268" s="122"/>
      <c r="J268" s="36"/>
      <c r="K268" s="36"/>
      <c r="L268" s="39"/>
      <c r="M268" s="223"/>
      <c r="N268" s="224"/>
      <c r="O268" s="71"/>
      <c r="P268" s="71"/>
      <c r="Q268" s="71"/>
      <c r="R268" s="71"/>
      <c r="S268" s="71"/>
      <c r="T268" s="72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7" t="s">
        <v>183</v>
      </c>
      <c r="AU268" s="17" t="s">
        <v>87</v>
      </c>
    </row>
    <row r="269" spans="1:65" s="13" customFormat="1" ht="11.25">
      <c r="B269" s="225"/>
      <c r="C269" s="226"/>
      <c r="D269" s="221" t="s">
        <v>185</v>
      </c>
      <c r="E269" s="227" t="s">
        <v>1</v>
      </c>
      <c r="F269" s="228" t="s">
        <v>1773</v>
      </c>
      <c r="G269" s="226"/>
      <c r="H269" s="229">
        <v>0.25</v>
      </c>
      <c r="I269" s="230"/>
      <c r="J269" s="226"/>
      <c r="K269" s="226"/>
      <c r="L269" s="231"/>
      <c r="M269" s="232"/>
      <c r="N269" s="233"/>
      <c r="O269" s="233"/>
      <c r="P269" s="233"/>
      <c r="Q269" s="233"/>
      <c r="R269" s="233"/>
      <c r="S269" s="233"/>
      <c r="T269" s="234"/>
      <c r="AT269" s="235" t="s">
        <v>185</v>
      </c>
      <c r="AU269" s="235" t="s">
        <v>87</v>
      </c>
      <c r="AV269" s="13" t="s">
        <v>87</v>
      </c>
      <c r="AW269" s="13" t="s">
        <v>34</v>
      </c>
      <c r="AX269" s="13" t="s">
        <v>78</v>
      </c>
      <c r="AY269" s="235" t="s">
        <v>174</v>
      </c>
    </row>
    <row r="270" spans="1:65" s="14" customFormat="1" ht="11.25">
      <c r="B270" s="236"/>
      <c r="C270" s="237"/>
      <c r="D270" s="221" t="s">
        <v>185</v>
      </c>
      <c r="E270" s="238" t="s">
        <v>1</v>
      </c>
      <c r="F270" s="239" t="s">
        <v>187</v>
      </c>
      <c r="G270" s="237"/>
      <c r="H270" s="240">
        <v>0.25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AT270" s="246" t="s">
        <v>185</v>
      </c>
      <c r="AU270" s="246" t="s">
        <v>87</v>
      </c>
      <c r="AV270" s="14" t="s">
        <v>181</v>
      </c>
      <c r="AW270" s="14" t="s">
        <v>34</v>
      </c>
      <c r="AX270" s="14" t="s">
        <v>85</v>
      </c>
      <c r="AY270" s="246" t="s">
        <v>174</v>
      </c>
    </row>
    <row r="271" spans="1:65" s="2" customFormat="1" ht="16.5" customHeight="1">
      <c r="A271" s="34"/>
      <c r="B271" s="35"/>
      <c r="C271" s="247" t="s">
        <v>412</v>
      </c>
      <c r="D271" s="247" t="s">
        <v>406</v>
      </c>
      <c r="E271" s="248" t="s">
        <v>1778</v>
      </c>
      <c r="F271" s="249" t="s">
        <v>1779</v>
      </c>
      <c r="G271" s="250" t="s">
        <v>237</v>
      </c>
      <c r="H271" s="251">
        <v>0.4</v>
      </c>
      <c r="I271" s="252"/>
      <c r="J271" s="253">
        <f>ROUND(I271*H271,2)</f>
        <v>0</v>
      </c>
      <c r="K271" s="249" t="s">
        <v>180</v>
      </c>
      <c r="L271" s="254"/>
      <c r="M271" s="255" t="s">
        <v>1</v>
      </c>
      <c r="N271" s="256" t="s">
        <v>43</v>
      </c>
      <c r="O271" s="71"/>
      <c r="P271" s="217">
        <f>O271*H271</f>
        <v>0</v>
      </c>
      <c r="Q271" s="217">
        <v>6.7299999999999999E-3</v>
      </c>
      <c r="R271" s="217">
        <f>Q271*H271</f>
        <v>2.6919999999999999E-3</v>
      </c>
      <c r="S271" s="217">
        <v>0</v>
      </c>
      <c r="T271" s="218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9" t="s">
        <v>241</v>
      </c>
      <c r="AT271" s="219" t="s">
        <v>406</v>
      </c>
      <c r="AU271" s="219" t="s">
        <v>87</v>
      </c>
      <c r="AY271" s="17" t="s">
        <v>174</v>
      </c>
      <c r="BE271" s="220">
        <f>IF(N271="základní",J271,0)</f>
        <v>0</v>
      </c>
      <c r="BF271" s="220">
        <f>IF(N271="snížená",J271,0)</f>
        <v>0</v>
      </c>
      <c r="BG271" s="220">
        <f>IF(N271="zákl. přenesená",J271,0)</f>
        <v>0</v>
      </c>
      <c r="BH271" s="220">
        <f>IF(N271="sníž. přenesená",J271,0)</f>
        <v>0</v>
      </c>
      <c r="BI271" s="220">
        <f>IF(N271="nulová",J271,0)</f>
        <v>0</v>
      </c>
      <c r="BJ271" s="17" t="s">
        <v>85</v>
      </c>
      <c r="BK271" s="220">
        <f>ROUND(I271*H271,2)</f>
        <v>0</v>
      </c>
      <c r="BL271" s="17" t="s">
        <v>181</v>
      </c>
      <c r="BM271" s="219" t="s">
        <v>1780</v>
      </c>
    </row>
    <row r="272" spans="1:65" s="2" customFormat="1" ht="11.25">
      <c r="A272" s="34"/>
      <c r="B272" s="35"/>
      <c r="C272" s="36"/>
      <c r="D272" s="221" t="s">
        <v>183</v>
      </c>
      <c r="E272" s="36"/>
      <c r="F272" s="222" t="s">
        <v>1779</v>
      </c>
      <c r="G272" s="36"/>
      <c r="H272" s="36"/>
      <c r="I272" s="122"/>
      <c r="J272" s="36"/>
      <c r="K272" s="36"/>
      <c r="L272" s="39"/>
      <c r="M272" s="223"/>
      <c r="N272" s="224"/>
      <c r="O272" s="71"/>
      <c r="P272" s="71"/>
      <c r="Q272" s="71"/>
      <c r="R272" s="71"/>
      <c r="S272" s="71"/>
      <c r="T272" s="72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183</v>
      </c>
      <c r="AU272" s="17" t="s">
        <v>87</v>
      </c>
    </row>
    <row r="273" spans="1:65" s="13" customFormat="1" ht="11.25">
      <c r="B273" s="225"/>
      <c r="C273" s="226"/>
      <c r="D273" s="221" t="s">
        <v>185</v>
      </c>
      <c r="E273" s="227" t="s">
        <v>1</v>
      </c>
      <c r="F273" s="228" t="s">
        <v>1774</v>
      </c>
      <c r="G273" s="226"/>
      <c r="H273" s="229">
        <v>0.4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AT273" s="235" t="s">
        <v>185</v>
      </c>
      <c r="AU273" s="235" t="s">
        <v>87</v>
      </c>
      <c r="AV273" s="13" t="s">
        <v>87</v>
      </c>
      <c r="AW273" s="13" t="s">
        <v>34</v>
      </c>
      <c r="AX273" s="13" t="s">
        <v>78</v>
      </c>
      <c r="AY273" s="235" t="s">
        <v>174</v>
      </c>
    </row>
    <row r="274" spans="1:65" s="14" customFormat="1" ht="11.25">
      <c r="B274" s="236"/>
      <c r="C274" s="237"/>
      <c r="D274" s="221" t="s">
        <v>185</v>
      </c>
      <c r="E274" s="238" t="s">
        <v>1</v>
      </c>
      <c r="F274" s="239" t="s">
        <v>187</v>
      </c>
      <c r="G274" s="237"/>
      <c r="H274" s="240">
        <v>0.4</v>
      </c>
      <c r="I274" s="241"/>
      <c r="J274" s="237"/>
      <c r="K274" s="237"/>
      <c r="L274" s="242"/>
      <c r="M274" s="243"/>
      <c r="N274" s="244"/>
      <c r="O274" s="244"/>
      <c r="P274" s="244"/>
      <c r="Q274" s="244"/>
      <c r="R274" s="244"/>
      <c r="S274" s="244"/>
      <c r="T274" s="245"/>
      <c r="AT274" s="246" t="s">
        <v>185</v>
      </c>
      <c r="AU274" s="246" t="s">
        <v>87</v>
      </c>
      <c r="AV274" s="14" t="s">
        <v>181</v>
      </c>
      <c r="AW274" s="14" t="s">
        <v>34</v>
      </c>
      <c r="AX274" s="14" t="s">
        <v>85</v>
      </c>
      <c r="AY274" s="246" t="s">
        <v>174</v>
      </c>
    </row>
    <row r="275" spans="1:65" s="2" customFormat="1" ht="24" customHeight="1">
      <c r="A275" s="34"/>
      <c r="B275" s="35"/>
      <c r="C275" s="208" t="s">
        <v>419</v>
      </c>
      <c r="D275" s="208" t="s">
        <v>176</v>
      </c>
      <c r="E275" s="209" t="s">
        <v>1781</v>
      </c>
      <c r="F275" s="210" t="s">
        <v>1782</v>
      </c>
      <c r="G275" s="211" t="s">
        <v>237</v>
      </c>
      <c r="H275" s="212">
        <v>0.3</v>
      </c>
      <c r="I275" s="213"/>
      <c r="J275" s="214">
        <f>ROUND(I275*H275,2)</f>
        <v>0</v>
      </c>
      <c r="K275" s="210" t="s">
        <v>180</v>
      </c>
      <c r="L275" s="39"/>
      <c r="M275" s="215" t="s">
        <v>1</v>
      </c>
      <c r="N275" s="216" t="s">
        <v>43</v>
      </c>
      <c r="O275" s="71"/>
      <c r="P275" s="217">
        <f>O275*H275</f>
        <v>0</v>
      </c>
      <c r="Q275" s="217">
        <v>0</v>
      </c>
      <c r="R275" s="217">
        <f>Q275*H275</f>
        <v>0</v>
      </c>
      <c r="S275" s="217">
        <v>0</v>
      </c>
      <c r="T275" s="218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9" t="s">
        <v>181</v>
      </c>
      <c r="AT275" s="219" t="s">
        <v>176</v>
      </c>
      <c r="AU275" s="219" t="s">
        <v>87</v>
      </c>
      <c r="AY275" s="17" t="s">
        <v>174</v>
      </c>
      <c r="BE275" s="220">
        <f>IF(N275="základní",J275,0)</f>
        <v>0</v>
      </c>
      <c r="BF275" s="220">
        <f>IF(N275="snížená",J275,0)</f>
        <v>0</v>
      </c>
      <c r="BG275" s="220">
        <f>IF(N275="zákl. přenesená",J275,0)</f>
        <v>0</v>
      </c>
      <c r="BH275" s="220">
        <f>IF(N275="sníž. přenesená",J275,0)</f>
        <v>0</v>
      </c>
      <c r="BI275" s="220">
        <f>IF(N275="nulová",J275,0)</f>
        <v>0</v>
      </c>
      <c r="BJ275" s="17" t="s">
        <v>85</v>
      </c>
      <c r="BK275" s="220">
        <f>ROUND(I275*H275,2)</f>
        <v>0</v>
      </c>
      <c r="BL275" s="17" t="s">
        <v>181</v>
      </c>
      <c r="BM275" s="219" t="s">
        <v>1783</v>
      </c>
    </row>
    <row r="276" spans="1:65" s="2" customFormat="1" ht="58.5">
      <c r="A276" s="34"/>
      <c r="B276" s="35"/>
      <c r="C276" s="36"/>
      <c r="D276" s="221" t="s">
        <v>183</v>
      </c>
      <c r="E276" s="36"/>
      <c r="F276" s="222" t="s">
        <v>1784</v>
      </c>
      <c r="G276" s="36"/>
      <c r="H276" s="36"/>
      <c r="I276" s="122"/>
      <c r="J276" s="36"/>
      <c r="K276" s="36"/>
      <c r="L276" s="39"/>
      <c r="M276" s="223"/>
      <c r="N276" s="224"/>
      <c r="O276" s="71"/>
      <c r="P276" s="71"/>
      <c r="Q276" s="71"/>
      <c r="R276" s="71"/>
      <c r="S276" s="71"/>
      <c r="T276" s="72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7" t="s">
        <v>183</v>
      </c>
      <c r="AU276" s="17" t="s">
        <v>87</v>
      </c>
    </row>
    <row r="277" spans="1:65" s="13" customFormat="1" ht="11.25">
      <c r="B277" s="225"/>
      <c r="C277" s="226"/>
      <c r="D277" s="221" t="s">
        <v>185</v>
      </c>
      <c r="E277" s="227" t="s">
        <v>1</v>
      </c>
      <c r="F277" s="228" t="s">
        <v>1722</v>
      </c>
      <c r="G277" s="226"/>
      <c r="H277" s="229">
        <v>0.3</v>
      </c>
      <c r="I277" s="230"/>
      <c r="J277" s="226"/>
      <c r="K277" s="226"/>
      <c r="L277" s="231"/>
      <c r="M277" s="232"/>
      <c r="N277" s="233"/>
      <c r="O277" s="233"/>
      <c r="P277" s="233"/>
      <c r="Q277" s="233"/>
      <c r="R277" s="233"/>
      <c r="S277" s="233"/>
      <c r="T277" s="234"/>
      <c r="AT277" s="235" t="s">
        <v>185</v>
      </c>
      <c r="AU277" s="235" t="s">
        <v>87</v>
      </c>
      <c r="AV277" s="13" t="s">
        <v>87</v>
      </c>
      <c r="AW277" s="13" t="s">
        <v>34</v>
      </c>
      <c r="AX277" s="13" t="s">
        <v>78</v>
      </c>
      <c r="AY277" s="235" t="s">
        <v>174</v>
      </c>
    </row>
    <row r="278" spans="1:65" s="14" customFormat="1" ht="11.25">
      <c r="B278" s="236"/>
      <c r="C278" s="237"/>
      <c r="D278" s="221" t="s">
        <v>185</v>
      </c>
      <c r="E278" s="238" t="s">
        <v>1</v>
      </c>
      <c r="F278" s="239" t="s">
        <v>187</v>
      </c>
      <c r="G278" s="237"/>
      <c r="H278" s="240">
        <v>0.3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AT278" s="246" t="s">
        <v>185</v>
      </c>
      <c r="AU278" s="246" t="s">
        <v>87</v>
      </c>
      <c r="AV278" s="14" t="s">
        <v>181</v>
      </c>
      <c r="AW278" s="14" t="s">
        <v>34</v>
      </c>
      <c r="AX278" s="14" t="s">
        <v>85</v>
      </c>
      <c r="AY278" s="246" t="s">
        <v>174</v>
      </c>
    </row>
    <row r="279" spans="1:65" s="2" customFormat="1" ht="16.5" customHeight="1">
      <c r="A279" s="34"/>
      <c r="B279" s="35"/>
      <c r="C279" s="247" t="s">
        <v>425</v>
      </c>
      <c r="D279" s="247" t="s">
        <v>406</v>
      </c>
      <c r="E279" s="248" t="s">
        <v>1785</v>
      </c>
      <c r="F279" s="249" t="s">
        <v>1786</v>
      </c>
      <c r="G279" s="250" t="s">
        <v>304</v>
      </c>
      <c r="H279" s="251">
        <v>1.2E-2</v>
      </c>
      <c r="I279" s="252"/>
      <c r="J279" s="253">
        <f>ROUND(I279*H279,2)</f>
        <v>0</v>
      </c>
      <c r="K279" s="249" t="s">
        <v>180</v>
      </c>
      <c r="L279" s="254"/>
      <c r="M279" s="255" t="s">
        <v>1</v>
      </c>
      <c r="N279" s="256" t="s">
        <v>43</v>
      </c>
      <c r="O279" s="71"/>
      <c r="P279" s="217">
        <f>O279*H279</f>
        <v>0</v>
      </c>
      <c r="Q279" s="217">
        <v>0.55000000000000004</v>
      </c>
      <c r="R279" s="217">
        <f>Q279*H279</f>
        <v>6.6000000000000008E-3</v>
      </c>
      <c r="S279" s="217">
        <v>0</v>
      </c>
      <c r="T279" s="218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9" t="s">
        <v>241</v>
      </c>
      <c r="AT279" s="219" t="s">
        <v>406</v>
      </c>
      <c r="AU279" s="219" t="s">
        <v>87</v>
      </c>
      <c r="AY279" s="17" t="s">
        <v>174</v>
      </c>
      <c r="BE279" s="220">
        <f>IF(N279="základní",J279,0)</f>
        <v>0</v>
      </c>
      <c r="BF279" s="220">
        <f>IF(N279="snížená",J279,0)</f>
        <v>0</v>
      </c>
      <c r="BG279" s="220">
        <f>IF(N279="zákl. přenesená",J279,0)</f>
        <v>0</v>
      </c>
      <c r="BH279" s="220">
        <f>IF(N279="sníž. přenesená",J279,0)</f>
        <v>0</v>
      </c>
      <c r="BI279" s="220">
        <f>IF(N279="nulová",J279,0)</f>
        <v>0</v>
      </c>
      <c r="BJ279" s="17" t="s">
        <v>85</v>
      </c>
      <c r="BK279" s="220">
        <f>ROUND(I279*H279,2)</f>
        <v>0</v>
      </c>
      <c r="BL279" s="17" t="s">
        <v>181</v>
      </c>
      <c r="BM279" s="219" t="s">
        <v>1787</v>
      </c>
    </row>
    <row r="280" spans="1:65" s="2" customFormat="1" ht="11.25">
      <c r="A280" s="34"/>
      <c r="B280" s="35"/>
      <c r="C280" s="36"/>
      <c r="D280" s="221" t="s">
        <v>183</v>
      </c>
      <c r="E280" s="36"/>
      <c r="F280" s="222" t="s">
        <v>1786</v>
      </c>
      <c r="G280" s="36"/>
      <c r="H280" s="36"/>
      <c r="I280" s="122"/>
      <c r="J280" s="36"/>
      <c r="K280" s="36"/>
      <c r="L280" s="39"/>
      <c r="M280" s="223"/>
      <c r="N280" s="224"/>
      <c r="O280" s="71"/>
      <c r="P280" s="71"/>
      <c r="Q280" s="71"/>
      <c r="R280" s="71"/>
      <c r="S280" s="71"/>
      <c r="T280" s="72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T280" s="17" t="s">
        <v>183</v>
      </c>
      <c r="AU280" s="17" t="s">
        <v>87</v>
      </c>
    </row>
    <row r="281" spans="1:65" s="13" customFormat="1" ht="11.25">
      <c r="B281" s="225"/>
      <c r="C281" s="226"/>
      <c r="D281" s="221" t="s">
        <v>185</v>
      </c>
      <c r="E281" s="227" t="s">
        <v>1</v>
      </c>
      <c r="F281" s="228" t="s">
        <v>1788</v>
      </c>
      <c r="G281" s="226"/>
      <c r="H281" s="229">
        <v>1.2E-2</v>
      </c>
      <c r="I281" s="230"/>
      <c r="J281" s="226"/>
      <c r="K281" s="226"/>
      <c r="L281" s="231"/>
      <c r="M281" s="232"/>
      <c r="N281" s="233"/>
      <c r="O281" s="233"/>
      <c r="P281" s="233"/>
      <c r="Q281" s="233"/>
      <c r="R281" s="233"/>
      <c r="S281" s="233"/>
      <c r="T281" s="234"/>
      <c r="AT281" s="235" t="s">
        <v>185</v>
      </c>
      <c r="AU281" s="235" t="s">
        <v>87</v>
      </c>
      <c r="AV281" s="13" t="s">
        <v>87</v>
      </c>
      <c r="AW281" s="13" t="s">
        <v>34</v>
      </c>
      <c r="AX281" s="13" t="s">
        <v>78</v>
      </c>
      <c r="AY281" s="235" t="s">
        <v>174</v>
      </c>
    </row>
    <row r="282" spans="1:65" s="14" customFormat="1" ht="11.25">
      <c r="B282" s="236"/>
      <c r="C282" s="237"/>
      <c r="D282" s="221" t="s">
        <v>185</v>
      </c>
      <c r="E282" s="238" t="s">
        <v>1</v>
      </c>
      <c r="F282" s="239" t="s">
        <v>187</v>
      </c>
      <c r="G282" s="237"/>
      <c r="H282" s="240">
        <v>1.2E-2</v>
      </c>
      <c r="I282" s="241"/>
      <c r="J282" s="237"/>
      <c r="K282" s="237"/>
      <c r="L282" s="242"/>
      <c r="M282" s="243"/>
      <c r="N282" s="244"/>
      <c r="O282" s="244"/>
      <c r="P282" s="244"/>
      <c r="Q282" s="244"/>
      <c r="R282" s="244"/>
      <c r="S282" s="244"/>
      <c r="T282" s="245"/>
      <c r="AT282" s="246" t="s">
        <v>185</v>
      </c>
      <c r="AU282" s="246" t="s">
        <v>87</v>
      </c>
      <c r="AV282" s="14" t="s">
        <v>181</v>
      </c>
      <c r="AW282" s="14" t="s">
        <v>34</v>
      </c>
      <c r="AX282" s="14" t="s">
        <v>85</v>
      </c>
      <c r="AY282" s="246" t="s">
        <v>174</v>
      </c>
    </row>
    <row r="283" spans="1:65" s="2" customFormat="1" ht="24" customHeight="1">
      <c r="A283" s="34"/>
      <c r="B283" s="35"/>
      <c r="C283" s="208" t="s">
        <v>447</v>
      </c>
      <c r="D283" s="208" t="s">
        <v>176</v>
      </c>
      <c r="E283" s="209" t="s">
        <v>1789</v>
      </c>
      <c r="F283" s="210" t="s">
        <v>1790</v>
      </c>
      <c r="G283" s="211" t="s">
        <v>194</v>
      </c>
      <c r="H283" s="212">
        <v>11.977</v>
      </c>
      <c r="I283" s="213"/>
      <c r="J283" s="214">
        <f>ROUND(I283*H283,2)</f>
        <v>0</v>
      </c>
      <c r="K283" s="210" t="s">
        <v>180</v>
      </c>
      <c r="L283" s="39"/>
      <c r="M283" s="215" t="s">
        <v>1</v>
      </c>
      <c r="N283" s="216" t="s">
        <v>43</v>
      </c>
      <c r="O283" s="71"/>
      <c r="P283" s="217">
        <f>O283*H283</f>
        <v>0</v>
      </c>
      <c r="Q283" s="217">
        <v>0.15301000000000001</v>
      </c>
      <c r="R283" s="217">
        <f>Q283*H283</f>
        <v>1.8326007700000002</v>
      </c>
      <c r="S283" s="217">
        <v>0</v>
      </c>
      <c r="T283" s="218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9" t="s">
        <v>181</v>
      </c>
      <c r="AT283" s="219" t="s">
        <v>176</v>
      </c>
      <c r="AU283" s="219" t="s">
        <v>87</v>
      </c>
      <c r="AY283" s="17" t="s">
        <v>174</v>
      </c>
      <c r="BE283" s="220">
        <f>IF(N283="základní",J283,0)</f>
        <v>0</v>
      </c>
      <c r="BF283" s="220">
        <f>IF(N283="snížená",J283,0)</f>
        <v>0</v>
      </c>
      <c r="BG283" s="220">
        <f>IF(N283="zákl. přenesená",J283,0)</f>
        <v>0</v>
      </c>
      <c r="BH283" s="220">
        <f>IF(N283="sníž. přenesená",J283,0)</f>
        <v>0</v>
      </c>
      <c r="BI283" s="220">
        <f>IF(N283="nulová",J283,0)</f>
        <v>0</v>
      </c>
      <c r="BJ283" s="17" t="s">
        <v>85</v>
      </c>
      <c r="BK283" s="220">
        <f>ROUND(I283*H283,2)</f>
        <v>0</v>
      </c>
      <c r="BL283" s="17" t="s">
        <v>181</v>
      </c>
      <c r="BM283" s="219" t="s">
        <v>1791</v>
      </c>
    </row>
    <row r="284" spans="1:65" s="2" customFormat="1" ht="19.5">
      <c r="A284" s="34"/>
      <c r="B284" s="35"/>
      <c r="C284" s="36"/>
      <c r="D284" s="221" t="s">
        <v>183</v>
      </c>
      <c r="E284" s="36"/>
      <c r="F284" s="222" t="s">
        <v>1792</v>
      </c>
      <c r="G284" s="36"/>
      <c r="H284" s="36"/>
      <c r="I284" s="122"/>
      <c r="J284" s="36"/>
      <c r="K284" s="36"/>
      <c r="L284" s="39"/>
      <c r="M284" s="223"/>
      <c r="N284" s="224"/>
      <c r="O284" s="71"/>
      <c r="P284" s="71"/>
      <c r="Q284" s="71"/>
      <c r="R284" s="71"/>
      <c r="S284" s="71"/>
      <c r="T284" s="72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7" t="s">
        <v>183</v>
      </c>
      <c r="AU284" s="17" t="s">
        <v>87</v>
      </c>
    </row>
    <row r="285" spans="1:65" s="13" customFormat="1" ht="11.25">
      <c r="B285" s="225"/>
      <c r="C285" s="226"/>
      <c r="D285" s="221" t="s">
        <v>185</v>
      </c>
      <c r="E285" s="227" t="s">
        <v>1</v>
      </c>
      <c r="F285" s="228" t="s">
        <v>1793</v>
      </c>
      <c r="G285" s="226"/>
      <c r="H285" s="229">
        <v>13.75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AT285" s="235" t="s">
        <v>185</v>
      </c>
      <c r="AU285" s="235" t="s">
        <v>87</v>
      </c>
      <c r="AV285" s="13" t="s">
        <v>87</v>
      </c>
      <c r="AW285" s="13" t="s">
        <v>34</v>
      </c>
      <c r="AX285" s="13" t="s">
        <v>78</v>
      </c>
      <c r="AY285" s="235" t="s">
        <v>174</v>
      </c>
    </row>
    <row r="286" spans="1:65" s="13" customFormat="1" ht="11.25">
      <c r="B286" s="225"/>
      <c r="C286" s="226"/>
      <c r="D286" s="221" t="s">
        <v>185</v>
      </c>
      <c r="E286" s="227" t="s">
        <v>1</v>
      </c>
      <c r="F286" s="228" t="s">
        <v>1794</v>
      </c>
      <c r="G286" s="226"/>
      <c r="H286" s="229">
        <v>-1.7729999999999999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AT286" s="235" t="s">
        <v>185</v>
      </c>
      <c r="AU286" s="235" t="s">
        <v>87</v>
      </c>
      <c r="AV286" s="13" t="s">
        <v>87</v>
      </c>
      <c r="AW286" s="13" t="s">
        <v>34</v>
      </c>
      <c r="AX286" s="13" t="s">
        <v>78</v>
      </c>
      <c r="AY286" s="235" t="s">
        <v>174</v>
      </c>
    </row>
    <row r="287" spans="1:65" s="14" customFormat="1" ht="11.25">
      <c r="B287" s="236"/>
      <c r="C287" s="237"/>
      <c r="D287" s="221" t="s">
        <v>185</v>
      </c>
      <c r="E287" s="238" t="s">
        <v>1</v>
      </c>
      <c r="F287" s="239" t="s">
        <v>187</v>
      </c>
      <c r="G287" s="237"/>
      <c r="H287" s="240">
        <v>11.977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AT287" s="246" t="s">
        <v>185</v>
      </c>
      <c r="AU287" s="246" t="s">
        <v>87</v>
      </c>
      <c r="AV287" s="14" t="s">
        <v>181</v>
      </c>
      <c r="AW287" s="14" t="s">
        <v>34</v>
      </c>
      <c r="AX287" s="14" t="s">
        <v>85</v>
      </c>
      <c r="AY287" s="246" t="s">
        <v>174</v>
      </c>
    </row>
    <row r="288" spans="1:65" s="2" customFormat="1" ht="24" customHeight="1">
      <c r="A288" s="34"/>
      <c r="B288" s="35"/>
      <c r="C288" s="208" t="s">
        <v>453</v>
      </c>
      <c r="D288" s="208" t="s">
        <v>176</v>
      </c>
      <c r="E288" s="209" t="s">
        <v>1795</v>
      </c>
      <c r="F288" s="210" t="s">
        <v>1796</v>
      </c>
      <c r="G288" s="211" t="s">
        <v>194</v>
      </c>
      <c r="H288" s="212">
        <v>102.125</v>
      </c>
      <c r="I288" s="213"/>
      <c r="J288" s="214">
        <f>ROUND(I288*H288,2)</f>
        <v>0</v>
      </c>
      <c r="K288" s="210" t="s">
        <v>180</v>
      </c>
      <c r="L288" s="39"/>
      <c r="M288" s="215" t="s">
        <v>1</v>
      </c>
      <c r="N288" s="216" t="s">
        <v>43</v>
      </c>
      <c r="O288" s="71"/>
      <c r="P288" s="217">
        <f>O288*H288</f>
        <v>0</v>
      </c>
      <c r="Q288" s="217">
        <v>0.25933</v>
      </c>
      <c r="R288" s="217">
        <f>Q288*H288</f>
        <v>26.484076250000001</v>
      </c>
      <c r="S288" s="217">
        <v>0</v>
      </c>
      <c r="T288" s="218">
        <f>S288*H288</f>
        <v>0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19" t="s">
        <v>181</v>
      </c>
      <c r="AT288" s="219" t="s">
        <v>176</v>
      </c>
      <c r="AU288" s="219" t="s">
        <v>87</v>
      </c>
      <c r="AY288" s="17" t="s">
        <v>174</v>
      </c>
      <c r="BE288" s="220">
        <f>IF(N288="základní",J288,0)</f>
        <v>0</v>
      </c>
      <c r="BF288" s="220">
        <f>IF(N288="snížená",J288,0)</f>
        <v>0</v>
      </c>
      <c r="BG288" s="220">
        <f>IF(N288="zákl. přenesená",J288,0)</f>
        <v>0</v>
      </c>
      <c r="BH288" s="220">
        <f>IF(N288="sníž. přenesená",J288,0)</f>
        <v>0</v>
      </c>
      <c r="BI288" s="220">
        <f>IF(N288="nulová",J288,0)</f>
        <v>0</v>
      </c>
      <c r="BJ288" s="17" t="s">
        <v>85</v>
      </c>
      <c r="BK288" s="220">
        <f>ROUND(I288*H288,2)</f>
        <v>0</v>
      </c>
      <c r="BL288" s="17" t="s">
        <v>181</v>
      </c>
      <c r="BM288" s="219" t="s">
        <v>1797</v>
      </c>
    </row>
    <row r="289" spans="1:65" s="2" customFormat="1" ht="19.5">
      <c r="A289" s="34"/>
      <c r="B289" s="35"/>
      <c r="C289" s="36"/>
      <c r="D289" s="221" t="s">
        <v>183</v>
      </c>
      <c r="E289" s="36"/>
      <c r="F289" s="222" t="s">
        <v>1798</v>
      </c>
      <c r="G289" s="36"/>
      <c r="H289" s="36"/>
      <c r="I289" s="122"/>
      <c r="J289" s="36"/>
      <c r="K289" s="36"/>
      <c r="L289" s="39"/>
      <c r="M289" s="223"/>
      <c r="N289" s="224"/>
      <c r="O289" s="71"/>
      <c r="P289" s="71"/>
      <c r="Q289" s="71"/>
      <c r="R289" s="71"/>
      <c r="S289" s="71"/>
      <c r="T289" s="72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T289" s="17" t="s">
        <v>183</v>
      </c>
      <c r="AU289" s="17" t="s">
        <v>87</v>
      </c>
    </row>
    <row r="290" spans="1:65" s="13" customFormat="1" ht="11.25">
      <c r="B290" s="225"/>
      <c r="C290" s="226"/>
      <c r="D290" s="221" t="s">
        <v>185</v>
      </c>
      <c r="E290" s="227" t="s">
        <v>1</v>
      </c>
      <c r="F290" s="228" t="s">
        <v>1799</v>
      </c>
      <c r="G290" s="226"/>
      <c r="H290" s="229">
        <v>100.65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AT290" s="235" t="s">
        <v>185</v>
      </c>
      <c r="AU290" s="235" t="s">
        <v>87</v>
      </c>
      <c r="AV290" s="13" t="s">
        <v>87</v>
      </c>
      <c r="AW290" s="13" t="s">
        <v>34</v>
      </c>
      <c r="AX290" s="13" t="s">
        <v>78</v>
      </c>
      <c r="AY290" s="235" t="s">
        <v>174</v>
      </c>
    </row>
    <row r="291" spans="1:65" s="13" customFormat="1" ht="11.25">
      <c r="B291" s="225"/>
      <c r="C291" s="226"/>
      <c r="D291" s="221" t="s">
        <v>185</v>
      </c>
      <c r="E291" s="227" t="s">
        <v>1</v>
      </c>
      <c r="F291" s="228" t="s">
        <v>1800</v>
      </c>
      <c r="G291" s="226"/>
      <c r="H291" s="229">
        <v>-2.35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AT291" s="235" t="s">
        <v>185</v>
      </c>
      <c r="AU291" s="235" t="s">
        <v>87</v>
      </c>
      <c r="AV291" s="13" t="s">
        <v>87</v>
      </c>
      <c r="AW291" s="13" t="s">
        <v>34</v>
      </c>
      <c r="AX291" s="13" t="s">
        <v>78</v>
      </c>
      <c r="AY291" s="235" t="s">
        <v>174</v>
      </c>
    </row>
    <row r="292" spans="1:65" s="13" customFormat="1" ht="11.25">
      <c r="B292" s="225"/>
      <c r="C292" s="226"/>
      <c r="D292" s="221" t="s">
        <v>185</v>
      </c>
      <c r="E292" s="227" t="s">
        <v>1</v>
      </c>
      <c r="F292" s="228" t="s">
        <v>1801</v>
      </c>
      <c r="G292" s="226"/>
      <c r="H292" s="229">
        <v>-4.125</v>
      </c>
      <c r="I292" s="230"/>
      <c r="J292" s="226"/>
      <c r="K292" s="226"/>
      <c r="L292" s="231"/>
      <c r="M292" s="232"/>
      <c r="N292" s="233"/>
      <c r="O292" s="233"/>
      <c r="P292" s="233"/>
      <c r="Q292" s="233"/>
      <c r="R292" s="233"/>
      <c r="S292" s="233"/>
      <c r="T292" s="234"/>
      <c r="AT292" s="235" t="s">
        <v>185</v>
      </c>
      <c r="AU292" s="235" t="s">
        <v>87</v>
      </c>
      <c r="AV292" s="13" t="s">
        <v>87</v>
      </c>
      <c r="AW292" s="13" t="s">
        <v>34</v>
      </c>
      <c r="AX292" s="13" t="s">
        <v>78</v>
      </c>
      <c r="AY292" s="235" t="s">
        <v>174</v>
      </c>
    </row>
    <row r="293" spans="1:65" s="13" customFormat="1" ht="11.25">
      <c r="B293" s="225"/>
      <c r="C293" s="226"/>
      <c r="D293" s="221" t="s">
        <v>185</v>
      </c>
      <c r="E293" s="227" t="s">
        <v>1</v>
      </c>
      <c r="F293" s="228" t="s">
        <v>1802</v>
      </c>
      <c r="G293" s="226"/>
      <c r="H293" s="229">
        <v>-0.45</v>
      </c>
      <c r="I293" s="230"/>
      <c r="J293" s="226"/>
      <c r="K293" s="226"/>
      <c r="L293" s="231"/>
      <c r="M293" s="232"/>
      <c r="N293" s="233"/>
      <c r="O293" s="233"/>
      <c r="P293" s="233"/>
      <c r="Q293" s="233"/>
      <c r="R293" s="233"/>
      <c r="S293" s="233"/>
      <c r="T293" s="234"/>
      <c r="AT293" s="235" t="s">
        <v>185</v>
      </c>
      <c r="AU293" s="235" t="s">
        <v>87</v>
      </c>
      <c r="AV293" s="13" t="s">
        <v>87</v>
      </c>
      <c r="AW293" s="13" t="s">
        <v>34</v>
      </c>
      <c r="AX293" s="13" t="s">
        <v>78</v>
      </c>
      <c r="AY293" s="235" t="s">
        <v>174</v>
      </c>
    </row>
    <row r="294" spans="1:65" s="13" customFormat="1" ht="11.25">
      <c r="B294" s="225"/>
      <c r="C294" s="226"/>
      <c r="D294" s="221" t="s">
        <v>185</v>
      </c>
      <c r="E294" s="227" t="s">
        <v>1</v>
      </c>
      <c r="F294" s="228" t="s">
        <v>1803</v>
      </c>
      <c r="G294" s="226"/>
      <c r="H294" s="229">
        <v>8.4</v>
      </c>
      <c r="I294" s="230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AT294" s="235" t="s">
        <v>185</v>
      </c>
      <c r="AU294" s="235" t="s">
        <v>87</v>
      </c>
      <c r="AV294" s="13" t="s">
        <v>87</v>
      </c>
      <c r="AW294" s="13" t="s">
        <v>34</v>
      </c>
      <c r="AX294" s="13" t="s">
        <v>78</v>
      </c>
      <c r="AY294" s="235" t="s">
        <v>174</v>
      </c>
    </row>
    <row r="295" spans="1:65" s="14" customFormat="1" ht="11.25">
      <c r="B295" s="236"/>
      <c r="C295" s="237"/>
      <c r="D295" s="221" t="s">
        <v>185</v>
      </c>
      <c r="E295" s="238" t="s">
        <v>1</v>
      </c>
      <c r="F295" s="239" t="s">
        <v>187</v>
      </c>
      <c r="G295" s="237"/>
      <c r="H295" s="240">
        <v>102.12500000000001</v>
      </c>
      <c r="I295" s="241"/>
      <c r="J295" s="237"/>
      <c r="K295" s="237"/>
      <c r="L295" s="242"/>
      <c r="M295" s="243"/>
      <c r="N295" s="244"/>
      <c r="O295" s="244"/>
      <c r="P295" s="244"/>
      <c r="Q295" s="244"/>
      <c r="R295" s="244"/>
      <c r="S295" s="244"/>
      <c r="T295" s="245"/>
      <c r="AT295" s="246" t="s">
        <v>185</v>
      </c>
      <c r="AU295" s="246" t="s">
        <v>87</v>
      </c>
      <c r="AV295" s="14" t="s">
        <v>181</v>
      </c>
      <c r="AW295" s="14" t="s">
        <v>34</v>
      </c>
      <c r="AX295" s="14" t="s">
        <v>85</v>
      </c>
      <c r="AY295" s="246" t="s">
        <v>174</v>
      </c>
    </row>
    <row r="296" spans="1:65" s="2" customFormat="1" ht="16.5" customHeight="1">
      <c r="A296" s="34"/>
      <c r="B296" s="35"/>
      <c r="C296" s="208" t="s">
        <v>462</v>
      </c>
      <c r="D296" s="208" t="s">
        <v>176</v>
      </c>
      <c r="E296" s="209" t="s">
        <v>1804</v>
      </c>
      <c r="F296" s="210" t="s">
        <v>1805</v>
      </c>
      <c r="G296" s="211" t="s">
        <v>179</v>
      </c>
      <c r="H296" s="212">
        <v>1</v>
      </c>
      <c r="I296" s="213"/>
      <c r="J296" s="214">
        <f>ROUND(I296*H296,2)</f>
        <v>0</v>
      </c>
      <c r="K296" s="210" t="s">
        <v>180</v>
      </c>
      <c r="L296" s="39"/>
      <c r="M296" s="215" t="s">
        <v>1</v>
      </c>
      <c r="N296" s="216" t="s">
        <v>43</v>
      </c>
      <c r="O296" s="71"/>
      <c r="P296" s="217">
        <f>O296*H296</f>
        <v>0</v>
      </c>
      <c r="Q296" s="217">
        <v>1.7940000000000001E-2</v>
      </c>
      <c r="R296" s="217">
        <f>Q296*H296</f>
        <v>1.7940000000000001E-2</v>
      </c>
      <c r="S296" s="217">
        <v>0</v>
      </c>
      <c r="T296" s="218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9" t="s">
        <v>181</v>
      </c>
      <c r="AT296" s="219" t="s">
        <v>176</v>
      </c>
      <c r="AU296" s="219" t="s">
        <v>87</v>
      </c>
      <c r="AY296" s="17" t="s">
        <v>174</v>
      </c>
      <c r="BE296" s="220">
        <f>IF(N296="základní",J296,0)</f>
        <v>0</v>
      </c>
      <c r="BF296" s="220">
        <f>IF(N296="snížená",J296,0)</f>
        <v>0</v>
      </c>
      <c r="BG296" s="220">
        <f>IF(N296="zákl. přenesená",J296,0)</f>
        <v>0</v>
      </c>
      <c r="BH296" s="220">
        <f>IF(N296="sníž. přenesená",J296,0)</f>
        <v>0</v>
      </c>
      <c r="BI296" s="220">
        <f>IF(N296="nulová",J296,0)</f>
        <v>0</v>
      </c>
      <c r="BJ296" s="17" t="s">
        <v>85</v>
      </c>
      <c r="BK296" s="220">
        <f>ROUND(I296*H296,2)</f>
        <v>0</v>
      </c>
      <c r="BL296" s="17" t="s">
        <v>181</v>
      </c>
      <c r="BM296" s="219" t="s">
        <v>1806</v>
      </c>
    </row>
    <row r="297" spans="1:65" s="2" customFormat="1" ht="19.5">
      <c r="A297" s="34"/>
      <c r="B297" s="35"/>
      <c r="C297" s="36"/>
      <c r="D297" s="221" t="s">
        <v>183</v>
      </c>
      <c r="E297" s="36"/>
      <c r="F297" s="222" t="s">
        <v>1807</v>
      </c>
      <c r="G297" s="36"/>
      <c r="H297" s="36"/>
      <c r="I297" s="122"/>
      <c r="J297" s="36"/>
      <c r="K297" s="36"/>
      <c r="L297" s="39"/>
      <c r="M297" s="223"/>
      <c r="N297" s="224"/>
      <c r="O297" s="71"/>
      <c r="P297" s="71"/>
      <c r="Q297" s="71"/>
      <c r="R297" s="71"/>
      <c r="S297" s="71"/>
      <c r="T297" s="72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183</v>
      </c>
      <c r="AU297" s="17" t="s">
        <v>87</v>
      </c>
    </row>
    <row r="298" spans="1:65" s="13" customFormat="1" ht="11.25">
      <c r="B298" s="225"/>
      <c r="C298" s="226"/>
      <c r="D298" s="221" t="s">
        <v>185</v>
      </c>
      <c r="E298" s="227" t="s">
        <v>1</v>
      </c>
      <c r="F298" s="228" t="s">
        <v>1808</v>
      </c>
      <c r="G298" s="226"/>
      <c r="H298" s="229">
        <v>1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AT298" s="235" t="s">
        <v>185</v>
      </c>
      <c r="AU298" s="235" t="s">
        <v>87</v>
      </c>
      <c r="AV298" s="13" t="s">
        <v>87</v>
      </c>
      <c r="AW298" s="13" t="s">
        <v>34</v>
      </c>
      <c r="AX298" s="13" t="s">
        <v>78</v>
      </c>
      <c r="AY298" s="235" t="s">
        <v>174</v>
      </c>
    </row>
    <row r="299" spans="1:65" s="14" customFormat="1" ht="11.25">
      <c r="B299" s="236"/>
      <c r="C299" s="237"/>
      <c r="D299" s="221" t="s">
        <v>185</v>
      </c>
      <c r="E299" s="238" t="s">
        <v>1</v>
      </c>
      <c r="F299" s="239" t="s">
        <v>187</v>
      </c>
      <c r="G299" s="237"/>
      <c r="H299" s="240">
        <v>1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AT299" s="246" t="s">
        <v>185</v>
      </c>
      <c r="AU299" s="246" t="s">
        <v>87</v>
      </c>
      <c r="AV299" s="14" t="s">
        <v>181</v>
      </c>
      <c r="AW299" s="14" t="s">
        <v>34</v>
      </c>
      <c r="AX299" s="14" t="s">
        <v>85</v>
      </c>
      <c r="AY299" s="246" t="s">
        <v>174</v>
      </c>
    </row>
    <row r="300" spans="1:65" s="2" customFormat="1" ht="16.5" customHeight="1">
      <c r="A300" s="34"/>
      <c r="B300" s="35"/>
      <c r="C300" s="208" t="s">
        <v>468</v>
      </c>
      <c r="D300" s="208" t="s">
        <v>176</v>
      </c>
      <c r="E300" s="209" t="s">
        <v>1809</v>
      </c>
      <c r="F300" s="210" t="s">
        <v>1810</v>
      </c>
      <c r="G300" s="211" t="s">
        <v>179</v>
      </c>
      <c r="H300" s="212">
        <v>5</v>
      </c>
      <c r="I300" s="213"/>
      <c r="J300" s="214">
        <f>ROUND(I300*H300,2)</f>
        <v>0</v>
      </c>
      <c r="K300" s="210" t="s">
        <v>180</v>
      </c>
      <c r="L300" s="39"/>
      <c r="M300" s="215" t="s">
        <v>1</v>
      </c>
      <c r="N300" s="216" t="s">
        <v>43</v>
      </c>
      <c r="O300" s="71"/>
      <c r="P300" s="217">
        <f>O300*H300</f>
        <v>0</v>
      </c>
      <c r="Q300" s="217">
        <v>2.2780000000000002E-2</v>
      </c>
      <c r="R300" s="217">
        <f>Q300*H300</f>
        <v>0.1139</v>
      </c>
      <c r="S300" s="217">
        <v>0</v>
      </c>
      <c r="T300" s="218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9" t="s">
        <v>181</v>
      </c>
      <c r="AT300" s="219" t="s">
        <v>176</v>
      </c>
      <c r="AU300" s="219" t="s">
        <v>87</v>
      </c>
      <c r="AY300" s="17" t="s">
        <v>174</v>
      </c>
      <c r="BE300" s="220">
        <f>IF(N300="základní",J300,0)</f>
        <v>0</v>
      </c>
      <c r="BF300" s="220">
        <f>IF(N300="snížená",J300,0)</f>
        <v>0</v>
      </c>
      <c r="BG300" s="220">
        <f>IF(N300="zákl. přenesená",J300,0)</f>
        <v>0</v>
      </c>
      <c r="BH300" s="220">
        <f>IF(N300="sníž. přenesená",J300,0)</f>
        <v>0</v>
      </c>
      <c r="BI300" s="220">
        <f>IF(N300="nulová",J300,0)</f>
        <v>0</v>
      </c>
      <c r="BJ300" s="17" t="s">
        <v>85</v>
      </c>
      <c r="BK300" s="220">
        <f>ROUND(I300*H300,2)</f>
        <v>0</v>
      </c>
      <c r="BL300" s="17" t="s">
        <v>181</v>
      </c>
      <c r="BM300" s="219" t="s">
        <v>1811</v>
      </c>
    </row>
    <row r="301" spans="1:65" s="2" customFormat="1" ht="19.5">
      <c r="A301" s="34"/>
      <c r="B301" s="35"/>
      <c r="C301" s="36"/>
      <c r="D301" s="221" t="s">
        <v>183</v>
      </c>
      <c r="E301" s="36"/>
      <c r="F301" s="222" t="s">
        <v>1812</v>
      </c>
      <c r="G301" s="36"/>
      <c r="H301" s="36"/>
      <c r="I301" s="122"/>
      <c r="J301" s="36"/>
      <c r="K301" s="36"/>
      <c r="L301" s="39"/>
      <c r="M301" s="223"/>
      <c r="N301" s="224"/>
      <c r="O301" s="71"/>
      <c r="P301" s="71"/>
      <c r="Q301" s="71"/>
      <c r="R301" s="71"/>
      <c r="S301" s="71"/>
      <c r="T301" s="72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7" t="s">
        <v>183</v>
      </c>
      <c r="AU301" s="17" t="s">
        <v>87</v>
      </c>
    </row>
    <row r="302" spans="1:65" s="13" customFormat="1" ht="11.25">
      <c r="B302" s="225"/>
      <c r="C302" s="226"/>
      <c r="D302" s="221" t="s">
        <v>185</v>
      </c>
      <c r="E302" s="227" t="s">
        <v>1</v>
      </c>
      <c r="F302" s="228" t="s">
        <v>1813</v>
      </c>
      <c r="G302" s="226"/>
      <c r="H302" s="229">
        <v>2</v>
      </c>
      <c r="I302" s="230"/>
      <c r="J302" s="226"/>
      <c r="K302" s="226"/>
      <c r="L302" s="231"/>
      <c r="M302" s="232"/>
      <c r="N302" s="233"/>
      <c r="O302" s="233"/>
      <c r="P302" s="233"/>
      <c r="Q302" s="233"/>
      <c r="R302" s="233"/>
      <c r="S302" s="233"/>
      <c r="T302" s="234"/>
      <c r="AT302" s="235" t="s">
        <v>185</v>
      </c>
      <c r="AU302" s="235" t="s">
        <v>87</v>
      </c>
      <c r="AV302" s="13" t="s">
        <v>87</v>
      </c>
      <c r="AW302" s="13" t="s">
        <v>34</v>
      </c>
      <c r="AX302" s="13" t="s">
        <v>78</v>
      </c>
      <c r="AY302" s="235" t="s">
        <v>174</v>
      </c>
    </row>
    <row r="303" spans="1:65" s="13" customFormat="1" ht="11.25">
      <c r="B303" s="225"/>
      <c r="C303" s="226"/>
      <c r="D303" s="221" t="s">
        <v>185</v>
      </c>
      <c r="E303" s="227" t="s">
        <v>1</v>
      </c>
      <c r="F303" s="228" t="s">
        <v>1814</v>
      </c>
      <c r="G303" s="226"/>
      <c r="H303" s="229">
        <v>1</v>
      </c>
      <c r="I303" s="230"/>
      <c r="J303" s="226"/>
      <c r="K303" s="226"/>
      <c r="L303" s="231"/>
      <c r="M303" s="232"/>
      <c r="N303" s="233"/>
      <c r="O303" s="233"/>
      <c r="P303" s="233"/>
      <c r="Q303" s="233"/>
      <c r="R303" s="233"/>
      <c r="S303" s="233"/>
      <c r="T303" s="234"/>
      <c r="AT303" s="235" t="s">
        <v>185</v>
      </c>
      <c r="AU303" s="235" t="s">
        <v>87</v>
      </c>
      <c r="AV303" s="13" t="s">
        <v>87</v>
      </c>
      <c r="AW303" s="13" t="s">
        <v>34</v>
      </c>
      <c r="AX303" s="13" t="s">
        <v>78</v>
      </c>
      <c r="AY303" s="235" t="s">
        <v>174</v>
      </c>
    </row>
    <row r="304" spans="1:65" s="13" customFormat="1" ht="11.25">
      <c r="B304" s="225"/>
      <c r="C304" s="226"/>
      <c r="D304" s="221" t="s">
        <v>185</v>
      </c>
      <c r="E304" s="227" t="s">
        <v>1</v>
      </c>
      <c r="F304" s="228" t="s">
        <v>1815</v>
      </c>
      <c r="G304" s="226"/>
      <c r="H304" s="229">
        <v>1</v>
      </c>
      <c r="I304" s="230"/>
      <c r="J304" s="226"/>
      <c r="K304" s="226"/>
      <c r="L304" s="231"/>
      <c r="M304" s="232"/>
      <c r="N304" s="233"/>
      <c r="O304" s="233"/>
      <c r="P304" s="233"/>
      <c r="Q304" s="233"/>
      <c r="R304" s="233"/>
      <c r="S304" s="233"/>
      <c r="T304" s="234"/>
      <c r="AT304" s="235" t="s">
        <v>185</v>
      </c>
      <c r="AU304" s="235" t="s">
        <v>87</v>
      </c>
      <c r="AV304" s="13" t="s">
        <v>87</v>
      </c>
      <c r="AW304" s="13" t="s">
        <v>34</v>
      </c>
      <c r="AX304" s="13" t="s">
        <v>78</v>
      </c>
      <c r="AY304" s="235" t="s">
        <v>174</v>
      </c>
    </row>
    <row r="305" spans="1:65" s="13" customFormat="1" ht="11.25">
      <c r="B305" s="225"/>
      <c r="C305" s="226"/>
      <c r="D305" s="221" t="s">
        <v>185</v>
      </c>
      <c r="E305" s="227" t="s">
        <v>1</v>
      </c>
      <c r="F305" s="228" t="s">
        <v>1816</v>
      </c>
      <c r="G305" s="226"/>
      <c r="H305" s="229">
        <v>1</v>
      </c>
      <c r="I305" s="230"/>
      <c r="J305" s="226"/>
      <c r="K305" s="226"/>
      <c r="L305" s="231"/>
      <c r="M305" s="232"/>
      <c r="N305" s="233"/>
      <c r="O305" s="233"/>
      <c r="P305" s="233"/>
      <c r="Q305" s="233"/>
      <c r="R305" s="233"/>
      <c r="S305" s="233"/>
      <c r="T305" s="234"/>
      <c r="AT305" s="235" t="s">
        <v>185</v>
      </c>
      <c r="AU305" s="235" t="s">
        <v>87</v>
      </c>
      <c r="AV305" s="13" t="s">
        <v>87</v>
      </c>
      <c r="AW305" s="13" t="s">
        <v>34</v>
      </c>
      <c r="AX305" s="13" t="s">
        <v>78</v>
      </c>
      <c r="AY305" s="235" t="s">
        <v>174</v>
      </c>
    </row>
    <row r="306" spans="1:65" s="14" customFormat="1" ht="11.25">
      <c r="B306" s="236"/>
      <c r="C306" s="237"/>
      <c r="D306" s="221" t="s">
        <v>185</v>
      </c>
      <c r="E306" s="238" t="s">
        <v>1</v>
      </c>
      <c r="F306" s="239" t="s">
        <v>187</v>
      </c>
      <c r="G306" s="237"/>
      <c r="H306" s="240">
        <v>5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AT306" s="246" t="s">
        <v>185</v>
      </c>
      <c r="AU306" s="246" t="s">
        <v>87</v>
      </c>
      <c r="AV306" s="14" t="s">
        <v>181</v>
      </c>
      <c r="AW306" s="14" t="s">
        <v>34</v>
      </c>
      <c r="AX306" s="14" t="s">
        <v>85</v>
      </c>
      <c r="AY306" s="246" t="s">
        <v>174</v>
      </c>
    </row>
    <row r="307" spans="1:65" s="2" customFormat="1" ht="16.5" customHeight="1">
      <c r="A307" s="34"/>
      <c r="B307" s="35"/>
      <c r="C307" s="208" t="s">
        <v>493</v>
      </c>
      <c r="D307" s="208" t="s">
        <v>176</v>
      </c>
      <c r="E307" s="209" t="s">
        <v>1817</v>
      </c>
      <c r="F307" s="210" t="s">
        <v>1818</v>
      </c>
      <c r="G307" s="211" t="s">
        <v>179</v>
      </c>
      <c r="H307" s="212">
        <v>3</v>
      </c>
      <c r="I307" s="213"/>
      <c r="J307" s="214">
        <f>ROUND(I307*H307,2)</f>
        <v>0</v>
      </c>
      <c r="K307" s="210" t="s">
        <v>180</v>
      </c>
      <c r="L307" s="39"/>
      <c r="M307" s="215" t="s">
        <v>1</v>
      </c>
      <c r="N307" s="216" t="s">
        <v>43</v>
      </c>
      <c r="O307" s="71"/>
      <c r="P307" s="217">
        <f>O307*H307</f>
        <v>0</v>
      </c>
      <c r="Q307" s="217">
        <v>3.6549999999999999E-2</v>
      </c>
      <c r="R307" s="217">
        <f>Q307*H307</f>
        <v>0.10965</v>
      </c>
      <c r="S307" s="217">
        <v>0</v>
      </c>
      <c r="T307" s="218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219" t="s">
        <v>181</v>
      </c>
      <c r="AT307" s="219" t="s">
        <v>176</v>
      </c>
      <c r="AU307" s="219" t="s">
        <v>87</v>
      </c>
      <c r="AY307" s="17" t="s">
        <v>174</v>
      </c>
      <c r="BE307" s="220">
        <f>IF(N307="základní",J307,0)</f>
        <v>0</v>
      </c>
      <c r="BF307" s="220">
        <f>IF(N307="snížená",J307,0)</f>
        <v>0</v>
      </c>
      <c r="BG307" s="220">
        <f>IF(N307="zákl. přenesená",J307,0)</f>
        <v>0</v>
      </c>
      <c r="BH307" s="220">
        <f>IF(N307="sníž. přenesená",J307,0)</f>
        <v>0</v>
      </c>
      <c r="BI307" s="220">
        <f>IF(N307="nulová",J307,0)</f>
        <v>0</v>
      </c>
      <c r="BJ307" s="17" t="s">
        <v>85</v>
      </c>
      <c r="BK307" s="220">
        <f>ROUND(I307*H307,2)</f>
        <v>0</v>
      </c>
      <c r="BL307" s="17" t="s">
        <v>181</v>
      </c>
      <c r="BM307" s="219" t="s">
        <v>1819</v>
      </c>
    </row>
    <row r="308" spans="1:65" s="2" customFormat="1" ht="19.5">
      <c r="A308" s="34"/>
      <c r="B308" s="35"/>
      <c r="C308" s="36"/>
      <c r="D308" s="221" t="s">
        <v>183</v>
      </c>
      <c r="E308" s="36"/>
      <c r="F308" s="222" t="s">
        <v>1820</v>
      </c>
      <c r="G308" s="36"/>
      <c r="H308" s="36"/>
      <c r="I308" s="122"/>
      <c r="J308" s="36"/>
      <c r="K308" s="36"/>
      <c r="L308" s="39"/>
      <c r="M308" s="223"/>
      <c r="N308" s="224"/>
      <c r="O308" s="71"/>
      <c r="P308" s="71"/>
      <c r="Q308" s="71"/>
      <c r="R308" s="71"/>
      <c r="S308" s="71"/>
      <c r="T308" s="72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T308" s="17" t="s">
        <v>183</v>
      </c>
      <c r="AU308" s="17" t="s">
        <v>87</v>
      </c>
    </row>
    <row r="309" spans="1:65" s="13" customFormat="1" ht="11.25">
      <c r="B309" s="225"/>
      <c r="C309" s="226"/>
      <c r="D309" s="221" t="s">
        <v>185</v>
      </c>
      <c r="E309" s="227" t="s">
        <v>1</v>
      </c>
      <c r="F309" s="228" t="s">
        <v>1821</v>
      </c>
      <c r="G309" s="226"/>
      <c r="H309" s="229">
        <v>3</v>
      </c>
      <c r="I309" s="230"/>
      <c r="J309" s="226"/>
      <c r="K309" s="226"/>
      <c r="L309" s="231"/>
      <c r="M309" s="232"/>
      <c r="N309" s="233"/>
      <c r="O309" s="233"/>
      <c r="P309" s="233"/>
      <c r="Q309" s="233"/>
      <c r="R309" s="233"/>
      <c r="S309" s="233"/>
      <c r="T309" s="234"/>
      <c r="AT309" s="235" t="s">
        <v>185</v>
      </c>
      <c r="AU309" s="235" t="s">
        <v>87</v>
      </c>
      <c r="AV309" s="13" t="s">
        <v>87</v>
      </c>
      <c r="AW309" s="13" t="s">
        <v>34</v>
      </c>
      <c r="AX309" s="13" t="s">
        <v>78</v>
      </c>
      <c r="AY309" s="235" t="s">
        <v>174</v>
      </c>
    </row>
    <row r="310" spans="1:65" s="14" customFormat="1" ht="11.25">
      <c r="B310" s="236"/>
      <c r="C310" s="237"/>
      <c r="D310" s="221" t="s">
        <v>185</v>
      </c>
      <c r="E310" s="238" t="s">
        <v>1</v>
      </c>
      <c r="F310" s="239" t="s">
        <v>187</v>
      </c>
      <c r="G310" s="237"/>
      <c r="H310" s="240">
        <v>3</v>
      </c>
      <c r="I310" s="241"/>
      <c r="J310" s="237"/>
      <c r="K310" s="237"/>
      <c r="L310" s="242"/>
      <c r="M310" s="243"/>
      <c r="N310" s="244"/>
      <c r="O310" s="244"/>
      <c r="P310" s="244"/>
      <c r="Q310" s="244"/>
      <c r="R310" s="244"/>
      <c r="S310" s="244"/>
      <c r="T310" s="245"/>
      <c r="AT310" s="246" t="s">
        <v>185</v>
      </c>
      <c r="AU310" s="246" t="s">
        <v>87</v>
      </c>
      <c r="AV310" s="14" t="s">
        <v>181</v>
      </c>
      <c r="AW310" s="14" t="s">
        <v>34</v>
      </c>
      <c r="AX310" s="14" t="s">
        <v>85</v>
      </c>
      <c r="AY310" s="246" t="s">
        <v>174</v>
      </c>
    </row>
    <row r="311" spans="1:65" s="2" customFormat="1" ht="16.5" customHeight="1">
      <c r="A311" s="34"/>
      <c r="B311" s="35"/>
      <c r="C311" s="208" t="s">
        <v>514</v>
      </c>
      <c r="D311" s="208" t="s">
        <v>176</v>
      </c>
      <c r="E311" s="209" t="s">
        <v>1822</v>
      </c>
      <c r="F311" s="210" t="s">
        <v>1823</v>
      </c>
      <c r="G311" s="211" t="s">
        <v>179</v>
      </c>
      <c r="H311" s="212">
        <v>6</v>
      </c>
      <c r="I311" s="213"/>
      <c r="J311" s="214">
        <f>ROUND(I311*H311,2)</f>
        <v>0</v>
      </c>
      <c r="K311" s="210" t="s">
        <v>180</v>
      </c>
      <c r="L311" s="39"/>
      <c r="M311" s="215" t="s">
        <v>1</v>
      </c>
      <c r="N311" s="216" t="s">
        <v>43</v>
      </c>
      <c r="O311" s="71"/>
      <c r="P311" s="217">
        <f>O311*H311</f>
        <v>0</v>
      </c>
      <c r="Q311" s="217">
        <v>4.555E-2</v>
      </c>
      <c r="R311" s="217">
        <f>Q311*H311</f>
        <v>0.27329999999999999</v>
      </c>
      <c r="S311" s="217">
        <v>0</v>
      </c>
      <c r="T311" s="218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219" t="s">
        <v>181</v>
      </c>
      <c r="AT311" s="219" t="s">
        <v>176</v>
      </c>
      <c r="AU311" s="219" t="s">
        <v>87</v>
      </c>
      <c r="AY311" s="17" t="s">
        <v>174</v>
      </c>
      <c r="BE311" s="220">
        <f>IF(N311="základní",J311,0)</f>
        <v>0</v>
      </c>
      <c r="BF311" s="220">
        <f>IF(N311="snížená",J311,0)</f>
        <v>0</v>
      </c>
      <c r="BG311" s="220">
        <f>IF(N311="zákl. přenesená",J311,0)</f>
        <v>0</v>
      </c>
      <c r="BH311" s="220">
        <f>IF(N311="sníž. přenesená",J311,0)</f>
        <v>0</v>
      </c>
      <c r="BI311" s="220">
        <f>IF(N311="nulová",J311,0)</f>
        <v>0</v>
      </c>
      <c r="BJ311" s="17" t="s">
        <v>85</v>
      </c>
      <c r="BK311" s="220">
        <f>ROUND(I311*H311,2)</f>
        <v>0</v>
      </c>
      <c r="BL311" s="17" t="s">
        <v>181</v>
      </c>
      <c r="BM311" s="219" t="s">
        <v>1824</v>
      </c>
    </row>
    <row r="312" spans="1:65" s="2" customFormat="1" ht="19.5">
      <c r="A312" s="34"/>
      <c r="B312" s="35"/>
      <c r="C312" s="36"/>
      <c r="D312" s="221" t="s">
        <v>183</v>
      </c>
      <c r="E312" s="36"/>
      <c r="F312" s="222" t="s">
        <v>1825</v>
      </c>
      <c r="G312" s="36"/>
      <c r="H312" s="36"/>
      <c r="I312" s="122"/>
      <c r="J312" s="36"/>
      <c r="K312" s="36"/>
      <c r="L312" s="39"/>
      <c r="M312" s="223"/>
      <c r="N312" s="224"/>
      <c r="O312" s="71"/>
      <c r="P312" s="71"/>
      <c r="Q312" s="71"/>
      <c r="R312" s="71"/>
      <c r="S312" s="71"/>
      <c r="T312" s="72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T312" s="17" t="s">
        <v>183</v>
      </c>
      <c r="AU312" s="17" t="s">
        <v>87</v>
      </c>
    </row>
    <row r="313" spans="1:65" s="13" customFormat="1" ht="11.25">
      <c r="B313" s="225"/>
      <c r="C313" s="226"/>
      <c r="D313" s="221" t="s">
        <v>185</v>
      </c>
      <c r="E313" s="227" t="s">
        <v>1</v>
      </c>
      <c r="F313" s="228" t="s">
        <v>1826</v>
      </c>
      <c r="G313" s="226"/>
      <c r="H313" s="229">
        <v>3</v>
      </c>
      <c r="I313" s="230"/>
      <c r="J313" s="226"/>
      <c r="K313" s="226"/>
      <c r="L313" s="231"/>
      <c r="M313" s="232"/>
      <c r="N313" s="233"/>
      <c r="O313" s="233"/>
      <c r="P313" s="233"/>
      <c r="Q313" s="233"/>
      <c r="R313" s="233"/>
      <c r="S313" s="233"/>
      <c r="T313" s="234"/>
      <c r="AT313" s="235" t="s">
        <v>185</v>
      </c>
      <c r="AU313" s="235" t="s">
        <v>87</v>
      </c>
      <c r="AV313" s="13" t="s">
        <v>87</v>
      </c>
      <c r="AW313" s="13" t="s">
        <v>34</v>
      </c>
      <c r="AX313" s="13" t="s">
        <v>78</v>
      </c>
      <c r="AY313" s="235" t="s">
        <v>174</v>
      </c>
    </row>
    <row r="314" spans="1:65" s="13" customFormat="1" ht="11.25">
      <c r="B314" s="225"/>
      <c r="C314" s="226"/>
      <c r="D314" s="221" t="s">
        <v>185</v>
      </c>
      <c r="E314" s="227" t="s">
        <v>1</v>
      </c>
      <c r="F314" s="228" t="s">
        <v>1827</v>
      </c>
      <c r="G314" s="226"/>
      <c r="H314" s="229">
        <v>3</v>
      </c>
      <c r="I314" s="230"/>
      <c r="J314" s="226"/>
      <c r="K314" s="226"/>
      <c r="L314" s="231"/>
      <c r="M314" s="232"/>
      <c r="N314" s="233"/>
      <c r="O314" s="233"/>
      <c r="P314" s="233"/>
      <c r="Q314" s="233"/>
      <c r="R314" s="233"/>
      <c r="S314" s="233"/>
      <c r="T314" s="234"/>
      <c r="AT314" s="235" t="s">
        <v>185</v>
      </c>
      <c r="AU314" s="235" t="s">
        <v>87</v>
      </c>
      <c r="AV314" s="13" t="s">
        <v>87</v>
      </c>
      <c r="AW314" s="13" t="s">
        <v>34</v>
      </c>
      <c r="AX314" s="13" t="s">
        <v>78</v>
      </c>
      <c r="AY314" s="235" t="s">
        <v>174</v>
      </c>
    </row>
    <row r="315" spans="1:65" s="14" customFormat="1" ht="11.25">
      <c r="B315" s="236"/>
      <c r="C315" s="237"/>
      <c r="D315" s="221" t="s">
        <v>185</v>
      </c>
      <c r="E315" s="238" t="s">
        <v>1</v>
      </c>
      <c r="F315" s="239" t="s">
        <v>187</v>
      </c>
      <c r="G315" s="237"/>
      <c r="H315" s="240">
        <v>6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AT315" s="246" t="s">
        <v>185</v>
      </c>
      <c r="AU315" s="246" t="s">
        <v>87</v>
      </c>
      <c r="AV315" s="14" t="s">
        <v>181</v>
      </c>
      <c r="AW315" s="14" t="s">
        <v>34</v>
      </c>
      <c r="AX315" s="14" t="s">
        <v>85</v>
      </c>
      <c r="AY315" s="246" t="s">
        <v>174</v>
      </c>
    </row>
    <row r="316" spans="1:65" s="2" customFormat="1" ht="16.5" customHeight="1">
      <c r="A316" s="34"/>
      <c r="B316" s="35"/>
      <c r="C316" s="208" t="s">
        <v>519</v>
      </c>
      <c r="D316" s="208" t="s">
        <v>176</v>
      </c>
      <c r="E316" s="209" t="s">
        <v>1828</v>
      </c>
      <c r="F316" s="210" t="s">
        <v>1829</v>
      </c>
      <c r="G316" s="211" t="s">
        <v>179</v>
      </c>
      <c r="H316" s="212">
        <v>6</v>
      </c>
      <c r="I316" s="213"/>
      <c r="J316" s="214">
        <f>ROUND(I316*H316,2)</f>
        <v>0</v>
      </c>
      <c r="K316" s="210" t="s">
        <v>180</v>
      </c>
      <c r="L316" s="39"/>
      <c r="M316" s="215" t="s">
        <v>1</v>
      </c>
      <c r="N316" s="216" t="s">
        <v>43</v>
      </c>
      <c r="O316" s="71"/>
      <c r="P316" s="217">
        <f>O316*H316</f>
        <v>0</v>
      </c>
      <c r="Q316" s="217">
        <v>5.4550000000000001E-2</v>
      </c>
      <c r="R316" s="217">
        <f>Q316*H316</f>
        <v>0.32730000000000004</v>
      </c>
      <c r="S316" s="217">
        <v>0</v>
      </c>
      <c r="T316" s="218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19" t="s">
        <v>181</v>
      </c>
      <c r="AT316" s="219" t="s">
        <v>176</v>
      </c>
      <c r="AU316" s="219" t="s">
        <v>87</v>
      </c>
      <c r="AY316" s="17" t="s">
        <v>174</v>
      </c>
      <c r="BE316" s="220">
        <f>IF(N316="základní",J316,0)</f>
        <v>0</v>
      </c>
      <c r="BF316" s="220">
        <f>IF(N316="snížená",J316,0)</f>
        <v>0</v>
      </c>
      <c r="BG316" s="220">
        <f>IF(N316="zákl. přenesená",J316,0)</f>
        <v>0</v>
      </c>
      <c r="BH316" s="220">
        <f>IF(N316="sníž. přenesená",J316,0)</f>
        <v>0</v>
      </c>
      <c r="BI316" s="220">
        <f>IF(N316="nulová",J316,0)</f>
        <v>0</v>
      </c>
      <c r="BJ316" s="17" t="s">
        <v>85</v>
      </c>
      <c r="BK316" s="220">
        <f>ROUND(I316*H316,2)</f>
        <v>0</v>
      </c>
      <c r="BL316" s="17" t="s">
        <v>181</v>
      </c>
      <c r="BM316" s="219" t="s">
        <v>1830</v>
      </c>
    </row>
    <row r="317" spans="1:65" s="2" customFormat="1" ht="19.5">
      <c r="A317" s="34"/>
      <c r="B317" s="35"/>
      <c r="C317" s="36"/>
      <c r="D317" s="221" t="s">
        <v>183</v>
      </c>
      <c r="E317" s="36"/>
      <c r="F317" s="222" t="s">
        <v>1831</v>
      </c>
      <c r="G317" s="36"/>
      <c r="H317" s="36"/>
      <c r="I317" s="122"/>
      <c r="J317" s="36"/>
      <c r="K317" s="36"/>
      <c r="L317" s="39"/>
      <c r="M317" s="223"/>
      <c r="N317" s="224"/>
      <c r="O317" s="71"/>
      <c r="P317" s="71"/>
      <c r="Q317" s="71"/>
      <c r="R317" s="71"/>
      <c r="S317" s="71"/>
      <c r="T317" s="72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T317" s="17" t="s">
        <v>183</v>
      </c>
      <c r="AU317" s="17" t="s">
        <v>87</v>
      </c>
    </row>
    <row r="318" spans="1:65" s="13" customFormat="1" ht="11.25">
      <c r="B318" s="225"/>
      <c r="C318" s="226"/>
      <c r="D318" s="221" t="s">
        <v>185</v>
      </c>
      <c r="E318" s="227" t="s">
        <v>1</v>
      </c>
      <c r="F318" s="228" t="s">
        <v>1832</v>
      </c>
      <c r="G318" s="226"/>
      <c r="H318" s="229">
        <v>3</v>
      </c>
      <c r="I318" s="230"/>
      <c r="J318" s="226"/>
      <c r="K318" s="226"/>
      <c r="L318" s="231"/>
      <c r="M318" s="232"/>
      <c r="N318" s="233"/>
      <c r="O318" s="233"/>
      <c r="P318" s="233"/>
      <c r="Q318" s="233"/>
      <c r="R318" s="233"/>
      <c r="S318" s="233"/>
      <c r="T318" s="234"/>
      <c r="AT318" s="235" t="s">
        <v>185</v>
      </c>
      <c r="AU318" s="235" t="s">
        <v>87</v>
      </c>
      <c r="AV318" s="13" t="s">
        <v>87</v>
      </c>
      <c r="AW318" s="13" t="s">
        <v>34</v>
      </c>
      <c r="AX318" s="13" t="s">
        <v>78</v>
      </c>
      <c r="AY318" s="235" t="s">
        <v>174</v>
      </c>
    </row>
    <row r="319" spans="1:65" s="13" customFormat="1" ht="11.25">
      <c r="B319" s="225"/>
      <c r="C319" s="226"/>
      <c r="D319" s="221" t="s">
        <v>185</v>
      </c>
      <c r="E319" s="227" t="s">
        <v>1</v>
      </c>
      <c r="F319" s="228" t="s">
        <v>1832</v>
      </c>
      <c r="G319" s="226"/>
      <c r="H319" s="229">
        <v>3</v>
      </c>
      <c r="I319" s="230"/>
      <c r="J319" s="226"/>
      <c r="K319" s="226"/>
      <c r="L319" s="231"/>
      <c r="M319" s="232"/>
      <c r="N319" s="233"/>
      <c r="O319" s="233"/>
      <c r="P319" s="233"/>
      <c r="Q319" s="233"/>
      <c r="R319" s="233"/>
      <c r="S319" s="233"/>
      <c r="T319" s="234"/>
      <c r="AT319" s="235" t="s">
        <v>185</v>
      </c>
      <c r="AU319" s="235" t="s">
        <v>87</v>
      </c>
      <c r="AV319" s="13" t="s">
        <v>87</v>
      </c>
      <c r="AW319" s="13" t="s">
        <v>34</v>
      </c>
      <c r="AX319" s="13" t="s">
        <v>78</v>
      </c>
      <c r="AY319" s="235" t="s">
        <v>174</v>
      </c>
    </row>
    <row r="320" spans="1:65" s="14" customFormat="1" ht="11.25">
      <c r="B320" s="236"/>
      <c r="C320" s="237"/>
      <c r="D320" s="221" t="s">
        <v>185</v>
      </c>
      <c r="E320" s="238" t="s">
        <v>1</v>
      </c>
      <c r="F320" s="239" t="s">
        <v>187</v>
      </c>
      <c r="G320" s="237"/>
      <c r="H320" s="240">
        <v>6</v>
      </c>
      <c r="I320" s="241"/>
      <c r="J320" s="237"/>
      <c r="K320" s="237"/>
      <c r="L320" s="242"/>
      <c r="M320" s="243"/>
      <c r="N320" s="244"/>
      <c r="O320" s="244"/>
      <c r="P320" s="244"/>
      <c r="Q320" s="244"/>
      <c r="R320" s="244"/>
      <c r="S320" s="244"/>
      <c r="T320" s="245"/>
      <c r="AT320" s="246" t="s">
        <v>185</v>
      </c>
      <c r="AU320" s="246" t="s">
        <v>87</v>
      </c>
      <c r="AV320" s="14" t="s">
        <v>181</v>
      </c>
      <c r="AW320" s="14" t="s">
        <v>34</v>
      </c>
      <c r="AX320" s="14" t="s">
        <v>85</v>
      </c>
      <c r="AY320" s="246" t="s">
        <v>174</v>
      </c>
    </row>
    <row r="321" spans="1:65" s="2" customFormat="1" ht="16.5" customHeight="1">
      <c r="A321" s="34"/>
      <c r="B321" s="35"/>
      <c r="C321" s="208" t="s">
        <v>524</v>
      </c>
      <c r="D321" s="208" t="s">
        <v>176</v>
      </c>
      <c r="E321" s="209" t="s">
        <v>1833</v>
      </c>
      <c r="F321" s="210" t="s">
        <v>1834</v>
      </c>
      <c r="G321" s="211" t="s">
        <v>237</v>
      </c>
      <c r="H321" s="212">
        <v>19.5</v>
      </c>
      <c r="I321" s="213"/>
      <c r="J321" s="214">
        <f>ROUND(I321*H321,2)</f>
        <v>0</v>
      </c>
      <c r="K321" s="210" t="s">
        <v>180</v>
      </c>
      <c r="L321" s="39"/>
      <c r="M321" s="215" t="s">
        <v>1</v>
      </c>
      <c r="N321" s="216" t="s">
        <v>43</v>
      </c>
      <c r="O321" s="71"/>
      <c r="P321" s="217">
        <f>O321*H321</f>
        <v>0</v>
      </c>
      <c r="Q321" s="217">
        <v>3.4000000000000002E-4</v>
      </c>
      <c r="R321" s="217">
        <f>Q321*H321</f>
        <v>6.6300000000000005E-3</v>
      </c>
      <c r="S321" s="217">
        <v>0</v>
      </c>
      <c r="T321" s="218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19" t="s">
        <v>181</v>
      </c>
      <c r="AT321" s="219" t="s">
        <v>176</v>
      </c>
      <c r="AU321" s="219" t="s">
        <v>87</v>
      </c>
      <c r="AY321" s="17" t="s">
        <v>174</v>
      </c>
      <c r="BE321" s="220">
        <f>IF(N321="základní",J321,0)</f>
        <v>0</v>
      </c>
      <c r="BF321" s="220">
        <f>IF(N321="snížená",J321,0)</f>
        <v>0</v>
      </c>
      <c r="BG321" s="220">
        <f>IF(N321="zákl. přenesená",J321,0)</f>
        <v>0</v>
      </c>
      <c r="BH321" s="220">
        <f>IF(N321="sníž. přenesená",J321,0)</f>
        <v>0</v>
      </c>
      <c r="BI321" s="220">
        <f>IF(N321="nulová",J321,0)</f>
        <v>0</v>
      </c>
      <c r="BJ321" s="17" t="s">
        <v>85</v>
      </c>
      <c r="BK321" s="220">
        <f>ROUND(I321*H321,2)</f>
        <v>0</v>
      </c>
      <c r="BL321" s="17" t="s">
        <v>181</v>
      </c>
      <c r="BM321" s="219" t="s">
        <v>1835</v>
      </c>
    </row>
    <row r="322" spans="1:65" s="2" customFormat="1" ht="19.5">
      <c r="A322" s="34"/>
      <c r="B322" s="35"/>
      <c r="C322" s="36"/>
      <c r="D322" s="221" t="s">
        <v>183</v>
      </c>
      <c r="E322" s="36"/>
      <c r="F322" s="222" t="s">
        <v>1836</v>
      </c>
      <c r="G322" s="36"/>
      <c r="H322" s="36"/>
      <c r="I322" s="122"/>
      <c r="J322" s="36"/>
      <c r="K322" s="36"/>
      <c r="L322" s="39"/>
      <c r="M322" s="223"/>
      <c r="N322" s="224"/>
      <c r="O322" s="71"/>
      <c r="P322" s="71"/>
      <c r="Q322" s="71"/>
      <c r="R322" s="71"/>
      <c r="S322" s="71"/>
      <c r="T322" s="72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17" t="s">
        <v>183</v>
      </c>
      <c r="AU322" s="17" t="s">
        <v>87</v>
      </c>
    </row>
    <row r="323" spans="1:65" s="13" customFormat="1" ht="11.25">
      <c r="B323" s="225"/>
      <c r="C323" s="226"/>
      <c r="D323" s="221" t="s">
        <v>185</v>
      </c>
      <c r="E323" s="227" t="s">
        <v>1</v>
      </c>
      <c r="F323" s="228" t="s">
        <v>1837</v>
      </c>
      <c r="G323" s="226"/>
      <c r="H323" s="229">
        <v>3</v>
      </c>
      <c r="I323" s="230"/>
      <c r="J323" s="226"/>
      <c r="K323" s="226"/>
      <c r="L323" s="231"/>
      <c r="M323" s="232"/>
      <c r="N323" s="233"/>
      <c r="O323" s="233"/>
      <c r="P323" s="233"/>
      <c r="Q323" s="233"/>
      <c r="R323" s="233"/>
      <c r="S323" s="233"/>
      <c r="T323" s="234"/>
      <c r="AT323" s="235" t="s">
        <v>185</v>
      </c>
      <c r="AU323" s="235" t="s">
        <v>87</v>
      </c>
      <c r="AV323" s="13" t="s">
        <v>87</v>
      </c>
      <c r="AW323" s="13" t="s">
        <v>34</v>
      </c>
      <c r="AX323" s="13" t="s">
        <v>78</v>
      </c>
      <c r="AY323" s="235" t="s">
        <v>174</v>
      </c>
    </row>
    <row r="324" spans="1:65" s="13" customFormat="1" ht="11.25">
      <c r="B324" s="225"/>
      <c r="C324" s="226"/>
      <c r="D324" s="221" t="s">
        <v>185</v>
      </c>
      <c r="E324" s="227" t="s">
        <v>1</v>
      </c>
      <c r="F324" s="228" t="s">
        <v>1838</v>
      </c>
      <c r="G324" s="226"/>
      <c r="H324" s="229">
        <v>3.75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AT324" s="235" t="s">
        <v>185</v>
      </c>
      <c r="AU324" s="235" t="s">
        <v>87</v>
      </c>
      <c r="AV324" s="13" t="s">
        <v>87</v>
      </c>
      <c r="AW324" s="13" t="s">
        <v>34</v>
      </c>
      <c r="AX324" s="13" t="s">
        <v>78</v>
      </c>
      <c r="AY324" s="235" t="s">
        <v>174</v>
      </c>
    </row>
    <row r="325" spans="1:65" s="13" customFormat="1" ht="11.25">
      <c r="B325" s="225"/>
      <c r="C325" s="226"/>
      <c r="D325" s="221" t="s">
        <v>185</v>
      </c>
      <c r="E325" s="227" t="s">
        <v>1</v>
      </c>
      <c r="F325" s="228" t="s">
        <v>1839</v>
      </c>
      <c r="G325" s="226"/>
      <c r="H325" s="229">
        <v>3.75</v>
      </c>
      <c r="I325" s="230"/>
      <c r="J325" s="226"/>
      <c r="K325" s="226"/>
      <c r="L325" s="231"/>
      <c r="M325" s="232"/>
      <c r="N325" s="233"/>
      <c r="O325" s="233"/>
      <c r="P325" s="233"/>
      <c r="Q325" s="233"/>
      <c r="R325" s="233"/>
      <c r="S325" s="233"/>
      <c r="T325" s="234"/>
      <c r="AT325" s="235" t="s">
        <v>185</v>
      </c>
      <c r="AU325" s="235" t="s">
        <v>87</v>
      </c>
      <c r="AV325" s="13" t="s">
        <v>87</v>
      </c>
      <c r="AW325" s="13" t="s">
        <v>34</v>
      </c>
      <c r="AX325" s="13" t="s">
        <v>78</v>
      </c>
      <c r="AY325" s="235" t="s">
        <v>174</v>
      </c>
    </row>
    <row r="326" spans="1:65" s="13" customFormat="1" ht="11.25">
      <c r="B326" s="225"/>
      <c r="C326" s="226"/>
      <c r="D326" s="221" t="s">
        <v>185</v>
      </c>
      <c r="E326" s="227" t="s">
        <v>1</v>
      </c>
      <c r="F326" s="228" t="s">
        <v>1840</v>
      </c>
      <c r="G326" s="226"/>
      <c r="H326" s="229">
        <v>4.5</v>
      </c>
      <c r="I326" s="230"/>
      <c r="J326" s="226"/>
      <c r="K326" s="226"/>
      <c r="L326" s="231"/>
      <c r="M326" s="232"/>
      <c r="N326" s="233"/>
      <c r="O326" s="233"/>
      <c r="P326" s="233"/>
      <c r="Q326" s="233"/>
      <c r="R326" s="233"/>
      <c r="S326" s="233"/>
      <c r="T326" s="234"/>
      <c r="AT326" s="235" t="s">
        <v>185</v>
      </c>
      <c r="AU326" s="235" t="s">
        <v>87</v>
      </c>
      <c r="AV326" s="13" t="s">
        <v>87</v>
      </c>
      <c r="AW326" s="13" t="s">
        <v>34</v>
      </c>
      <c r="AX326" s="13" t="s">
        <v>78</v>
      </c>
      <c r="AY326" s="235" t="s">
        <v>174</v>
      </c>
    </row>
    <row r="327" spans="1:65" s="13" customFormat="1" ht="11.25">
      <c r="B327" s="225"/>
      <c r="C327" s="226"/>
      <c r="D327" s="221" t="s">
        <v>185</v>
      </c>
      <c r="E327" s="227" t="s">
        <v>1</v>
      </c>
      <c r="F327" s="228" t="s">
        <v>1841</v>
      </c>
      <c r="G327" s="226"/>
      <c r="H327" s="229">
        <v>4.5</v>
      </c>
      <c r="I327" s="230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AT327" s="235" t="s">
        <v>185</v>
      </c>
      <c r="AU327" s="235" t="s">
        <v>87</v>
      </c>
      <c r="AV327" s="13" t="s">
        <v>87</v>
      </c>
      <c r="AW327" s="13" t="s">
        <v>34</v>
      </c>
      <c r="AX327" s="13" t="s">
        <v>78</v>
      </c>
      <c r="AY327" s="235" t="s">
        <v>174</v>
      </c>
    </row>
    <row r="328" spans="1:65" s="14" customFormat="1" ht="11.25">
      <c r="B328" s="236"/>
      <c r="C328" s="237"/>
      <c r="D328" s="221" t="s">
        <v>185</v>
      </c>
      <c r="E328" s="238" t="s">
        <v>1</v>
      </c>
      <c r="F328" s="239" t="s">
        <v>187</v>
      </c>
      <c r="G328" s="237"/>
      <c r="H328" s="240">
        <v>19.5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AT328" s="246" t="s">
        <v>185</v>
      </c>
      <c r="AU328" s="246" t="s">
        <v>87</v>
      </c>
      <c r="AV328" s="14" t="s">
        <v>181</v>
      </c>
      <c r="AW328" s="14" t="s">
        <v>34</v>
      </c>
      <c r="AX328" s="14" t="s">
        <v>85</v>
      </c>
      <c r="AY328" s="246" t="s">
        <v>174</v>
      </c>
    </row>
    <row r="329" spans="1:65" s="2" customFormat="1" ht="24" customHeight="1">
      <c r="A329" s="34"/>
      <c r="B329" s="35"/>
      <c r="C329" s="208" t="s">
        <v>546</v>
      </c>
      <c r="D329" s="208" t="s">
        <v>176</v>
      </c>
      <c r="E329" s="209" t="s">
        <v>1842</v>
      </c>
      <c r="F329" s="210" t="s">
        <v>1843</v>
      </c>
      <c r="G329" s="211" t="s">
        <v>194</v>
      </c>
      <c r="H329" s="212">
        <v>33.726999999999997</v>
      </c>
      <c r="I329" s="213"/>
      <c r="J329" s="214">
        <f>ROUND(I329*H329,2)</f>
        <v>0</v>
      </c>
      <c r="K329" s="210" t="s">
        <v>1</v>
      </c>
      <c r="L329" s="39"/>
      <c r="M329" s="215" t="s">
        <v>1</v>
      </c>
      <c r="N329" s="216" t="s">
        <v>43</v>
      </c>
      <c r="O329" s="71"/>
      <c r="P329" s="217">
        <f>O329*H329</f>
        <v>0</v>
      </c>
      <c r="Q329" s="217">
        <v>0.10031</v>
      </c>
      <c r="R329" s="217">
        <f>Q329*H329</f>
        <v>3.3831553699999994</v>
      </c>
      <c r="S329" s="217">
        <v>0</v>
      </c>
      <c r="T329" s="218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219" t="s">
        <v>181</v>
      </c>
      <c r="AT329" s="219" t="s">
        <v>176</v>
      </c>
      <c r="AU329" s="219" t="s">
        <v>87</v>
      </c>
      <c r="AY329" s="17" t="s">
        <v>174</v>
      </c>
      <c r="BE329" s="220">
        <f>IF(N329="základní",J329,0)</f>
        <v>0</v>
      </c>
      <c r="BF329" s="220">
        <f>IF(N329="snížená",J329,0)</f>
        <v>0</v>
      </c>
      <c r="BG329" s="220">
        <f>IF(N329="zákl. přenesená",J329,0)</f>
        <v>0</v>
      </c>
      <c r="BH329" s="220">
        <f>IF(N329="sníž. přenesená",J329,0)</f>
        <v>0</v>
      </c>
      <c r="BI329" s="220">
        <f>IF(N329="nulová",J329,0)</f>
        <v>0</v>
      </c>
      <c r="BJ329" s="17" t="s">
        <v>85</v>
      </c>
      <c r="BK329" s="220">
        <f>ROUND(I329*H329,2)</f>
        <v>0</v>
      </c>
      <c r="BL329" s="17" t="s">
        <v>181</v>
      </c>
      <c r="BM329" s="219" t="s">
        <v>1844</v>
      </c>
    </row>
    <row r="330" spans="1:65" s="2" customFormat="1" ht="19.5">
      <c r="A330" s="34"/>
      <c r="B330" s="35"/>
      <c r="C330" s="36"/>
      <c r="D330" s="221" t="s">
        <v>183</v>
      </c>
      <c r="E330" s="36"/>
      <c r="F330" s="222" t="s">
        <v>1843</v>
      </c>
      <c r="G330" s="36"/>
      <c r="H330" s="36"/>
      <c r="I330" s="122"/>
      <c r="J330" s="36"/>
      <c r="K330" s="36"/>
      <c r="L330" s="39"/>
      <c r="M330" s="223"/>
      <c r="N330" s="224"/>
      <c r="O330" s="71"/>
      <c r="P330" s="71"/>
      <c r="Q330" s="71"/>
      <c r="R330" s="71"/>
      <c r="S330" s="71"/>
      <c r="T330" s="72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T330" s="17" t="s">
        <v>183</v>
      </c>
      <c r="AU330" s="17" t="s">
        <v>87</v>
      </c>
    </row>
    <row r="331" spans="1:65" s="13" customFormat="1" ht="11.25">
      <c r="B331" s="225"/>
      <c r="C331" s="226"/>
      <c r="D331" s="221" t="s">
        <v>185</v>
      </c>
      <c r="E331" s="227" t="s">
        <v>1</v>
      </c>
      <c r="F331" s="228" t="s">
        <v>1845</v>
      </c>
      <c r="G331" s="226"/>
      <c r="H331" s="229">
        <v>40.228000000000002</v>
      </c>
      <c r="I331" s="230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AT331" s="235" t="s">
        <v>185</v>
      </c>
      <c r="AU331" s="235" t="s">
        <v>87</v>
      </c>
      <c r="AV331" s="13" t="s">
        <v>87</v>
      </c>
      <c r="AW331" s="13" t="s">
        <v>34</v>
      </c>
      <c r="AX331" s="13" t="s">
        <v>78</v>
      </c>
      <c r="AY331" s="235" t="s">
        <v>174</v>
      </c>
    </row>
    <row r="332" spans="1:65" s="13" customFormat="1" ht="11.25">
      <c r="B332" s="225"/>
      <c r="C332" s="226"/>
      <c r="D332" s="221" t="s">
        <v>185</v>
      </c>
      <c r="E332" s="227" t="s">
        <v>1</v>
      </c>
      <c r="F332" s="228" t="s">
        <v>1846</v>
      </c>
      <c r="G332" s="226"/>
      <c r="H332" s="229">
        <v>-3.5459999999999998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AT332" s="235" t="s">
        <v>185</v>
      </c>
      <c r="AU332" s="235" t="s">
        <v>87</v>
      </c>
      <c r="AV332" s="13" t="s">
        <v>87</v>
      </c>
      <c r="AW332" s="13" t="s">
        <v>34</v>
      </c>
      <c r="AX332" s="13" t="s">
        <v>78</v>
      </c>
      <c r="AY332" s="235" t="s">
        <v>174</v>
      </c>
    </row>
    <row r="333" spans="1:65" s="13" customFormat="1" ht="11.25">
      <c r="B333" s="225"/>
      <c r="C333" s="226"/>
      <c r="D333" s="221" t="s">
        <v>185</v>
      </c>
      <c r="E333" s="227" t="s">
        <v>1</v>
      </c>
      <c r="F333" s="228" t="s">
        <v>1847</v>
      </c>
      <c r="G333" s="226"/>
      <c r="H333" s="229">
        <v>-1.5760000000000001</v>
      </c>
      <c r="I333" s="230"/>
      <c r="J333" s="226"/>
      <c r="K333" s="226"/>
      <c r="L333" s="231"/>
      <c r="M333" s="232"/>
      <c r="N333" s="233"/>
      <c r="O333" s="233"/>
      <c r="P333" s="233"/>
      <c r="Q333" s="233"/>
      <c r="R333" s="233"/>
      <c r="S333" s="233"/>
      <c r="T333" s="234"/>
      <c r="AT333" s="235" t="s">
        <v>185</v>
      </c>
      <c r="AU333" s="235" t="s">
        <v>87</v>
      </c>
      <c r="AV333" s="13" t="s">
        <v>87</v>
      </c>
      <c r="AW333" s="13" t="s">
        <v>34</v>
      </c>
      <c r="AX333" s="13" t="s">
        <v>78</v>
      </c>
      <c r="AY333" s="235" t="s">
        <v>174</v>
      </c>
    </row>
    <row r="334" spans="1:65" s="13" customFormat="1" ht="11.25">
      <c r="B334" s="225"/>
      <c r="C334" s="226"/>
      <c r="D334" s="221" t="s">
        <v>185</v>
      </c>
      <c r="E334" s="227" t="s">
        <v>1</v>
      </c>
      <c r="F334" s="228" t="s">
        <v>1848</v>
      </c>
      <c r="G334" s="226"/>
      <c r="H334" s="229">
        <v>-1.379</v>
      </c>
      <c r="I334" s="230"/>
      <c r="J334" s="226"/>
      <c r="K334" s="226"/>
      <c r="L334" s="231"/>
      <c r="M334" s="232"/>
      <c r="N334" s="233"/>
      <c r="O334" s="233"/>
      <c r="P334" s="233"/>
      <c r="Q334" s="233"/>
      <c r="R334" s="233"/>
      <c r="S334" s="233"/>
      <c r="T334" s="234"/>
      <c r="AT334" s="235" t="s">
        <v>185</v>
      </c>
      <c r="AU334" s="235" t="s">
        <v>87</v>
      </c>
      <c r="AV334" s="13" t="s">
        <v>87</v>
      </c>
      <c r="AW334" s="13" t="s">
        <v>34</v>
      </c>
      <c r="AX334" s="13" t="s">
        <v>78</v>
      </c>
      <c r="AY334" s="235" t="s">
        <v>174</v>
      </c>
    </row>
    <row r="335" spans="1:65" s="14" customFormat="1" ht="11.25">
      <c r="B335" s="236"/>
      <c r="C335" s="237"/>
      <c r="D335" s="221" t="s">
        <v>185</v>
      </c>
      <c r="E335" s="238" t="s">
        <v>1</v>
      </c>
      <c r="F335" s="239" t="s">
        <v>187</v>
      </c>
      <c r="G335" s="237"/>
      <c r="H335" s="240">
        <v>33.727000000000004</v>
      </c>
      <c r="I335" s="241"/>
      <c r="J335" s="237"/>
      <c r="K335" s="237"/>
      <c r="L335" s="242"/>
      <c r="M335" s="243"/>
      <c r="N335" s="244"/>
      <c r="O335" s="244"/>
      <c r="P335" s="244"/>
      <c r="Q335" s="244"/>
      <c r="R335" s="244"/>
      <c r="S335" s="244"/>
      <c r="T335" s="245"/>
      <c r="AT335" s="246" t="s">
        <v>185</v>
      </c>
      <c r="AU335" s="246" t="s">
        <v>87</v>
      </c>
      <c r="AV335" s="14" t="s">
        <v>181</v>
      </c>
      <c r="AW335" s="14" t="s">
        <v>34</v>
      </c>
      <c r="AX335" s="14" t="s">
        <v>85</v>
      </c>
      <c r="AY335" s="246" t="s">
        <v>174</v>
      </c>
    </row>
    <row r="336" spans="1:65" s="2" customFormat="1" ht="24" customHeight="1">
      <c r="A336" s="34"/>
      <c r="B336" s="35"/>
      <c r="C336" s="208" t="s">
        <v>567</v>
      </c>
      <c r="D336" s="208" t="s">
        <v>176</v>
      </c>
      <c r="E336" s="209" t="s">
        <v>1849</v>
      </c>
      <c r="F336" s="210" t="s">
        <v>1850</v>
      </c>
      <c r="G336" s="211" t="s">
        <v>237</v>
      </c>
      <c r="H336" s="212">
        <v>14.25</v>
      </c>
      <c r="I336" s="213"/>
      <c r="J336" s="214">
        <f>ROUND(I336*H336,2)</f>
        <v>0</v>
      </c>
      <c r="K336" s="210" t="s">
        <v>180</v>
      </c>
      <c r="L336" s="39"/>
      <c r="M336" s="215" t="s">
        <v>1</v>
      </c>
      <c r="N336" s="216" t="s">
        <v>43</v>
      </c>
      <c r="O336" s="71"/>
      <c r="P336" s="217">
        <f>O336*H336</f>
        <v>0</v>
      </c>
      <c r="Q336" s="217">
        <v>1.2E-4</v>
      </c>
      <c r="R336" s="217">
        <f>Q336*H336</f>
        <v>1.7100000000000001E-3</v>
      </c>
      <c r="S336" s="217">
        <v>0</v>
      </c>
      <c r="T336" s="218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219" t="s">
        <v>181</v>
      </c>
      <c r="AT336" s="219" t="s">
        <v>176</v>
      </c>
      <c r="AU336" s="219" t="s">
        <v>87</v>
      </c>
      <c r="AY336" s="17" t="s">
        <v>174</v>
      </c>
      <c r="BE336" s="220">
        <f>IF(N336="základní",J336,0)</f>
        <v>0</v>
      </c>
      <c r="BF336" s="220">
        <f>IF(N336="snížená",J336,0)</f>
        <v>0</v>
      </c>
      <c r="BG336" s="220">
        <f>IF(N336="zákl. přenesená",J336,0)</f>
        <v>0</v>
      </c>
      <c r="BH336" s="220">
        <f>IF(N336="sníž. přenesená",J336,0)</f>
        <v>0</v>
      </c>
      <c r="BI336" s="220">
        <f>IF(N336="nulová",J336,0)</f>
        <v>0</v>
      </c>
      <c r="BJ336" s="17" t="s">
        <v>85</v>
      </c>
      <c r="BK336" s="220">
        <f>ROUND(I336*H336,2)</f>
        <v>0</v>
      </c>
      <c r="BL336" s="17" t="s">
        <v>181</v>
      </c>
      <c r="BM336" s="219" t="s">
        <v>1851</v>
      </c>
    </row>
    <row r="337" spans="1:65" s="2" customFormat="1" ht="11.25">
      <c r="A337" s="34"/>
      <c r="B337" s="35"/>
      <c r="C337" s="36"/>
      <c r="D337" s="221" t="s">
        <v>183</v>
      </c>
      <c r="E337" s="36"/>
      <c r="F337" s="222" t="s">
        <v>1852</v>
      </c>
      <c r="G337" s="36"/>
      <c r="H337" s="36"/>
      <c r="I337" s="122"/>
      <c r="J337" s="36"/>
      <c r="K337" s="36"/>
      <c r="L337" s="39"/>
      <c r="M337" s="223"/>
      <c r="N337" s="224"/>
      <c r="O337" s="71"/>
      <c r="P337" s="71"/>
      <c r="Q337" s="71"/>
      <c r="R337" s="71"/>
      <c r="S337" s="71"/>
      <c r="T337" s="72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T337" s="17" t="s">
        <v>183</v>
      </c>
      <c r="AU337" s="17" t="s">
        <v>87</v>
      </c>
    </row>
    <row r="338" spans="1:65" s="13" customFormat="1" ht="11.25">
      <c r="B338" s="225"/>
      <c r="C338" s="226"/>
      <c r="D338" s="221" t="s">
        <v>185</v>
      </c>
      <c r="E338" s="227" t="s">
        <v>1</v>
      </c>
      <c r="F338" s="228" t="s">
        <v>1853</v>
      </c>
      <c r="G338" s="226"/>
      <c r="H338" s="229">
        <v>14.25</v>
      </c>
      <c r="I338" s="230"/>
      <c r="J338" s="226"/>
      <c r="K338" s="226"/>
      <c r="L338" s="231"/>
      <c r="M338" s="232"/>
      <c r="N338" s="233"/>
      <c r="O338" s="233"/>
      <c r="P338" s="233"/>
      <c r="Q338" s="233"/>
      <c r="R338" s="233"/>
      <c r="S338" s="233"/>
      <c r="T338" s="234"/>
      <c r="AT338" s="235" t="s">
        <v>185</v>
      </c>
      <c r="AU338" s="235" t="s">
        <v>87</v>
      </c>
      <c r="AV338" s="13" t="s">
        <v>87</v>
      </c>
      <c r="AW338" s="13" t="s">
        <v>34</v>
      </c>
      <c r="AX338" s="13" t="s">
        <v>78</v>
      </c>
      <c r="AY338" s="235" t="s">
        <v>174</v>
      </c>
    </row>
    <row r="339" spans="1:65" s="14" customFormat="1" ht="11.25">
      <c r="B339" s="236"/>
      <c r="C339" s="237"/>
      <c r="D339" s="221" t="s">
        <v>185</v>
      </c>
      <c r="E339" s="238" t="s">
        <v>1</v>
      </c>
      <c r="F339" s="239" t="s">
        <v>187</v>
      </c>
      <c r="G339" s="237"/>
      <c r="H339" s="240">
        <v>14.25</v>
      </c>
      <c r="I339" s="241"/>
      <c r="J339" s="237"/>
      <c r="K339" s="237"/>
      <c r="L339" s="242"/>
      <c r="M339" s="243"/>
      <c r="N339" s="244"/>
      <c r="O339" s="244"/>
      <c r="P339" s="244"/>
      <c r="Q339" s="244"/>
      <c r="R339" s="244"/>
      <c r="S339" s="244"/>
      <c r="T339" s="245"/>
      <c r="AT339" s="246" t="s">
        <v>185</v>
      </c>
      <c r="AU339" s="246" t="s">
        <v>87</v>
      </c>
      <c r="AV339" s="14" t="s">
        <v>181</v>
      </c>
      <c r="AW339" s="14" t="s">
        <v>34</v>
      </c>
      <c r="AX339" s="14" t="s">
        <v>85</v>
      </c>
      <c r="AY339" s="246" t="s">
        <v>174</v>
      </c>
    </row>
    <row r="340" spans="1:65" s="2" customFormat="1" ht="24" customHeight="1">
      <c r="A340" s="34"/>
      <c r="B340" s="35"/>
      <c r="C340" s="208" t="s">
        <v>588</v>
      </c>
      <c r="D340" s="208" t="s">
        <v>176</v>
      </c>
      <c r="E340" s="209" t="s">
        <v>1854</v>
      </c>
      <c r="F340" s="210" t="s">
        <v>1855</v>
      </c>
      <c r="G340" s="211" t="s">
        <v>304</v>
      </c>
      <c r="H340" s="212">
        <v>156.27000000000001</v>
      </c>
      <c r="I340" s="213"/>
      <c r="J340" s="214">
        <f>ROUND(I340*H340,2)</f>
        <v>0</v>
      </c>
      <c r="K340" s="210" t="s">
        <v>180</v>
      </c>
      <c r="L340" s="39"/>
      <c r="M340" s="215" t="s">
        <v>1</v>
      </c>
      <c r="N340" s="216" t="s">
        <v>43</v>
      </c>
      <c r="O340" s="71"/>
      <c r="P340" s="217">
        <f>O340*H340</f>
        <v>0</v>
      </c>
      <c r="Q340" s="217">
        <v>2.5291299999999999</v>
      </c>
      <c r="R340" s="217">
        <f>Q340*H340</f>
        <v>395.22714510000003</v>
      </c>
      <c r="S340" s="217">
        <v>0</v>
      </c>
      <c r="T340" s="218">
        <f>S340*H340</f>
        <v>0</v>
      </c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R340" s="219" t="s">
        <v>181</v>
      </c>
      <c r="AT340" s="219" t="s">
        <v>176</v>
      </c>
      <c r="AU340" s="219" t="s">
        <v>87</v>
      </c>
      <c r="AY340" s="17" t="s">
        <v>174</v>
      </c>
      <c r="BE340" s="220">
        <f>IF(N340="základní",J340,0)</f>
        <v>0</v>
      </c>
      <c r="BF340" s="220">
        <f>IF(N340="snížená",J340,0)</f>
        <v>0</v>
      </c>
      <c r="BG340" s="220">
        <f>IF(N340="zákl. přenesená",J340,0)</f>
        <v>0</v>
      </c>
      <c r="BH340" s="220">
        <f>IF(N340="sníž. přenesená",J340,0)</f>
        <v>0</v>
      </c>
      <c r="BI340" s="220">
        <f>IF(N340="nulová",J340,0)</f>
        <v>0</v>
      </c>
      <c r="BJ340" s="17" t="s">
        <v>85</v>
      </c>
      <c r="BK340" s="220">
        <f>ROUND(I340*H340,2)</f>
        <v>0</v>
      </c>
      <c r="BL340" s="17" t="s">
        <v>181</v>
      </c>
      <c r="BM340" s="219" t="s">
        <v>1856</v>
      </c>
    </row>
    <row r="341" spans="1:65" s="2" customFormat="1" ht="29.25">
      <c r="A341" s="34"/>
      <c r="B341" s="35"/>
      <c r="C341" s="36"/>
      <c r="D341" s="221" t="s">
        <v>183</v>
      </c>
      <c r="E341" s="36"/>
      <c r="F341" s="222" t="s">
        <v>1857</v>
      </c>
      <c r="G341" s="36"/>
      <c r="H341" s="36"/>
      <c r="I341" s="122"/>
      <c r="J341" s="36"/>
      <c r="K341" s="36"/>
      <c r="L341" s="39"/>
      <c r="M341" s="223"/>
      <c r="N341" s="224"/>
      <c r="O341" s="71"/>
      <c r="P341" s="71"/>
      <c r="Q341" s="71"/>
      <c r="R341" s="71"/>
      <c r="S341" s="71"/>
      <c r="T341" s="72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T341" s="17" t="s">
        <v>183</v>
      </c>
      <c r="AU341" s="17" t="s">
        <v>87</v>
      </c>
    </row>
    <row r="342" spans="1:65" s="13" customFormat="1" ht="11.25">
      <c r="B342" s="225"/>
      <c r="C342" s="226"/>
      <c r="D342" s="221" t="s">
        <v>185</v>
      </c>
      <c r="E342" s="227" t="s">
        <v>1</v>
      </c>
      <c r="F342" s="228" t="s">
        <v>1858</v>
      </c>
      <c r="G342" s="226"/>
      <c r="H342" s="229">
        <v>72.599999999999994</v>
      </c>
      <c r="I342" s="230"/>
      <c r="J342" s="226"/>
      <c r="K342" s="226"/>
      <c r="L342" s="231"/>
      <c r="M342" s="232"/>
      <c r="N342" s="233"/>
      <c r="O342" s="233"/>
      <c r="P342" s="233"/>
      <c r="Q342" s="233"/>
      <c r="R342" s="233"/>
      <c r="S342" s="233"/>
      <c r="T342" s="234"/>
      <c r="AT342" s="235" t="s">
        <v>185</v>
      </c>
      <c r="AU342" s="235" t="s">
        <v>87</v>
      </c>
      <c r="AV342" s="13" t="s">
        <v>87</v>
      </c>
      <c r="AW342" s="13" t="s">
        <v>34</v>
      </c>
      <c r="AX342" s="13" t="s">
        <v>78</v>
      </c>
      <c r="AY342" s="235" t="s">
        <v>174</v>
      </c>
    </row>
    <row r="343" spans="1:65" s="13" customFormat="1" ht="11.25">
      <c r="B343" s="225"/>
      <c r="C343" s="226"/>
      <c r="D343" s="221" t="s">
        <v>185</v>
      </c>
      <c r="E343" s="227" t="s">
        <v>1</v>
      </c>
      <c r="F343" s="228" t="s">
        <v>1859</v>
      </c>
      <c r="G343" s="226"/>
      <c r="H343" s="229">
        <v>50.22</v>
      </c>
      <c r="I343" s="230"/>
      <c r="J343" s="226"/>
      <c r="K343" s="226"/>
      <c r="L343" s="231"/>
      <c r="M343" s="232"/>
      <c r="N343" s="233"/>
      <c r="O343" s="233"/>
      <c r="P343" s="233"/>
      <c r="Q343" s="233"/>
      <c r="R343" s="233"/>
      <c r="S343" s="233"/>
      <c r="T343" s="234"/>
      <c r="AT343" s="235" t="s">
        <v>185</v>
      </c>
      <c r="AU343" s="235" t="s">
        <v>87</v>
      </c>
      <c r="AV343" s="13" t="s">
        <v>87</v>
      </c>
      <c r="AW343" s="13" t="s">
        <v>34</v>
      </c>
      <c r="AX343" s="13" t="s">
        <v>78</v>
      </c>
      <c r="AY343" s="235" t="s">
        <v>174</v>
      </c>
    </row>
    <row r="344" spans="1:65" s="13" customFormat="1" ht="11.25">
      <c r="B344" s="225"/>
      <c r="C344" s="226"/>
      <c r="D344" s="221" t="s">
        <v>185</v>
      </c>
      <c r="E344" s="227" t="s">
        <v>1</v>
      </c>
      <c r="F344" s="228" t="s">
        <v>1860</v>
      </c>
      <c r="G344" s="226"/>
      <c r="H344" s="229">
        <v>18.600000000000001</v>
      </c>
      <c r="I344" s="230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AT344" s="235" t="s">
        <v>185</v>
      </c>
      <c r="AU344" s="235" t="s">
        <v>87</v>
      </c>
      <c r="AV344" s="13" t="s">
        <v>87</v>
      </c>
      <c r="AW344" s="13" t="s">
        <v>34</v>
      </c>
      <c r="AX344" s="13" t="s">
        <v>78</v>
      </c>
      <c r="AY344" s="235" t="s">
        <v>174</v>
      </c>
    </row>
    <row r="345" spans="1:65" s="13" customFormat="1" ht="11.25">
      <c r="B345" s="225"/>
      <c r="C345" s="226"/>
      <c r="D345" s="221" t="s">
        <v>185</v>
      </c>
      <c r="E345" s="227" t="s">
        <v>1</v>
      </c>
      <c r="F345" s="228" t="s">
        <v>1861</v>
      </c>
      <c r="G345" s="226"/>
      <c r="H345" s="229">
        <v>6.6</v>
      </c>
      <c r="I345" s="230"/>
      <c r="J345" s="226"/>
      <c r="K345" s="226"/>
      <c r="L345" s="231"/>
      <c r="M345" s="232"/>
      <c r="N345" s="233"/>
      <c r="O345" s="233"/>
      <c r="P345" s="233"/>
      <c r="Q345" s="233"/>
      <c r="R345" s="233"/>
      <c r="S345" s="233"/>
      <c r="T345" s="234"/>
      <c r="AT345" s="235" t="s">
        <v>185</v>
      </c>
      <c r="AU345" s="235" t="s">
        <v>87</v>
      </c>
      <c r="AV345" s="13" t="s">
        <v>87</v>
      </c>
      <c r="AW345" s="13" t="s">
        <v>34</v>
      </c>
      <c r="AX345" s="13" t="s">
        <v>78</v>
      </c>
      <c r="AY345" s="235" t="s">
        <v>174</v>
      </c>
    </row>
    <row r="346" spans="1:65" s="13" customFormat="1" ht="11.25">
      <c r="B346" s="225"/>
      <c r="C346" s="226"/>
      <c r="D346" s="221" t="s">
        <v>185</v>
      </c>
      <c r="E346" s="227" t="s">
        <v>1</v>
      </c>
      <c r="F346" s="228" t="s">
        <v>1862</v>
      </c>
      <c r="G346" s="226"/>
      <c r="H346" s="229">
        <v>8.25</v>
      </c>
      <c r="I346" s="230"/>
      <c r="J346" s="226"/>
      <c r="K346" s="226"/>
      <c r="L346" s="231"/>
      <c r="M346" s="232"/>
      <c r="N346" s="233"/>
      <c r="O346" s="233"/>
      <c r="P346" s="233"/>
      <c r="Q346" s="233"/>
      <c r="R346" s="233"/>
      <c r="S346" s="233"/>
      <c r="T346" s="234"/>
      <c r="AT346" s="235" t="s">
        <v>185</v>
      </c>
      <c r="AU346" s="235" t="s">
        <v>87</v>
      </c>
      <c r="AV346" s="13" t="s">
        <v>87</v>
      </c>
      <c r="AW346" s="13" t="s">
        <v>34</v>
      </c>
      <c r="AX346" s="13" t="s">
        <v>78</v>
      </c>
      <c r="AY346" s="235" t="s">
        <v>174</v>
      </c>
    </row>
    <row r="347" spans="1:65" s="14" customFormat="1" ht="11.25">
      <c r="B347" s="236"/>
      <c r="C347" s="237"/>
      <c r="D347" s="221" t="s">
        <v>185</v>
      </c>
      <c r="E347" s="238" t="s">
        <v>1</v>
      </c>
      <c r="F347" s="239" t="s">
        <v>187</v>
      </c>
      <c r="G347" s="237"/>
      <c r="H347" s="240">
        <v>156.27000000000001</v>
      </c>
      <c r="I347" s="241"/>
      <c r="J347" s="237"/>
      <c r="K347" s="237"/>
      <c r="L347" s="242"/>
      <c r="M347" s="243"/>
      <c r="N347" s="244"/>
      <c r="O347" s="244"/>
      <c r="P347" s="244"/>
      <c r="Q347" s="244"/>
      <c r="R347" s="244"/>
      <c r="S347" s="244"/>
      <c r="T347" s="245"/>
      <c r="AT347" s="246" t="s">
        <v>185</v>
      </c>
      <c r="AU347" s="246" t="s">
        <v>87</v>
      </c>
      <c r="AV347" s="14" t="s">
        <v>181</v>
      </c>
      <c r="AW347" s="14" t="s">
        <v>34</v>
      </c>
      <c r="AX347" s="14" t="s">
        <v>85</v>
      </c>
      <c r="AY347" s="246" t="s">
        <v>174</v>
      </c>
    </row>
    <row r="348" spans="1:65" s="2" customFormat="1" ht="24" customHeight="1">
      <c r="A348" s="34"/>
      <c r="B348" s="35"/>
      <c r="C348" s="208" t="s">
        <v>594</v>
      </c>
      <c r="D348" s="208" t="s">
        <v>176</v>
      </c>
      <c r="E348" s="209" t="s">
        <v>1863</v>
      </c>
      <c r="F348" s="210" t="s">
        <v>1864</v>
      </c>
      <c r="G348" s="211" t="s">
        <v>194</v>
      </c>
      <c r="H348" s="212">
        <v>433.41</v>
      </c>
      <c r="I348" s="213"/>
      <c r="J348" s="214">
        <f>ROUND(I348*H348,2)</f>
        <v>0</v>
      </c>
      <c r="K348" s="210" t="s">
        <v>180</v>
      </c>
      <c r="L348" s="39"/>
      <c r="M348" s="215" t="s">
        <v>1</v>
      </c>
      <c r="N348" s="216" t="s">
        <v>43</v>
      </c>
      <c r="O348" s="71"/>
      <c r="P348" s="217">
        <f>O348*H348</f>
        <v>0</v>
      </c>
      <c r="Q348" s="217">
        <v>2.47E-3</v>
      </c>
      <c r="R348" s="217">
        <f>Q348*H348</f>
        <v>1.0705227000000002</v>
      </c>
      <c r="S348" s="217">
        <v>0</v>
      </c>
      <c r="T348" s="218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219" t="s">
        <v>181</v>
      </c>
      <c r="AT348" s="219" t="s">
        <v>176</v>
      </c>
      <c r="AU348" s="219" t="s">
        <v>87</v>
      </c>
      <c r="AY348" s="17" t="s">
        <v>174</v>
      </c>
      <c r="BE348" s="220">
        <f>IF(N348="základní",J348,0)</f>
        <v>0</v>
      </c>
      <c r="BF348" s="220">
        <f>IF(N348="snížená",J348,0)</f>
        <v>0</v>
      </c>
      <c r="BG348" s="220">
        <f>IF(N348="zákl. přenesená",J348,0)</f>
        <v>0</v>
      </c>
      <c r="BH348" s="220">
        <f>IF(N348="sníž. přenesená",J348,0)</f>
        <v>0</v>
      </c>
      <c r="BI348" s="220">
        <f>IF(N348="nulová",J348,0)</f>
        <v>0</v>
      </c>
      <c r="BJ348" s="17" t="s">
        <v>85</v>
      </c>
      <c r="BK348" s="220">
        <f>ROUND(I348*H348,2)</f>
        <v>0</v>
      </c>
      <c r="BL348" s="17" t="s">
        <v>181</v>
      </c>
      <c r="BM348" s="219" t="s">
        <v>1865</v>
      </c>
    </row>
    <row r="349" spans="1:65" s="2" customFormat="1" ht="29.25">
      <c r="A349" s="34"/>
      <c r="B349" s="35"/>
      <c r="C349" s="36"/>
      <c r="D349" s="221" t="s">
        <v>183</v>
      </c>
      <c r="E349" s="36"/>
      <c r="F349" s="222" t="s">
        <v>1866</v>
      </c>
      <c r="G349" s="36"/>
      <c r="H349" s="36"/>
      <c r="I349" s="122"/>
      <c r="J349" s="36"/>
      <c r="K349" s="36"/>
      <c r="L349" s="39"/>
      <c r="M349" s="223"/>
      <c r="N349" s="224"/>
      <c r="O349" s="71"/>
      <c r="P349" s="71"/>
      <c r="Q349" s="71"/>
      <c r="R349" s="71"/>
      <c r="S349" s="71"/>
      <c r="T349" s="72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T349" s="17" t="s">
        <v>183</v>
      </c>
      <c r="AU349" s="17" t="s">
        <v>87</v>
      </c>
    </row>
    <row r="350" spans="1:65" s="13" customFormat="1" ht="11.25">
      <c r="B350" s="225"/>
      <c r="C350" s="226"/>
      <c r="D350" s="221" t="s">
        <v>185</v>
      </c>
      <c r="E350" s="227" t="s">
        <v>1</v>
      </c>
      <c r="F350" s="228" t="s">
        <v>1867</v>
      </c>
      <c r="G350" s="226"/>
      <c r="H350" s="229">
        <v>25.3</v>
      </c>
      <c r="I350" s="230"/>
      <c r="J350" s="226"/>
      <c r="K350" s="226"/>
      <c r="L350" s="231"/>
      <c r="M350" s="232"/>
      <c r="N350" s="233"/>
      <c r="O350" s="233"/>
      <c r="P350" s="233"/>
      <c r="Q350" s="233"/>
      <c r="R350" s="233"/>
      <c r="S350" s="233"/>
      <c r="T350" s="234"/>
      <c r="AT350" s="235" t="s">
        <v>185</v>
      </c>
      <c r="AU350" s="235" t="s">
        <v>87</v>
      </c>
      <c r="AV350" s="13" t="s">
        <v>87</v>
      </c>
      <c r="AW350" s="13" t="s">
        <v>34</v>
      </c>
      <c r="AX350" s="13" t="s">
        <v>78</v>
      </c>
      <c r="AY350" s="235" t="s">
        <v>174</v>
      </c>
    </row>
    <row r="351" spans="1:65" s="13" customFormat="1" ht="11.25">
      <c r="B351" s="225"/>
      <c r="C351" s="226"/>
      <c r="D351" s="221" t="s">
        <v>185</v>
      </c>
      <c r="E351" s="227" t="s">
        <v>1</v>
      </c>
      <c r="F351" s="228" t="s">
        <v>1868</v>
      </c>
      <c r="G351" s="226"/>
      <c r="H351" s="229">
        <v>179.49</v>
      </c>
      <c r="I351" s="230"/>
      <c r="J351" s="226"/>
      <c r="K351" s="226"/>
      <c r="L351" s="231"/>
      <c r="M351" s="232"/>
      <c r="N351" s="233"/>
      <c r="O351" s="233"/>
      <c r="P351" s="233"/>
      <c r="Q351" s="233"/>
      <c r="R351" s="233"/>
      <c r="S351" s="233"/>
      <c r="T351" s="234"/>
      <c r="AT351" s="235" t="s">
        <v>185</v>
      </c>
      <c r="AU351" s="235" t="s">
        <v>87</v>
      </c>
      <c r="AV351" s="13" t="s">
        <v>87</v>
      </c>
      <c r="AW351" s="13" t="s">
        <v>34</v>
      </c>
      <c r="AX351" s="13" t="s">
        <v>78</v>
      </c>
      <c r="AY351" s="235" t="s">
        <v>174</v>
      </c>
    </row>
    <row r="352" spans="1:65" s="13" customFormat="1" ht="11.25">
      <c r="B352" s="225"/>
      <c r="C352" s="226"/>
      <c r="D352" s="221" t="s">
        <v>185</v>
      </c>
      <c r="E352" s="227" t="s">
        <v>1</v>
      </c>
      <c r="F352" s="228" t="s">
        <v>1869</v>
      </c>
      <c r="G352" s="226"/>
      <c r="H352" s="229">
        <v>119.68</v>
      </c>
      <c r="I352" s="230"/>
      <c r="J352" s="226"/>
      <c r="K352" s="226"/>
      <c r="L352" s="231"/>
      <c r="M352" s="232"/>
      <c r="N352" s="233"/>
      <c r="O352" s="233"/>
      <c r="P352" s="233"/>
      <c r="Q352" s="233"/>
      <c r="R352" s="233"/>
      <c r="S352" s="233"/>
      <c r="T352" s="234"/>
      <c r="AT352" s="235" t="s">
        <v>185</v>
      </c>
      <c r="AU352" s="235" t="s">
        <v>87</v>
      </c>
      <c r="AV352" s="13" t="s">
        <v>87</v>
      </c>
      <c r="AW352" s="13" t="s">
        <v>34</v>
      </c>
      <c r="AX352" s="13" t="s">
        <v>78</v>
      </c>
      <c r="AY352" s="235" t="s">
        <v>174</v>
      </c>
    </row>
    <row r="353" spans="1:65" s="13" customFormat="1" ht="11.25">
      <c r="B353" s="225"/>
      <c r="C353" s="226"/>
      <c r="D353" s="221" t="s">
        <v>185</v>
      </c>
      <c r="E353" s="227" t="s">
        <v>1</v>
      </c>
      <c r="F353" s="228" t="s">
        <v>1870</v>
      </c>
      <c r="G353" s="226"/>
      <c r="H353" s="229">
        <v>77.44</v>
      </c>
      <c r="I353" s="230"/>
      <c r="J353" s="226"/>
      <c r="K353" s="226"/>
      <c r="L353" s="231"/>
      <c r="M353" s="232"/>
      <c r="N353" s="233"/>
      <c r="O353" s="233"/>
      <c r="P353" s="233"/>
      <c r="Q353" s="233"/>
      <c r="R353" s="233"/>
      <c r="S353" s="233"/>
      <c r="T353" s="234"/>
      <c r="AT353" s="235" t="s">
        <v>185</v>
      </c>
      <c r="AU353" s="235" t="s">
        <v>87</v>
      </c>
      <c r="AV353" s="13" t="s">
        <v>87</v>
      </c>
      <c r="AW353" s="13" t="s">
        <v>34</v>
      </c>
      <c r="AX353" s="13" t="s">
        <v>78</v>
      </c>
      <c r="AY353" s="235" t="s">
        <v>174</v>
      </c>
    </row>
    <row r="354" spans="1:65" s="13" customFormat="1" ht="11.25">
      <c r="B354" s="225"/>
      <c r="C354" s="226"/>
      <c r="D354" s="221" t="s">
        <v>185</v>
      </c>
      <c r="E354" s="227" t="s">
        <v>1</v>
      </c>
      <c r="F354" s="228" t="s">
        <v>1871</v>
      </c>
      <c r="G354" s="226"/>
      <c r="H354" s="229">
        <v>12.5</v>
      </c>
      <c r="I354" s="230"/>
      <c r="J354" s="226"/>
      <c r="K354" s="226"/>
      <c r="L354" s="231"/>
      <c r="M354" s="232"/>
      <c r="N354" s="233"/>
      <c r="O354" s="233"/>
      <c r="P354" s="233"/>
      <c r="Q354" s="233"/>
      <c r="R354" s="233"/>
      <c r="S354" s="233"/>
      <c r="T354" s="234"/>
      <c r="AT354" s="235" t="s">
        <v>185</v>
      </c>
      <c r="AU354" s="235" t="s">
        <v>87</v>
      </c>
      <c r="AV354" s="13" t="s">
        <v>87</v>
      </c>
      <c r="AW354" s="13" t="s">
        <v>34</v>
      </c>
      <c r="AX354" s="13" t="s">
        <v>78</v>
      </c>
      <c r="AY354" s="235" t="s">
        <v>174</v>
      </c>
    </row>
    <row r="355" spans="1:65" s="13" customFormat="1" ht="11.25">
      <c r="B355" s="225"/>
      <c r="C355" s="226"/>
      <c r="D355" s="221" t="s">
        <v>185</v>
      </c>
      <c r="E355" s="227" t="s">
        <v>1</v>
      </c>
      <c r="F355" s="228" t="s">
        <v>1872</v>
      </c>
      <c r="G355" s="226"/>
      <c r="H355" s="229">
        <v>19</v>
      </c>
      <c r="I355" s="230"/>
      <c r="J355" s="226"/>
      <c r="K355" s="226"/>
      <c r="L355" s="231"/>
      <c r="M355" s="232"/>
      <c r="N355" s="233"/>
      <c r="O355" s="233"/>
      <c r="P355" s="233"/>
      <c r="Q355" s="233"/>
      <c r="R355" s="233"/>
      <c r="S355" s="233"/>
      <c r="T355" s="234"/>
      <c r="AT355" s="235" t="s">
        <v>185</v>
      </c>
      <c r="AU355" s="235" t="s">
        <v>87</v>
      </c>
      <c r="AV355" s="13" t="s">
        <v>87</v>
      </c>
      <c r="AW355" s="13" t="s">
        <v>34</v>
      </c>
      <c r="AX355" s="13" t="s">
        <v>78</v>
      </c>
      <c r="AY355" s="235" t="s">
        <v>174</v>
      </c>
    </row>
    <row r="356" spans="1:65" s="14" customFormat="1" ht="11.25">
      <c r="B356" s="236"/>
      <c r="C356" s="237"/>
      <c r="D356" s="221" t="s">
        <v>185</v>
      </c>
      <c r="E356" s="238" t="s">
        <v>1</v>
      </c>
      <c r="F356" s="239" t="s">
        <v>187</v>
      </c>
      <c r="G356" s="237"/>
      <c r="H356" s="240">
        <v>433.41</v>
      </c>
      <c r="I356" s="241"/>
      <c r="J356" s="237"/>
      <c r="K356" s="237"/>
      <c r="L356" s="242"/>
      <c r="M356" s="243"/>
      <c r="N356" s="244"/>
      <c r="O356" s="244"/>
      <c r="P356" s="244"/>
      <c r="Q356" s="244"/>
      <c r="R356" s="244"/>
      <c r="S356" s="244"/>
      <c r="T356" s="245"/>
      <c r="AT356" s="246" t="s">
        <v>185</v>
      </c>
      <c r="AU356" s="246" t="s">
        <v>87</v>
      </c>
      <c r="AV356" s="14" t="s">
        <v>181</v>
      </c>
      <c r="AW356" s="14" t="s">
        <v>34</v>
      </c>
      <c r="AX356" s="14" t="s">
        <v>85</v>
      </c>
      <c r="AY356" s="246" t="s">
        <v>174</v>
      </c>
    </row>
    <row r="357" spans="1:65" s="2" customFormat="1" ht="24" customHeight="1">
      <c r="A357" s="34"/>
      <c r="B357" s="35"/>
      <c r="C357" s="208" t="s">
        <v>615</v>
      </c>
      <c r="D357" s="208" t="s">
        <v>176</v>
      </c>
      <c r="E357" s="209" t="s">
        <v>1873</v>
      </c>
      <c r="F357" s="210" t="s">
        <v>1874</v>
      </c>
      <c r="G357" s="211" t="s">
        <v>194</v>
      </c>
      <c r="H357" s="212">
        <v>433.41</v>
      </c>
      <c r="I357" s="213"/>
      <c r="J357" s="214">
        <f>ROUND(I357*H357,2)</f>
        <v>0</v>
      </c>
      <c r="K357" s="210" t="s">
        <v>180</v>
      </c>
      <c r="L357" s="39"/>
      <c r="M357" s="215" t="s">
        <v>1</v>
      </c>
      <c r="N357" s="216" t="s">
        <v>43</v>
      </c>
      <c r="O357" s="71"/>
      <c r="P357" s="217">
        <f>O357*H357</f>
        <v>0</v>
      </c>
      <c r="Q357" s="217">
        <v>0</v>
      </c>
      <c r="R357" s="217">
        <f>Q357*H357</f>
        <v>0</v>
      </c>
      <c r="S357" s="217">
        <v>0</v>
      </c>
      <c r="T357" s="218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219" t="s">
        <v>181</v>
      </c>
      <c r="AT357" s="219" t="s">
        <v>176</v>
      </c>
      <c r="AU357" s="219" t="s">
        <v>87</v>
      </c>
      <c r="AY357" s="17" t="s">
        <v>174</v>
      </c>
      <c r="BE357" s="220">
        <f>IF(N357="základní",J357,0)</f>
        <v>0</v>
      </c>
      <c r="BF357" s="220">
        <f>IF(N357="snížená",J357,0)</f>
        <v>0</v>
      </c>
      <c r="BG357" s="220">
        <f>IF(N357="zákl. přenesená",J357,0)</f>
        <v>0</v>
      </c>
      <c r="BH357" s="220">
        <f>IF(N357="sníž. přenesená",J357,0)</f>
        <v>0</v>
      </c>
      <c r="BI357" s="220">
        <f>IF(N357="nulová",J357,0)</f>
        <v>0</v>
      </c>
      <c r="BJ357" s="17" t="s">
        <v>85</v>
      </c>
      <c r="BK357" s="220">
        <f>ROUND(I357*H357,2)</f>
        <v>0</v>
      </c>
      <c r="BL357" s="17" t="s">
        <v>181</v>
      </c>
      <c r="BM357" s="219" t="s">
        <v>1875</v>
      </c>
    </row>
    <row r="358" spans="1:65" s="2" customFormat="1" ht="29.25">
      <c r="A358" s="34"/>
      <c r="B358" s="35"/>
      <c r="C358" s="36"/>
      <c r="D358" s="221" t="s">
        <v>183</v>
      </c>
      <c r="E358" s="36"/>
      <c r="F358" s="222" t="s">
        <v>1876</v>
      </c>
      <c r="G358" s="36"/>
      <c r="H358" s="36"/>
      <c r="I358" s="122"/>
      <c r="J358" s="36"/>
      <c r="K358" s="36"/>
      <c r="L358" s="39"/>
      <c r="M358" s="223"/>
      <c r="N358" s="224"/>
      <c r="O358" s="71"/>
      <c r="P358" s="71"/>
      <c r="Q358" s="71"/>
      <c r="R358" s="71"/>
      <c r="S358" s="71"/>
      <c r="T358" s="72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7" t="s">
        <v>183</v>
      </c>
      <c r="AU358" s="17" t="s">
        <v>87</v>
      </c>
    </row>
    <row r="359" spans="1:65" s="13" customFormat="1" ht="11.25">
      <c r="B359" s="225"/>
      <c r="C359" s="226"/>
      <c r="D359" s="221" t="s">
        <v>185</v>
      </c>
      <c r="E359" s="227" t="s">
        <v>1</v>
      </c>
      <c r="F359" s="228" t="s">
        <v>1867</v>
      </c>
      <c r="G359" s="226"/>
      <c r="H359" s="229">
        <v>25.3</v>
      </c>
      <c r="I359" s="230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AT359" s="235" t="s">
        <v>185</v>
      </c>
      <c r="AU359" s="235" t="s">
        <v>87</v>
      </c>
      <c r="AV359" s="13" t="s">
        <v>87</v>
      </c>
      <c r="AW359" s="13" t="s">
        <v>34</v>
      </c>
      <c r="AX359" s="13" t="s">
        <v>78</v>
      </c>
      <c r="AY359" s="235" t="s">
        <v>174</v>
      </c>
    </row>
    <row r="360" spans="1:65" s="13" customFormat="1" ht="11.25">
      <c r="B360" s="225"/>
      <c r="C360" s="226"/>
      <c r="D360" s="221" t="s">
        <v>185</v>
      </c>
      <c r="E360" s="227" t="s">
        <v>1</v>
      </c>
      <c r="F360" s="228" t="s">
        <v>1868</v>
      </c>
      <c r="G360" s="226"/>
      <c r="H360" s="229">
        <v>179.49</v>
      </c>
      <c r="I360" s="230"/>
      <c r="J360" s="226"/>
      <c r="K360" s="226"/>
      <c r="L360" s="231"/>
      <c r="M360" s="232"/>
      <c r="N360" s="233"/>
      <c r="O360" s="233"/>
      <c r="P360" s="233"/>
      <c r="Q360" s="233"/>
      <c r="R360" s="233"/>
      <c r="S360" s="233"/>
      <c r="T360" s="234"/>
      <c r="AT360" s="235" t="s">
        <v>185</v>
      </c>
      <c r="AU360" s="235" t="s">
        <v>87</v>
      </c>
      <c r="AV360" s="13" t="s">
        <v>87</v>
      </c>
      <c r="AW360" s="13" t="s">
        <v>34</v>
      </c>
      <c r="AX360" s="13" t="s">
        <v>78</v>
      </c>
      <c r="AY360" s="235" t="s">
        <v>174</v>
      </c>
    </row>
    <row r="361" spans="1:65" s="13" customFormat="1" ht="11.25">
      <c r="B361" s="225"/>
      <c r="C361" s="226"/>
      <c r="D361" s="221" t="s">
        <v>185</v>
      </c>
      <c r="E361" s="227" t="s">
        <v>1</v>
      </c>
      <c r="F361" s="228" t="s">
        <v>1869</v>
      </c>
      <c r="G361" s="226"/>
      <c r="H361" s="229">
        <v>119.68</v>
      </c>
      <c r="I361" s="230"/>
      <c r="J361" s="226"/>
      <c r="K361" s="226"/>
      <c r="L361" s="231"/>
      <c r="M361" s="232"/>
      <c r="N361" s="233"/>
      <c r="O361" s="233"/>
      <c r="P361" s="233"/>
      <c r="Q361" s="233"/>
      <c r="R361" s="233"/>
      <c r="S361" s="233"/>
      <c r="T361" s="234"/>
      <c r="AT361" s="235" t="s">
        <v>185</v>
      </c>
      <c r="AU361" s="235" t="s">
        <v>87</v>
      </c>
      <c r="AV361" s="13" t="s">
        <v>87</v>
      </c>
      <c r="AW361" s="13" t="s">
        <v>34</v>
      </c>
      <c r="AX361" s="13" t="s">
        <v>78</v>
      </c>
      <c r="AY361" s="235" t="s">
        <v>174</v>
      </c>
    </row>
    <row r="362" spans="1:65" s="13" customFormat="1" ht="11.25">
      <c r="B362" s="225"/>
      <c r="C362" s="226"/>
      <c r="D362" s="221" t="s">
        <v>185</v>
      </c>
      <c r="E362" s="227" t="s">
        <v>1</v>
      </c>
      <c r="F362" s="228" t="s">
        <v>1870</v>
      </c>
      <c r="G362" s="226"/>
      <c r="H362" s="229">
        <v>77.44</v>
      </c>
      <c r="I362" s="230"/>
      <c r="J362" s="226"/>
      <c r="K362" s="226"/>
      <c r="L362" s="231"/>
      <c r="M362" s="232"/>
      <c r="N362" s="233"/>
      <c r="O362" s="233"/>
      <c r="P362" s="233"/>
      <c r="Q362" s="233"/>
      <c r="R362" s="233"/>
      <c r="S362" s="233"/>
      <c r="T362" s="234"/>
      <c r="AT362" s="235" t="s">
        <v>185</v>
      </c>
      <c r="AU362" s="235" t="s">
        <v>87</v>
      </c>
      <c r="AV362" s="13" t="s">
        <v>87</v>
      </c>
      <c r="AW362" s="13" t="s">
        <v>34</v>
      </c>
      <c r="AX362" s="13" t="s">
        <v>78</v>
      </c>
      <c r="AY362" s="235" t="s">
        <v>174</v>
      </c>
    </row>
    <row r="363" spans="1:65" s="13" customFormat="1" ht="11.25">
      <c r="B363" s="225"/>
      <c r="C363" s="226"/>
      <c r="D363" s="221" t="s">
        <v>185</v>
      </c>
      <c r="E363" s="227" t="s">
        <v>1</v>
      </c>
      <c r="F363" s="228" t="s">
        <v>1871</v>
      </c>
      <c r="G363" s="226"/>
      <c r="H363" s="229">
        <v>12.5</v>
      </c>
      <c r="I363" s="230"/>
      <c r="J363" s="226"/>
      <c r="K363" s="226"/>
      <c r="L363" s="231"/>
      <c r="M363" s="232"/>
      <c r="N363" s="233"/>
      <c r="O363" s="233"/>
      <c r="P363" s="233"/>
      <c r="Q363" s="233"/>
      <c r="R363" s="233"/>
      <c r="S363" s="233"/>
      <c r="T363" s="234"/>
      <c r="AT363" s="235" t="s">
        <v>185</v>
      </c>
      <c r="AU363" s="235" t="s">
        <v>87</v>
      </c>
      <c r="AV363" s="13" t="s">
        <v>87</v>
      </c>
      <c r="AW363" s="13" t="s">
        <v>34</v>
      </c>
      <c r="AX363" s="13" t="s">
        <v>78</v>
      </c>
      <c r="AY363" s="235" t="s">
        <v>174</v>
      </c>
    </row>
    <row r="364" spans="1:65" s="13" customFormat="1" ht="11.25">
      <c r="B364" s="225"/>
      <c r="C364" s="226"/>
      <c r="D364" s="221" t="s">
        <v>185</v>
      </c>
      <c r="E364" s="227" t="s">
        <v>1</v>
      </c>
      <c r="F364" s="228" t="s">
        <v>1872</v>
      </c>
      <c r="G364" s="226"/>
      <c r="H364" s="229">
        <v>19</v>
      </c>
      <c r="I364" s="230"/>
      <c r="J364" s="226"/>
      <c r="K364" s="226"/>
      <c r="L364" s="231"/>
      <c r="M364" s="232"/>
      <c r="N364" s="233"/>
      <c r="O364" s="233"/>
      <c r="P364" s="233"/>
      <c r="Q364" s="233"/>
      <c r="R364" s="233"/>
      <c r="S364" s="233"/>
      <c r="T364" s="234"/>
      <c r="AT364" s="235" t="s">
        <v>185</v>
      </c>
      <c r="AU364" s="235" t="s">
        <v>87</v>
      </c>
      <c r="AV364" s="13" t="s">
        <v>87</v>
      </c>
      <c r="AW364" s="13" t="s">
        <v>34</v>
      </c>
      <c r="AX364" s="13" t="s">
        <v>78</v>
      </c>
      <c r="AY364" s="235" t="s">
        <v>174</v>
      </c>
    </row>
    <row r="365" spans="1:65" s="14" customFormat="1" ht="11.25">
      <c r="B365" s="236"/>
      <c r="C365" s="237"/>
      <c r="D365" s="221" t="s">
        <v>185</v>
      </c>
      <c r="E365" s="238" t="s">
        <v>1</v>
      </c>
      <c r="F365" s="239" t="s">
        <v>187</v>
      </c>
      <c r="G365" s="237"/>
      <c r="H365" s="240">
        <v>433.41</v>
      </c>
      <c r="I365" s="241"/>
      <c r="J365" s="237"/>
      <c r="K365" s="237"/>
      <c r="L365" s="242"/>
      <c r="M365" s="243"/>
      <c r="N365" s="244"/>
      <c r="O365" s="244"/>
      <c r="P365" s="244"/>
      <c r="Q365" s="244"/>
      <c r="R365" s="244"/>
      <c r="S365" s="244"/>
      <c r="T365" s="245"/>
      <c r="AT365" s="246" t="s">
        <v>185</v>
      </c>
      <c r="AU365" s="246" t="s">
        <v>87</v>
      </c>
      <c r="AV365" s="14" t="s">
        <v>181</v>
      </c>
      <c r="AW365" s="14" t="s">
        <v>34</v>
      </c>
      <c r="AX365" s="14" t="s">
        <v>85</v>
      </c>
      <c r="AY365" s="246" t="s">
        <v>174</v>
      </c>
    </row>
    <row r="366" spans="1:65" s="2" customFormat="1" ht="24" customHeight="1">
      <c r="A366" s="34"/>
      <c r="B366" s="35"/>
      <c r="C366" s="208" t="s">
        <v>620</v>
      </c>
      <c r="D366" s="208" t="s">
        <v>176</v>
      </c>
      <c r="E366" s="209" t="s">
        <v>1877</v>
      </c>
      <c r="F366" s="210" t="s">
        <v>1878</v>
      </c>
      <c r="G366" s="211" t="s">
        <v>527</v>
      </c>
      <c r="H366" s="212">
        <v>14.534000000000001</v>
      </c>
      <c r="I366" s="213"/>
      <c r="J366" s="214">
        <f>ROUND(I366*H366,2)</f>
        <v>0</v>
      </c>
      <c r="K366" s="210" t="s">
        <v>180</v>
      </c>
      <c r="L366" s="39"/>
      <c r="M366" s="215" t="s">
        <v>1</v>
      </c>
      <c r="N366" s="216" t="s">
        <v>43</v>
      </c>
      <c r="O366" s="71"/>
      <c r="P366" s="217">
        <f>O366*H366</f>
        <v>0</v>
      </c>
      <c r="Q366" s="217">
        <v>1.10951</v>
      </c>
      <c r="R366" s="217">
        <f>Q366*H366</f>
        <v>16.125618339999999</v>
      </c>
      <c r="S366" s="217">
        <v>0</v>
      </c>
      <c r="T366" s="218">
        <f>S366*H366</f>
        <v>0</v>
      </c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R366" s="219" t="s">
        <v>181</v>
      </c>
      <c r="AT366" s="219" t="s">
        <v>176</v>
      </c>
      <c r="AU366" s="219" t="s">
        <v>87</v>
      </c>
      <c r="AY366" s="17" t="s">
        <v>174</v>
      </c>
      <c r="BE366" s="220">
        <f>IF(N366="základní",J366,0)</f>
        <v>0</v>
      </c>
      <c r="BF366" s="220">
        <f>IF(N366="snížená",J366,0)</f>
        <v>0</v>
      </c>
      <c r="BG366" s="220">
        <f>IF(N366="zákl. přenesená",J366,0)</f>
        <v>0</v>
      </c>
      <c r="BH366" s="220">
        <f>IF(N366="sníž. přenesená",J366,0)</f>
        <v>0</v>
      </c>
      <c r="BI366" s="220">
        <f>IF(N366="nulová",J366,0)</f>
        <v>0</v>
      </c>
      <c r="BJ366" s="17" t="s">
        <v>85</v>
      </c>
      <c r="BK366" s="220">
        <f>ROUND(I366*H366,2)</f>
        <v>0</v>
      </c>
      <c r="BL366" s="17" t="s">
        <v>181</v>
      </c>
      <c r="BM366" s="219" t="s">
        <v>1879</v>
      </c>
    </row>
    <row r="367" spans="1:65" s="2" customFormat="1" ht="19.5">
      <c r="A367" s="34"/>
      <c r="B367" s="35"/>
      <c r="C367" s="36"/>
      <c r="D367" s="221" t="s">
        <v>183</v>
      </c>
      <c r="E367" s="36"/>
      <c r="F367" s="222" t="s">
        <v>1880</v>
      </c>
      <c r="G367" s="36"/>
      <c r="H367" s="36"/>
      <c r="I367" s="122"/>
      <c r="J367" s="36"/>
      <c r="K367" s="36"/>
      <c r="L367" s="39"/>
      <c r="M367" s="223"/>
      <c r="N367" s="224"/>
      <c r="O367" s="71"/>
      <c r="P367" s="71"/>
      <c r="Q367" s="71"/>
      <c r="R367" s="71"/>
      <c r="S367" s="71"/>
      <c r="T367" s="72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T367" s="17" t="s">
        <v>183</v>
      </c>
      <c r="AU367" s="17" t="s">
        <v>87</v>
      </c>
    </row>
    <row r="368" spans="1:65" s="13" customFormat="1" ht="11.25">
      <c r="B368" s="225"/>
      <c r="C368" s="226"/>
      <c r="D368" s="221" t="s">
        <v>185</v>
      </c>
      <c r="E368" s="227" t="s">
        <v>1</v>
      </c>
      <c r="F368" s="228" t="s">
        <v>1881</v>
      </c>
      <c r="G368" s="226"/>
      <c r="H368" s="229">
        <v>14.125</v>
      </c>
      <c r="I368" s="230"/>
      <c r="J368" s="226"/>
      <c r="K368" s="226"/>
      <c r="L368" s="231"/>
      <c r="M368" s="232"/>
      <c r="N368" s="233"/>
      <c r="O368" s="233"/>
      <c r="P368" s="233"/>
      <c r="Q368" s="233"/>
      <c r="R368" s="233"/>
      <c r="S368" s="233"/>
      <c r="T368" s="234"/>
      <c r="AT368" s="235" t="s">
        <v>185</v>
      </c>
      <c r="AU368" s="235" t="s">
        <v>87</v>
      </c>
      <c r="AV368" s="13" t="s">
        <v>87</v>
      </c>
      <c r="AW368" s="13" t="s">
        <v>34</v>
      </c>
      <c r="AX368" s="13" t="s">
        <v>78</v>
      </c>
      <c r="AY368" s="235" t="s">
        <v>174</v>
      </c>
    </row>
    <row r="369" spans="1:65" s="13" customFormat="1" ht="11.25">
      <c r="B369" s="225"/>
      <c r="C369" s="226"/>
      <c r="D369" s="221" t="s">
        <v>185</v>
      </c>
      <c r="E369" s="227" t="s">
        <v>1</v>
      </c>
      <c r="F369" s="228" t="s">
        <v>1882</v>
      </c>
      <c r="G369" s="226"/>
      <c r="H369" s="229">
        <v>0.40899999999999997</v>
      </c>
      <c r="I369" s="230"/>
      <c r="J369" s="226"/>
      <c r="K369" s="226"/>
      <c r="L369" s="231"/>
      <c r="M369" s="232"/>
      <c r="N369" s="233"/>
      <c r="O369" s="233"/>
      <c r="P369" s="233"/>
      <c r="Q369" s="233"/>
      <c r="R369" s="233"/>
      <c r="S369" s="233"/>
      <c r="T369" s="234"/>
      <c r="AT369" s="235" t="s">
        <v>185</v>
      </c>
      <c r="AU369" s="235" t="s">
        <v>87</v>
      </c>
      <c r="AV369" s="13" t="s">
        <v>87</v>
      </c>
      <c r="AW369" s="13" t="s">
        <v>34</v>
      </c>
      <c r="AX369" s="13" t="s">
        <v>78</v>
      </c>
      <c r="AY369" s="235" t="s">
        <v>174</v>
      </c>
    </row>
    <row r="370" spans="1:65" s="14" customFormat="1" ht="11.25">
      <c r="B370" s="236"/>
      <c r="C370" s="237"/>
      <c r="D370" s="221" t="s">
        <v>185</v>
      </c>
      <c r="E370" s="238" t="s">
        <v>1</v>
      </c>
      <c r="F370" s="239" t="s">
        <v>187</v>
      </c>
      <c r="G370" s="237"/>
      <c r="H370" s="240">
        <v>14.534000000000001</v>
      </c>
      <c r="I370" s="241"/>
      <c r="J370" s="237"/>
      <c r="K370" s="237"/>
      <c r="L370" s="242"/>
      <c r="M370" s="243"/>
      <c r="N370" s="244"/>
      <c r="O370" s="244"/>
      <c r="P370" s="244"/>
      <c r="Q370" s="244"/>
      <c r="R370" s="244"/>
      <c r="S370" s="244"/>
      <c r="T370" s="245"/>
      <c r="AT370" s="246" t="s">
        <v>185</v>
      </c>
      <c r="AU370" s="246" t="s">
        <v>87</v>
      </c>
      <c r="AV370" s="14" t="s">
        <v>181</v>
      </c>
      <c r="AW370" s="14" t="s">
        <v>34</v>
      </c>
      <c r="AX370" s="14" t="s">
        <v>85</v>
      </c>
      <c r="AY370" s="246" t="s">
        <v>174</v>
      </c>
    </row>
    <row r="371" spans="1:65" s="2" customFormat="1" ht="24" customHeight="1">
      <c r="A371" s="34"/>
      <c r="B371" s="35"/>
      <c r="C371" s="208" t="s">
        <v>627</v>
      </c>
      <c r="D371" s="208" t="s">
        <v>176</v>
      </c>
      <c r="E371" s="209" t="s">
        <v>1883</v>
      </c>
      <c r="F371" s="210" t="s">
        <v>1884</v>
      </c>
      <c r="G371" s="211" t="s">
        <v>527</v>
      </c>
      <c r="H371" s="212">
        <v>7.0999999999999994E-2</v>
      </c>
      <c r="I371" s="213"/>
      <c r="J371" s="214">
        <f>ROUND(I371*H371,2)</f>
        <v>0</v>
      </c>
      <c r="K371" s="210" t="s">
        <v>180</v>
      </c>
      <c r="L371" s="39"/>
      <c r="M371" s="215" t="s">
        <v>1</v>
      </c>
      <c r="N371" s="216" t="s">
        <v>43</v>
      </c>
      <c r="O371" s="71"/>
      <c r="P371" s="217">
        <f>O371*H371</f>
        <v>0</v>
      </c>
      <c r="Q371" s="217">
        <v>1.06277</v>
      </c>
      <c r="R371" s="217">
        <f>Q371*H371</f>
        <v>7.545666999999999E-2</v>
      </c>
      <c r="S371" s="217">
        <v>0</v>
      </c>
      <c r="T371" s="218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19" t="s">
        <v>181</v>
      </c>
      <c r="AT371" s="219" t="s">
        <v>176</v>
      </c>
      <c r="AU371" s="219" t="s">
        <v>87</v>
      </c>
      <c r="AY371" s="17" t="s">
        <v>174</v>
      </c>
      <c r="BE371" s="220">
        <f>IF(N371="základní",J371,0)</f>
        <v>0</v>
      </c>
      <c r="BF371" s="220">
        <f>IF(N371="snížená",J371,0)</f>
        <v>0</v>
      </c>
      <c r="BG371" s="220">
        <f>IF(N371="zákl. přenesená",J371,0)</f>
        <v>0</v>
      </c>
      <c r="BH371" s="220">
        <f>IF(N371="sníž. přenesená",J371,0)</f>
        <v>0</v>
      </c>
      <c r="BI371" s="220">
        <f>IF(N371="nulová",J371,0)</f>
        <v>0</v>
      </c>
      <c r="BJ371" s="17" t="s">
        <v>85</v>
      </c>
      <c r="BK371" s="220">
        <f>ROUND(I371*H371,2)</f>
        <v>0</v>
      </c>
      <c r="BL371" s="17" t="s">
        <v>181</v>
      </c>
      <c r="BM371" s="219" t="s">
        <v>1885</v>
      </c>
    </row>
    <row r="372" spans="1:65" s="2" customFormat="1" ht="19.5">
      <c r="A372" s="34"/>
      <c r="B372" s="35"/>
      <c r="C372" s="36"/>
      <c r="D372" s="221" t="s">
        <v>183</v>
      </c>
      <c r="E372" s="36"/>
      <c r="F372" s="222" t="s">
        <v>1886</v>
      </c>
      <c r="G372" s="36"/>
      <c r="H372" s="36"/>
      <c r="I372" s="122"/>
      <c r="J372" s="36"/>
      <c r="K372" s="36"/>
      <c r="L372" s="39"/>
      <c r="M372" s="223"/>
      <c r="N372" s="224"/>
      <c r="O372" s="71"/>
      <c r="P372" s="71"/>
      <c r="Q372" s="71"/>
      <c r="R372" s="71"/>
      <c r="S372" s="71"/>
      <c r="T372" s="72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T372" s="17" t="s">
        <v>183</v>
      </c>
      <c r="AU372" s="17" t="s">
        <v>87</v>
      </c>
    </row>
    <row r="373" spans="1:65" s="13" customFormat="1" ht="11.25">
      <c r="B373" s="225"/>
      <c r="C373" s="226"/>
      <c r="D373" s="221" t="s">
        <v>185</v>
      </c>
      <c r="E373" s="227" t="s">
        <v>1</v>
      </c>
      <c r="F373" s="228" t="s">
        <v>1887</v>
      </c>
      <c r="G373" s="226"/>
      <c r="H373" s="229">
        <v>7.0999999999999994E-2</v>
      </c>
      <c r="I373" s="230"/>
      <c r="J373" s="226"/>
      <c r="K373" s="226"/>
      <c r="L373" s="231"/>
      <c r="M373" s="232"/>
      <c r="N373" s="233"/>
      <c r="O373" s="233"/>
      <c r="P373" s="233"/>
      <c r="Q373" s="233"/>
      <c r="R373" s="233"/>
      <c r="S373" s="233"/>
      <c r="T373" s="234"/>
      <c r="AT373" s="235" t="s">
        <v>185</v>
      </c>
      <c r="AU373" s="235" t="s">
        <v>87</v>
      </c>
      <c r="AV373" s="13" t="s">
        <v>87</v>
      </c>
      <c r="AW373" s="13" t="s">
        <v>34</v>
      </c>
      <c r="AX373" s="13" t="s">
        <v>78</v>
      </c>
      <c r="AY373" s="235" t="s">
        <v>174</v>
      </c>
    </row>
    <row r="374" spans="1:65" s="14" customFormat="1" ht="11.25">
      <c r="B374" s="236"/>
      <c r="C374" s="237"/>
      <c r="D374" s="221" t="s">
        <v>185</v>
      </c>
      <c r="E374" s="238" t="s">
        <v>1</v>
      </c>
      <c r="F374" s="239" t="s">
        <v>187</v>
      </c>
      <c r="G374" s="237"/>
      <c r="H374" s="240">
        <v>7.0999999999999994E-2</v>
      </c>
      <c r="I374" s="241"/>
      <c r="J374" s="237"/>
      <c r="K374" s="237"/>
      <c r="L374" s="242"/>
      <c r="M374" s="243"/>
      <c r="N374" s="244"/>
      <c r="O374" s="244"/>
      <c r="P374" s="244"/>
      <c r="Q374" s="244"/>
      <c r="R374" s="244"/>
      <c r="S374" s="244"/>
      <c r="T374" s="245"/>
      <c r="AT374" s="246" t="s">
        <v>185</v>
      </c>
      <c r="AU374" s="246" t="s">
        <v>87</v>
      </c>
      <c r="AV374" s="14" t="s">
        <v>181</v>
      </c>
      <c r="AW374" s="14" t="s">
        <v>34</v>
      </c>
      <c r="AX374" s="14" t="s">
        <v>85</v>
      </c>
      <c r="AY374" s="246" t="s">
        <v>174</v>
      </c>
    </row>
    <row r="375" spans="1:65" s="12" customFormat="1" ht="22.9" customHeight="1">
      <c r="B375" s="192"/>
      <c r="C375" s="193"/>
      <c r="D375" s="194" t="s">
        <v>77</v>
      </c>
      <c r="E375" s="206" t="s">
        <v>181</v>
      </c>
      <c r="F375" s="206" t="s">
        <v>659</v>
      </c>
      <c r="G375" s="193"/>
      <c r="H375" s="193"/>
      <c r="I375" s="196"/>
      <c r="J375" s="207">
        <f>BK375</f>
        <v>0</v>
      </c>
      <c r="K375" s="193"/>
      <c r="L375" s="198"/>
      <c r="M375" s="199"/>
      <c r="N375" s="200"/>
      <c r="O375" s="200"/>
      <c r="P375" s="201">
        <f>SUM(P376:P387)</f>
        <v>0</v>
      </c>
      <c r="Q375" s="200"/>
      <c r="R375" s="201">
        <f>SUM(R376:R387)</f>
        <v>3.8810028000000001</v>
      </c>
      <c r="S375" s="200"/>
      <c r="T375" s="202">
        <f>SUM(T376:T387)</f>
        <v>0</v>
      </c>
      <c r="AR375" s="203" t="s">
        <v>85</v>
      </c>
      <c r="AT375" s="204" t="s">
        <v>77</v>
      </c>
      <c r="AU375" s="204" t="s">
        <v>85</v>
      </c>
      <c r="AY375" s="203" t="s">
        <v>174</v>
      </c>
      <c r="BK375" s="205">
        <f>SUM(BK376:BK387)</f>
        <v>0</v>
      </c>
    </row>
    <row r="376" spans="1:65" s="2" customFormat="1" ht="16.5" customHeight="1">
      <c r="A376" s="34"/>
      <c r="B376" s="35"/>
      <c r="C376" s="208" t="s">
        <v>632</v>
      </c>
      <c r="D376" s="208" t="s">
        <v>176</v>
      </c>
      <c r="E376" s="209" t="s">
        <v>1888</v>
      </c>
      <c r="F376" s="210" t="s">
        <v>1889</v>
      </c>
      <c r="G376" s="211" t="s">
        <v>304</v>
      </c>
      <c r="H376" s="212">
        <v>1.37</v>
      </c>
      <c r="I376" s="213"/>
      <c r="J376" s="214">
        <f>ROUND(I376*H376,2)</f>
        <v>0</v>
      </c>
      <c r="K376" s="210" t="s">
        <v>180</v>
      </c>
      <c r="L376" s="39"/>
      <c r="M376" s="215" t="s">
        <v>1</v>
      </c>
      <c r="N376" s="216" t="s">
        <v>43</v>
      </c>
      <c r="O376" s="71"/>
      <c r="P376" s="217">
        <f>O376*H376</f>
        <v>0</v>
      </c>
      <c r="Q376" s="217">
        <v>2.4533999999999998</v>
      </c>
      <c r="R376" s="217">
        <f>Q376*H376</f>
        <v>3.3611580000000001</v>
      </c>
      <c r="S376" s="217">
        <v>0</v>
      </c>
      <c r="T376" s="218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219" t="s">
        <v>181</v>
      </c>
      <c r="AT376" s="219" t="s">
        <v>176</v>
      </c>
      <c r="AU376" s="219" t="s">
        <v>87</v>
      </c>
      <c r="AY376" s="17" t="s">
        <v>174</v>
      </c>
      <c r="BE376" s="220">
        <f>IF(N376="základní",J376,0)</f>
        <v>0</v>
      </c>
      <c r="BF376" s="220">
        <f>IF(N376="snížená",J376,0)</f>
        <v>0</v>
      </c>
      <c r="BG376" s="220">
        <f>IF(N376="zákl. přenesená",J376,0)</f>
        <v>0</v>
      </c>
      <c r="BH376" s="220">
        <f>IF(N376="sníž. přenesená",J376,0)</f>
        <v>0</v>
      </c>
      <c r="BI376" s="220">
        <f>IF(N376="nulová",J376,0)</f>
        <v>0</v>
      </c>
      <c r="BJ376" s="17" t="s">
        <v>85</v>
      </c>
      <c r="BK376" s="220">
        <f>ROUND(I376*H376,2)</f>
        <v>0</v>
      </c>
      <c r="BL376" s="17" t="s">
        <v>181</v>
      </c>
      <c r="BM376" s="219" t="s">
        <v>1890</v>
      </c>
    </row>
    <row r="377" spans="1:65" s="2" customFormat="1" ht="19.5">
      <c r="A377" s="34"/>
      <c r="B377" s="35"/>
      <c r="C377" s="36"/>
      <c r="D377" s="221" t="s">
        <v>183</v>
      </c>
      <c r="E377" s="36"/>
      <c r="F377" s="222" t="s">
        <v>1891</v>
      </c>
      <c r="G377" s="36"/>
      <c r="H377" s="36"/>
      <c r="I377" s="122"/>
      <c r="J377" s="36"/>
      <c r="K377" s="36"/>
      <c r="L377" s="39"/>
      <c r="M377" s="223"/>
      <c r="N377" s="224"/>
      <c r="O377" s="71"/>
      <c r="P377" s="71"/>
      <c r="Q377" s="71"/>
      <c r="R377" s="71"/>
      <c r="S377" s="71"/>
      <c r="T377" s="72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T377" s="17" t="s">
        <v>183</v>
      </c>
      <c r="AU377" s="17" t="s">
        <v>87</v>
      </c>
    </row>
    <row r="378" spans="1:65" s="13" customFormat="1" ht="11.25">
      <c r="B378" s="225"/>
      <c r="C378" s="226"/>
      <c r="D378" s="221" t="s">
        <v>185</v>
      </c>
      <c r="E378" s="227" t="s">
        <v>1</v>
      </c>
      <c r="F378" s="228" t="s">
        <v>1892</v>
      </c>
      <c r="G378" s="226"/>
      <c r="H378" s="229">
        <v>1.37</v>
      </c>
      <c r="I378" s="230"/>
      <c r="J378" s="226"/>
      <c r="K378" s="226"/>
      <c r="L378" s="231"/>
      <c r="M378" s="232"/>
      <c r="N378" s="233"/>
      <c r="O378" s="233"/>
      <c r="P378" s="233"/>
      <c r="Q378" s="233"/>
      <c r="R378" s="233"/>
      <c r="S378" s="233"/>
      <c r="T378" s="234"/>
      <c r="AT378" s="235" t="s">
        <v>185</v>
      </c>
      <c r="AU378" s="235" t="s">
        <v>87</v>
      </c>
      <c r="AV378" s="13" t="s">
        <v>87</v>
      </c>
      <c r="AW378" s="13" t="s">
        <v>34</v>
      </c>
      <c r="AX378" s="13" t="s">
        <v>78</v>
      </c>
      <c r="AY378" s="235" t="s">
        <v>174</v>
      </c>
    </row>
    <row r="379" spans="1:65" s="14" customFormat="1" ht="11.25">
      <c r="B379" s="236"/>
      <c r="C379" s="237"/>
      <c r="D379" s="221" t="s">
        <v>185</v>
      </c>
      <c r="E379" s="238" t="s">
        <v>1</v>
      </c>
      <c r="F379" s="239" t="s">
        <v>187</v>
      </c>
      <c r="G379" s="237"/>
      <c r="H379" s="240">
        <v>1.37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AT379" s="246" t="s">
        <v>185</v>
      </c>
      <c r="AU379" s="246" t="s">
        <v>87</v>
      </c>
      <c r="AV379" s="14" t="s">
        <v>181</v>
      </c>
      <c r="AW379" s="14" t="s">
        <v>34</v>
      </c>
      <c r="AX379" s="14" t="s">
        <v>85</v>
      </c>
      <c r="AY379" s="246" t="s">
        <v>174</v>
      </c>
    </row>
    <row r="380" spans="1:65" s="2" customFormat="1" ht="24" customHeight="1">
      <c r="A380" s="34"/>
      <c r="B380" s="35"/>
      <c r="C380" s="208" t="s">
        <v>637</v>
      </c>
      <c r="D380" s="208" t="s">
        <v>176</v>
      </c>
      <c r="E380" s="209" t="s">
        <v>1893</v>
      </c>
      <c r="F380" s="210" t="s">
        <v>1894</v>
      </c>
      <c r="G380" s="211" t="s">
        <v>237</v>
      </c>
      <c r="H380" s="212">
        <v>42.8</v>
      </c>
      <c r="I380" s="213"/>
      <c r="J380" s="214">
        <f>ROUND(I380*H380,2)</f>
        <v>0</v>
      </c>
      <c r="K380" s="210" t="s">
        <v>180</v>
      </c>
      <c r="L380" s="39"/>
      <c r="M380" s="215" t="s">
        <v>1</v>
      </c>
      <c r="N380" s="216" t="s">
        <v>43</v>
      </c>
      <c r="O380" s="71"/>
      <c r="P380" s="217">
        <f>O380*H380</f>
        <v>0</v>
      </c>
      <c r="Q380" s="217">
        <v>5.2599999999999999E-3</v>
      </c>
      <c r="R380" s="217">
        <f>Q380*H380</f>
        <v>0.22512799999999999</v>
      </c>
      <c r="S380" s="217">
        <v>0</v>
      </c>
      <c r="T380" s="218">
        <f>S380*H380</f>
        <v>0</v>
      </c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R380" s="219" t="s">
        <v>181</v>
      </c>
      <c r="AT380" s="219" t="s">
        <v>176</v>
      </c>
      <c r="AU380" s="219" t="s">
        <v>87</v>
      </c>
      <c r="AY380" s="17" t="s">
        <v>174</v>
      </c>
      <c r="BE380" s="220">
        <f>IF(N380="základní",J380,0)</f>
        <v>0</v>
      </c>
      <c r="BF380" s="220">
        <f>IF(N380="snížená",J380,0)</f>
        <v>0</v>
      </c>
      <c r="BG380" s="220">
        <f>IF(N380="zákl. přenesená",J380,0)</f>
        <v>0</v>
      </c>
      <c r="BH380" s="220">
        <f>IF(N380="sníž. přenesená",J380,0)</f>
        <v>0</v>
      </c>
      <c r="BI380" s="220">
        <f>IF(N380="nulová",J380,0)</f>
        <v>0</v>
      </c>
      <c r="BJ380" s="17" t="s">
        <v>85</v>
      </c>
      <c r="BK380" s="220">
        <f>ROUND(I380*H380,2)</f>
        <v>0</v>
      </c>
      <c r="BL380" s="17" t="s">
        <v>181</v>
      </c>
      <c r="BM380" s="219" t="s">
        <v>1895</v>
      </c>
    </row>
    <row r="381" spans="1:65" s="2" customFormat="1" ht="29.25">
      <c r="A381" s="34"/>
      <c r="B381" s="35"/>
      <c r="C381" s="36"/>
      <c r="D381" s="221" t="s">
        <v>183</v>
      </c>
      <c r="E381" s="36"/>
      <c r="F381" s="222" t="s">
        <v>1896</v>
      </c>
      <c r="G381" s="36"/>
      <c r="H381" s="36"/>
      <c r="I381" s="122"/>
      <c r="J381" s="36"/>
      <c r="K381" s="36"/>
      <c r="L381" s="39"/>
      <c r="M381" s="223"/>
      <c r="N381" s="224"/>
      <c r="O381" s="71"/>
      <c r="P381" s="71"/>
      <c r="Q381" s="71"/>
      <c r="R381" s="71"/>
      <c r="S381" s="71"/>
      <c r="T381" s="72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T381" s="17" t="s">
        <v>183</v>
      </c>
      <c r="AU381" s="17" t="s">
        <v>87</v>
      </c>
    </row>
    <row r="382" spans="1:65" s="13" customFormat="1" ht="11.25">
      <c r="B382" s="225"/>
      <c r="C382" s="226"/>
      <c r="D382" s="221" t="s">
        <v>185</v>
      </c>
      <c r="E382" s="227" t="s">
        <v>1</v>
      </c>
      <c r="F382" s="228" t="s">
        <v>1897</v>
      </c>
      <c r="G382" s="226"/>
      <c r="H382" s="229">
        <v>42.8</v>
      </c>
      <c r="I382" s="230"/>
      <c r="J382" s="226"/>
      <c r="K382" s="226"/>
      <c r="L382" s="231"/>
      <c r="M382" s="232"/>
      <c r="N382" s="233"/>
      <c r="O382" s="233"/>
      <c r="P382" s="233"/>
      <c r="Q382" s="233"/>
      <c r="R382" s="233"/>
      <c r="S382" s="233"/>
      <c r="T382" s="234"/>
      <c r="AT382" s="235" t="s">
        <v>185</v>
      </c>
      <c r="AU382" s="235" t="s">
        <v>87</v>
      </c>
      <c r="AV382" s="13" t="s">
        <v>87</v>
      </c>
      <c r="AW382" s="13" t="s">
        <v>34</v>
      </c>
      <c r="AX382" s="13" t="s">
        <v>78</v>
      </c>
      <c r="AY382" s="235" t="s">
        <v>174</v>
      </c>
    </row>
    <row r="383" spans="1:65" s="14" customFormat="1" ht="11.25">
      <c r="B383" s="236"/>
      <c r="C383" s="237"/>
      <c r="D383" s="221" t="s">
        <v>185</v>
      </c>
      <c r="E383" s="238" t="s">
        <v>1</v>
      </c>
      <c r="F383" s="239" t="s">
        <v>187</v>
      </c>
      <c r="G383" s="237"/>
      <c r="H383" s="240">
        <v>42.8</v>
      </c>
      <c r="I383" s="241"/>
      <c r="J383" s="237"/>
      <c r="K383" s="237"/>
      <c r="L383" s="242"/>
      <c r="M383" s="243"/>
      <c r="N383" s="244"/>
      <c r="O383" s="244"/>
      <c r="P383" s="244"/>
      <c r="Q383" s="244"/>
      <c r="R383" s="244"/>
      <c r="S383" s="244"/>
      <c r="T383" s="245"/>
      <c r="AT383" s="246" t="s">
        <v>185</v>
      </c>
      <c r="AU383" s="246" t="s">
        <v>87</v>
      </c>
      <c r="AV383" s="14" t="s">
        <v>181</v>
      </c>
      <c r="AW383" s="14" t="s">
        <v>34</v>
      </c>
      <c r="AX383" s="14" t="s">
        <v>85</v>
      </c>
      <c r="AY383" s="246" t="s">
        <v>174</v>
      </c>
    </row>
    <row r="384" spans="1:65" s="2" customFormat="1" ht="24" customHeight="1">
      <c r="A384" s="34"/>
      <c r="B384" s="35"/>
      <c r="C384" s="208" t="s">
        <v>643</v>
      </c>
      <c r="D384" s="208" t="s">
        <v>176</v>
      </c>
      <c r="E384" s="209" t="s">
        <v>1898</v>
      </c>
      <c r="F384" s="210" t="s">
        <v>1899</v>
      </c>
      <c r="G384" s="211" t="s">
        <v>527</v>
      </c>
      <c r="H384" s="212">
        <v>0.28000000000000003</v>
      </c>
      <c r="I384" s="213"/>
      <c r="J384" s="214">
        <f>ROUND(I384*H384,2)</f>
        <v>0</v>
      </c>
      <c r="K384" s="210" t="s">
        <v>180</v>
      </c>
      <c r="L384" s="39"/>
      <c r="M384" s="215" t="s">
        <v>1</v>
      </c>
      <c r="N384" s="216" t="s">
        <v>43</v>
      </c>
      <c r="O384" s="71"/>
      <c r="P384" s="217">
        <f>O384*H384</f>
        <v>0</v>
      </c>
      <c r="Q384" s="217">
        <v>1.0525599999999999</v>
      </c>
      <c r="R384" s="217">
        <f>Q384*H384</f>
        <v>0.2947168</v>
      </c>
      <c r="S384" s="217">
        <v>0</v>
      </c>
      <c r="T384" s="218">
        <f>S384*H384</f>
        <v>0</v>
      </c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R384" s="219" t="s">
        <v>181</v>
      </c>
      <c r="AT384" s="219" t="s">
        <v>176</v>
      </c>
      <c r="AU384" s="219" t="s">
        <v>87</v>
      </c>
      <c r="AY384" s="17" t="s">
        <v>174</v>
      </c>
      <c r="BE384" s="220">
        <f>IF(N384="základní",J384,0)</f>
        <v>0</v>
      </c>
      <c r="BF384" s="220">
        <f>IF(N384="snížená",J384,0)</f>
        <v>0</v>
      </c>
      <c r="BG384" s="220">
        <f>IF(N384="zákl. přenesená",J384,0)</f>
        <v>0</v>
      </c>
      <c r="BH384" s="220">
        <f>IF(N384="sníž. přenesená",J384,0)</f>
        <v>0</v>
      </c>
      <c r="BI384" s="220">
        <f>IF(N384="nulová",J384,0)</f>
        <v>0</v>
      </c>
      <c r="BJ384" s="17" t="s">
        <v>85</v>
      </c>
      <c r="BK384" s="220">
        <f>ROUND(I384*H384,2)</f>
        <v>0</v>
      </c>
      <c r="BL384" s="17" t="s">
        <v>181</v>
      </c>
      <c r="BM384" s="219" t="s">
        <v>1900</v>
      </c>
    </row>
    <row r="385" spans="1:65" s="2" customFormat="1" ht="19.5">
      <c r="A385" s="34"/>
      <c r="B385" s="35"/>
      <c r="C385" s="36"/>
      <c r="D385" s="221" t="s">
        <v>183</v>
      </c>
      <c r="E385" s="36"/>
      <c r="F385" s="222" t="s">
        <v>1901</v>
      </c>
      <c r="G385" s="36"/>
      <c r="H385" s="36"/>
      <c r="I385" s="122"/>
      <c r="J385" s="36"/>
      <c r="K385" s="36"/>
      <c r="L385" s="39"/>
      <c r="M385" s="223"/>
      <c r="N385" s="224"/>
      <c r="O385" s="71"/>
      <c r="P385" s="71"/>
      <c r="Q385" s="71"/>
      <c r="R385" s="71"/>
      <c r="S385" s="71"/>
      <c r="T385" s="72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T385" s="17" t="s">
        <v>183</v>
      </c>
      <c r="AU385" s="17" t="s">
        <v>87</v>
      </c>
    </row>
    <row r="386" spans="1:65" s="13" customFormat="1" ht="11.25">
      <c r="B386" s="225"/>
      <c r="C386" s="226"/>
      <c r="D386" s="221" t="s">
        <v>185</v>
      </c>
      <c r="E386" s="227" t="s">
        <v>1</v>
      </c>
      <c r="F386" s="228" t="s">
        <v>1902</v>
      </c>
      <c r="G386" s="226"/>
      <c r="H386" s="229">
        <v>0.28000000000000003</v>
      </c>
      <c r="I386" s="230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AT386" s="235" t="s">
        <v>185</v>
      </c>
      <c r="AU386" s="235" t="s">
        <v>87</v>
      </c>
      <c r="AV386" s="13" t="s">
        <v>87</v>
      </c>
      <c r="AW386" s="13" t="s">
        <v>34</v>
      </c>
      <c r="AX386" s="13" t="s">
        <v>78</v>
      </c>
      <c r="AY386" s="235" t="s">
        <v>174</v>
      </c>
    </row>
    <row r="387" spans="1:65" s="14" customFormat="1" ht="11.25">
      <c r="B387" s="236"/>
      <c r="C387" s="237"/>
      <c r="D387" s="221" t="s">
        <v>185</v>
      </c>
      <c r="E387" s="238" t="s">
        <v>1</v>
      </c>
      <c r="F387" s="239" t="s">
        <v>187</v>
      </c>
      <c r="G387" s="237"/>
      <c r="H387" s="240">
        <v>0.28000000000000003</v>
      </c>
      <c r="I387" s="241"/>
      <c r="J387" s="237"/>
      <c r="K387" s="237"/>
      <c r="L387" s="242"/>
      <c r="M387" s="243"/>
      <c r="N387" s="244"/>
      <c r="O387" s="244"/>
      <c r="P387" s="244"/>
      <c r="Q387" s="244"/>
      <c r="R387" s="244"/>
      <c r="S387" s="244"/>
      <c r="T387" s="245"/>
      <c r="AT387" s="246" t="s">
        <v>185</v>
      </c>
      <c r="AU387" s="246" t="s">
        <v>87</v>
      </c>
      <c r="AV387" s="14" t="s">
        <v>181</v>
      </c>
      <c r="AW387" s="14" t="s">
        <v>34</v>
      </c>
      <c r="AX387" s="14" t="s">
        <v>85</v>
      </c>
      <c r="AY387" s="246" t="s">
        <v>174</v>
      </c>
    </row>
    <row r="388" spans="1:65" s="12" customFormat="1" ht="22.9" customHeight="1">
      <c r="B388" s="192"/>
      <c r="C388" s="193"/>
      <c r="D388" s="194" t="s">
        <v>77</v>
      </c>
      <c r="E388" s="206" t="s">
        <v>227</v>
      </c>
      <c r="F388" s="206" t="s">
        <v>1531</v>
      </c>
      <c r="G388" s="193"/>
      <c r="H388" s="193"/>
      <c r="I388" s="196"/>
      <c r="J388" s="207">
        <f>BK388</f>
        <v>0</v>
      </c>
      <c r="K388" s="193"/>
      <c r="L388" s="198"/>
      <c r="M388" s="199"/>
      <c r="N388" s="200"/>
      <c r="O388" s="200"/>
      <c r="P388" s="201">
        <f>SUM(P389:P529)</f>
        <v>0</v>
      </c>
      <c r="Q388" s="200"/>
      <c r="R388" s="201">
        <f>SUM(R389:R529)</f>
        <v>9.00403457</v>
      </c>
      <c r="S388" s="200"/>
      <c r="T388" s="202">
        <f>SUM(T389:T529)</f>
        <v>0</v>
      </c>
      <c r="AR388" s="203" t="s">
        <v>85</v>
      </c>
      <c r="AT388" s="204" t="s">
        <v>77</v>
      </c>
      <c r="AU388" s="204" t="s">
        <v>85</v>
      </c>
      <c r="AY388" s="203" t="s">
        <v>174</v>
      </c>
      <c r="BK388" s="205">
        <f>SUM(BK389:BK529)</f>
        <v>0</v>
      </c>
    </row>
    <row r="389" spans="1:65" s="2" customFormat="1" ht="24" customHeight="1">
      <c r="A389" s="34"/>
      <c r="B389" s="35"/>
      <c r="C389" s="208" t="s">
        <v>648</v>
      </c>
      <c r="D389" s="208" t="s">
        <v>176</v>
      </c>
      <c r="E389" s="209" t="s">
        <v>1903</v>
      </c>
      <c r="F389" s="210" t="s">
        <v>1904</v>
      </c>
      <c r="G389" s="211" t="s">
        <v>194</v>
      </c>
      <c r="H389" s="212">
        <v>128.60599999999999</v>
      </c>
      <c r="I389" s="213"/>
      <c r="J389" s="214">
        <f>ROUND(I389*H389,2)</f>
        <v>0</v>
      </c>
      <c r="K389" s="210" t="s">
        <v>180</v>
      </c>
      <c r="L389" s="39"/>
      <c r="M389" s="215" t="s">
        <v>1</v>
      </c>
      <c r="N389" s="216" t="s">
        <v>43</v>
      </c>
      <c r="O389" s="71"/>
      <c r="P389" s="217">
        <f>O389*H389</f>
        <v>0</v>
      </c>
      <c r="Q389" s="217">
        <v>2.5999999999999998E-4</v>
      </c>
      <c r="R389" s="217">
        <f>Q389*H389</f>
        <v>3.3437559999999998E-2</v>
      </c>
      <c r="S389" s="217">
        <v>0</v>
      </c>
      <c r="T389" s="218">
        <f>S389*H389</f>
        <v>0</v>
      </c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R389" s="219" t="s">
        <v>181</v>
      </c>
      <c r="AT389" s="219" t="s">
        <v>176</v>
      </c>
      <c r="AU389" s="219" t="s">
        <v>87</v>
      </c>
      <c r="AY389" s="17" t="s">
        <v>174</v>
      </c>
      <c r="BE389" s="220">
        <f>IF(N389="základní",J389,0)</f>
        <v>0</v>
      </c>
      <c r="BF389" s="220">
        <f>IF(N389="snížená",J389,0)</f>
        <v>0</v>
      </c>
      <c r="BG389" s="220">
        <f>IF(N389="zákl. přenesená",J389,0)</f>
        <v>0</v>
      </c>
      <c r="BH389" s="220">
        <f>IF(N389="sníž. přenesená",J389,0)</f>
        <v>0</v>
      </c>
      <c r="BI389" s="220">
        <f>IF(N389="nulová",J389,0)</f>
        <v>0</v>
      </c>
      <c r="BJ389" s="17" t="s">
        <v>85</v>
      </c>
      <c r="BK389" s="220">
        <f>ROUND(I389*H389,2)</f>
        <v>0</v>
      </c>
      <c r="BL389" s="17" t="s">
        <v>181</v>
      </c>
      <c r="BM389" s="219" t="s">
        <v>1905</v>
      </c>
    </row>
    <row r="390" spans="1:65" s="2" customFormat="1" ht="19.5">
      <c r="A390" s="34"/>
      <c r="B390" s="35"/>
      <c r="C390" s="36"/>
      <c r="D390" s="221" t="s">
        <v>183</v>
      </c>
      <c r="E390" s="36"/>
      <c r="F390" s="222" t="s">
        <v>1906</v>
      </c>
      <c r="G390" s="36"/>
      <c r="H390" s="36"/>
      <c r="I390" s="122"/>
      <c r="J390" s="36"/>
      <c r="K390" s="36"/>
      <c r="L390" s="39"/>
      <c r="M390" s="223"/>
      <c r="N390" s="224"/>
      <c r="O390" s="71"/>
      <c r="P390" s="71"/>
      <c r="Q390" s="71"/>
      <c r="R390" s="71"/>
      <c r="S390" s="71"/>
      <c r="T390" s="72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T390" s="17" t="s">
        <v>183</v>
      </c>
      <c r="AU390" s="17" t="s">
        <v>87</v>
      </c>
    </row>
    <row r="391" spans="1:65" s="2" customFormat="1" ht="16.5" customHeight="1">
      <c r="A391" s="34"/>
      <c r="B391" s="35"/>
      <c r="C391" s="208" t="s">
        <v>654</v>
      </c>
      <c r="D391" s="208" t="s">
        <v>176</v>
      </c>
      <c r="E391" s="209" t="s">
        <v>1907</v>
      </c>
      <c r="F391" s="210" t="s">
        <v>1908</v>
      </c>
      <c r="G391" s="211" t="s">
        <v>194</v>
      </c>
      <c r="H391" s="212">
        <v>1.169</v>
      </c>
      <c r="I391" s="213"/>
      <c r="J391" s="214">
        <f>ROUND(I391*H391,2)</f>
        <v>0</v>
      </c>
      <c r="K391" s="210" t="s">
        <v>180</v>
      </c>
      <c r="L391" s="39"/>
      <c r="M391" s="215" t="s">
        <v>1</v>
      </c>
      <c r="N391" s="216" t="s">
        <v>43</v>
      </c>
      <c r="O391" s="71"/>
      <c r="P391" s="217">
        <f>O391*H391</f>
        <v>0</v>
      </c>
      <c r="Q391" s="217">
        <v>0.04</v>
      </c>
      <c r="R391" s="217">
        <f>Q391*H391</f>
        <v>4.6760000000000003E-2</v>
      </c>
      <c r="S391" s="217">
        <v>0</v>
      </c>
      <c r="T391" s="218">
        <f>S391*H391</f>
        <v>0</v>
      </c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R391" s="219" t="s">
        <v>181</v>
      </c>
      <c r="AT391" s="219" t="s">
        <v>176</v>
      </c>
      <c r="AU391" s="219" t="s">
        <v>87</v>
      </c>
      <c r="AY391" s="17" t="s">
        <v>174</v>
      </c>
      <c r="BE391" s="220">
        <f>IF(N391="základní",J391,0)</f>
        <v>0</v>
      </c>
      <c r="BF391" s="220">
        <f>IF(N391="snížená",J391,0)</f>
        <v>0</v>
      </c>
      <c r="BG391" s="220">
        <f>IF(N391="zákl. přenesená",J391,0)</f>
        <v>0</v>
      </c>
      <c r="BH391" s="220">
        <f>IF(N391="sníž. přenesená",J391,0)</f>
        <v>0</v>
      </c>
      <c r="BI391" s="220">
        <f>IF(N391="nulová",J391,0)</f>
        <v>0</v>
      </c>
      <c r="BJ391" s="17" t="s">
        <v>85</v>
      </c>
      <c r="BK391" s="220">
        <f>ROUND(I391*H391,2)</f>
        <v>0</v>
      </c>
      <c r="BL391" s="17" t="s">
        <v>181</v>
      </c>
      <c r="BM391" s="219" t="s">
        <v>1909</v>
      </c>
    </row>
    <row r="392" spans="1:65" s="2" customFormat="1" ht="11.25">
      <c r="A392" s="34"/>
      <c r="B392" s="35"/>
      <c r="C392" s="36"/>
      <c r="D392" s="221" t="s">
        <v>183</v>
      </c>
      <c r="E392" s="36"/>
      <c r="F392" s="222" t="s">
        <v>1910</v>
      </c>
      <c r="G392" s="36"/>
      <c r="H392" s="36"/>
      <c r="I392" s="122"/>
      <c r="J392" s="36"/>
      <c r="K392" s="36"/>
      <c r="L392" s="39"/>
      <c r="M392" s="223"/>
      <c r="N392" s="224"/>
      <c r="O392" s="71"/>
      <c r="P392" s="71"/>
      <c r="Q392" s="71"/>
      <c r="R392" s="71"/>
      <c r="S392" s="71"/>
      <c r="T392" s="72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T392" s="17" t="s">
        <v>183</v>
      </c>
      <c r="AU392" s="17" t="s">
        <v>87</v>
      </c>
    </row>
    <row r="393" spans="1:65" s="13" customFormat="1" ht="11.25">
      <c r="B393" s="225"/>
      <c r="C393" s="226"/>
      <c r="D393" s="221" t="s">
        <v>185</v>
      </c>
      <c r="E393" s="227" t="s">
        <v>1</v>
      </c>
      <c r="F393" s="228" t="s">
        <v>1911</v>
      </c>
      <c r="G393" s="226"/>
      <c r="H393" s="229">
        <v>1.169</v>
      </c>
      <c r="I393" s="230"/>
      <c r="J393" s="226"/>
      <c r="K393" s="226"/>
      <c r="L393" s="231"/>
      <c r="M393" s="232"/>
      <c r="N393" s="233"/>
      <c r="O393" s="233"/>
      <c r="P393" s="233"/>
      <c r="Q393" s="233"/>
      <c r="R393" s="233"/>
      <c r="S393" s="233"/>
      <c r="T393" s="234"/>
      <c r="AT393" s="235" t="s">
        <v>185</v>
      </c>
      <c r="AU393" s="235" t="s">
        <v>87</v>
      </c>
      <c r="AV393" s="13" t="s">
        <v>87</v>
      </c>
      <c r="AW393" s="13" t="s">
        <v>34</v>
      </c>
      <c r="AX393" s="13" t="s">
        <v>78</v>
      </c>
      <c r="AY393" s="235" t="s">
        <v>174</v>
      </c>
    </row>
    <row r="394" spans="1:65" s="14" customFormat="1" ht="11.25">
      <c r="B394" s="236"/>
      <c r="C394" s="237"/>
      <c r="D394" s="221" t="s">
        <v>185</v>
      </c>
      <c r="E394" s="238" t="s">
        <v>1</v>
      </c>
      <c r="F394" s="239" t="s">
        <v>187</v>
      </c>
      <c r="G394" s="237"/>
      <c r="H394" s="240">
        <v>1.169</v>
      </c>
      <c r="I394" s="241"/>
      <c r="J394" s="237"/>
      <c r="K394" s="237"/>
      <c r="L394" s="242"/>
      <c r="M394" s="243"/>
      <c r="N394" s="244"/>
      <c r="O394" s="244"/>
      <c r="P394" s="244"/>
      <c r="Q394" s="244"/>
      <c r="R394" s="244"/>
      <c r="S394" s="244"/>
      <c r="T394" s="245"/>
      <c r="AT394" s="246" t="s">
        <v>185</v>
      </c>
      <c r="AU394" s="246" t="s">
        <v>87</v>
      </c>
      <c r="AV394" s="14" t="s">
        <v>181</v>
      </c>
      <c r="AW394" s="14" t="s">
        <v>34</v>
      </c>
      <c r="AX394" s="14" t="s">
        <v>85</v>
      </c>
      <c r="AY394" s="246" t="s">
        <v>174</v>
      </c>
    </row>
    <row r="395" spans="1:65" s="2" customFormat="1" ht="24" customHeight="1">
      <c r="A395" s="34"/>
      <c r="B395" s="35"/>
      <c r="C395" s="208" t="s">
        <v>660</v>
      </c>
      <c r="D395" s="208" t="s">
        <v>176</v>
      </c>
      <c r="E395" s="209" t="s">
        <v>1912</v>
      </c>
      <c r="F395" s="210" t="s">
        <v>1913</v>
      </c>
      <c r="G395" s="211" t="s">
        <v>194</v>
      </c>
      <c r="H395" s="212">
        <v>128.60599999999999</v>
      </c>
      <c r="I395" s="213"/>
      <c r="J395" s="214">
        <f>ROUND(I395*H395,2)</f>
        <v>0</v>
      </c>
      <c r="K395" s="210" t="s">
        <v>180</v>
      </c>
      <c r="L395" s="39"/>
      <c r="M395" s="215" t="s">
        <v>1</v>
      </c>
      <c r="N395" s="216" t="s">
        <v>43</v>
      </c>
      <c r="O395" s="71"/>
      <c r="P395" s="217">
        <f>O395*H395</f>
        <v>0</v>
      </c>
      <c r="Q395" s="217">
        <v>1.8380000000000001E-2</v>
      </c>
      <c r="R395" s="217">
        <f>Q395*H395</f>
        <v>2.36377828</v>
      </c>
      <c r="S395" s="217">
        <v>0</v>
      </c>
      <c r="T395" s="218">
        <f>S395*H395</f>
        <v>0</v>
      </c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R395" s="219" t="s">
        <v>181</v>
      </c>
      <c r="AT395" s="219" t="s">
        <v>176</v>
      </c>
      <c r="AU395" s="219" t="s">
        <v>87</v>
      </c>
      <c r="AY395" s="17" t="s">
        <v>174</v>
      </c>
      <c r="BE395" s="220">
        <f>IF(N395="základní",J395,0)</f>
        <v>0</v>
      </c>
      <c r="BF395" s="220">
        <f>IF(N395="snížená",J395,0)</f>
        <v>0</v>
      </c>
      <c r="BG395" s="220">
        <f>IF(N395="zákl. přenesená",J395,0)</f>
        <v>0</v>
      </c>
      <c r="BH395" s="220">
        <f>IF(N395="sníž. přenesená",J395,0)</f>
        <v>0</v>
      </c>
      <c r="BI395" s="220">
        <f>IF(N395="nulová",J395,0)</f>
        <v>0</v>
      </c>
      <c r="BJ395" s="17" t="s">
        <v>85</v>
      </c>
      <c r="BK395" s="220">
        <f>ROUND(I395*H395,2)</f>
        <v>0</v>
      </c>
      <c r="BL395" s="17" t="s">
        <v>181</v>
      </c>
      <c r="BM395" s="219" t="s">
        <v>1914</v>
      </c>
    </row>
    <row r="396" spans="1:65" s="2" customFormat="1" ht="29.25">
      <c r="A396" s="34"/>
      <c r="B396" s="35"/>
      <c r="C396" s="36"/>
      <c r="D396" s="221" t="s">
        <v>183</v>
      </c>
      <c r="E396" s="36"/>
      <c r="F396" s="222" t="s">
        <v>1915</v>
      </c>
      <c r="G396" s="36"/>
      <c r="H396" s="36"/>
      <c r="I396" s="122"/>
      <c r="J396" s="36"/>
      <c r="K396" s="36"/>
      <c r="L396" s="39"/>
      <c r="M396" s="223"/>
      <c r="N396" s="224"/>
      <c r="O396" s="71"/>
      <c r="P396" s="71"/>
      <c r="Q396" s="71"/>
      <c r="R396" s="71"/>
      <c r="S396" s="71"/>
      <c r="T396" s="72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T396" s="17" t="s">
        <v>183</v>
      </c>
      <c r="AU396" s="17" t="s">
        <v>87</v>
      </c>
    </row>
    <row r="397" spans="1:65" s="13" customFormat="1" ht="11.25">
      <c r="B397" s="225"/>
      <c r="C397" s="226"/>
      <c r="D397" s="221" t="s">
        <v>185</v>
      </c>
      <c r="E397" s="227" t="s">
        <v>1</v>
      </c>
      <c r="F397" s="228" t="s">
        <v>1916</v>
      </c>
      <c r="G397" s="226"/>
      <c r="H397" s="229">
        <v>25.222999999999999</v>
      </c>
      <c r="I397" s="230"/>
      <c r="J397" s="226"/>
      <c r="K397" s="226"/>
      <c r="L397" s="231"/>
      <c r="M397" s="232"/>
      <c r="N397" s="233"/>
      <c r="O397" s="233"/>
      <c r="P397" s="233"/>
      <c r="Q397" s="233"/>
      <c r="R397" s="233"/>
      <c r="S397" s="233"/>
      <c r="T397" s="234"/>
      <c r="AT397" s="235" t="s">
        <v>185</v>
      </c>
      <c r="AU397" s="235" t="s">
        <v>87</v>
      </c>
      <c r="AV397" s="13" t="s">
        <v>87</v>
      </c>
      <c r="AW397" s="13" t="s">
        <v>34</v>
      </c>
      <c r="AX397" s="13" t="s">
        <v>78</v>
      </c>
      <c r="AY397" s="235" t="s">
        <v>174</v>
      </c>
    </row>
    <row r="398" spans="1:65" s="13" customFormat="1" ht="11.25">
      <c r="B398" s="225"/>
      <c r="C398" s="226"/>
      <c r="D398" s="221" t="s">
        <v>185</v>
      </c>
      <c r="E398" s="227" t="s">
        <v>1</v>
      </c>
      <c r="F398" s="228" t="s">
        <v>1917</v>
      </c>
      <c r="G398" s="226"/>
      <c r="H398" s="229">
        <v>-1.98</v>
      </c>
      <c r="I398" s="230"/>
      <c r="J398" s="226"/>
      <c r="K398" s="226"/>
      <c r="L398" s="231"/>
      <c r="M398" s="232"/>
      <c r="N398" s="233"/>
      <c r="O398" s="233"/>
      <c r="P398" s="233"/>
      <c r="Q398" s="233"/>
      <c r="R398" s="233"/>
      <c r="S398" s="233"/>
      <c r="T398" s="234"/>
      <c r="AT398" s="235" t="s">
        <v>185</v>
      </c>
      <c r="AU398" s="235" t="s">
        <v>87</v>
      </c>
      <c r="AV398" s="13" t="s">
        <v>87</v>
      </c>
      <c r="AW398" s="13" t="s">
        <v>34</v>
      </c>
      <c r="AX398" s="13" t="s">
        <v>78</v>
      </c>
      <c r="AY398" s="235" t="s">
        <v>174</v>
      </c>
    </row>
    <row r="399" spans="1:65" s="13" customFormat="1" ht="11.25">
      <c r="B399" s="225"/>
      <c r="C399" s="226"/>
      <c r="D399" s="221" t="s">
        <v>185</v>
      </c>
      <c r="E399" s="227" t="s">
        <v>1</v>
      </c>
      <c r="F399" s="228" t="s">
        <v>1918</v>
      </c>
      <c r="G399" s="226"/>
      <c r="H399" s="229">
        <v>-1.7729999999999999</v>
      </c>
      <c r="I399" s="230"/>
      <c r="J399" s="226"/>
      <c r="K399" s="226"/>
      <c r="L399" s="231"/>
      <c r="M399" s="232"/>
      <c r="N399" s="233"/>
      <c r="O399" s="233"/>
      <c r="P399" s="233"/>
      <c r="Q399" s="233"/>
      <c r="R399" s="233"/>
      <c r="S399" s="233"/>
      <c r="T399" s="234"/>
      <c r="AT399" s="235" t="s">
        <v>185</v>
      </c>
      <c r="AU399" s="235" t="s">
        <v>87</v>
      </c>
      <c r="AV399" s="13" t="s">
        <v>87</v>
      </c>
      <c r="AW399" s="13" t="s">
        <v>34</v>
      </c>
      <c r="AX399" s="13" t="s">
        <v>78</v>
      </c>
      <c r="AY399" s="235" t="s">
        <v>174</v>
      </c>
    </row>
    <row r="400" spans="1:65" s="13" customFormat="1" ht="11.25">
      <c r="B400" s="225"/>
      <c r="C400" s="226"/>
      <c r="D400" s="221" t="s">
        <v>185</v>
      </c>
      <c r="E400" s="227" t="s">
        <v>1</v>
      </c>
      <c r="F400" s="228" t="s">
        <v>1847</v>
      </c>
      <c r="G400" s="226"/>
      <c r="H400" s="229">
        <v>-1.5760000000000001</v>
      </c>
      <c r="I400" s="230"/>
      <c r="J400" s="226"/>
      <c r="K400" s="226"/>
      <c r="L400" s="231"/>
      <c r="M400" s="232"/>
      <c r="N400" s="233"/>
      <c r="O400" s="233"/>
      <c r="P400" s="233"/>
      <c r="Q400" s="233"/>
      <c r="R400" s="233"/>
      <c r="S400" s="233"/>
      <c r="T400" s="234"/>
      <c r="AT400" s="235" t="s">
        <v>185</v>
      </c>
      <c r="AU400" s="235" t="s">
        <v>87</v>
      </c>
      <c r="AV400" s="13" t="s">
        <v>87</v>
      </c>
      <c r="AW400" s="13" t="s">
        <v>34</v>
      </c>
      <c r="AX400" s="13" t="s">
        <v>78</v>
      </c>
      <c r="AY400" s="235" t="s">
        <v>174</v>
      </c>
    </row>
    <row r="401" spans="1:65" s="13" customFormat="1" ht="11.25">
      <c r="B401" s="225"/>
      <c r="C401" s="226"/>
      <c r="D401" s="221" t="s">
        <v>185</v>
      </c>
      <c r="E401" s="227" t="s">
        <v>1</v>
      </c>
      <c r="F401" s="228" t="s">
        <v>1919</v>
      </c>
      <c r="G401" s="226"/>
      <c r="H401" s="229">
        <v>30.096</v>
      </c>
      <c r="I401" s="230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AT401" s="235" t="s">
        <v>185</v>
      </c>
      <c r="AU401" s="235" t="s">
        <v>87</v>
      </c>
      <c r="AV401" s="13" t="s">
        <v>87</v>
      </c>
      <c r="AW401" s="13" t="s">
        <v>34</v>
      </c>
      <c r="AX401" s="13" t="s">
        <v>78</v>
      </c>
      <c r="AY401" s="235" t="s">
        <v>174</v>
      </c>
    </row>
    <row r="402" spans="1:65" s="13" customFormat="1" ht="11.25">
      <c r="B402" s="225"/>
      <c r="C402" s="226"/>
      <c r="D402" s="221" t="s">
        <v>185</v>
      </c>
      <c r="E402" s="227" t="s">
        <v>1</v>
      </c>
      <c r="F402" s="228" t="s">
        <v>1920</v>
      </c>
      <c r="G402" s="226"/>
      <c r="H402" s="229">
        <v>-1.375</v>
      </c>
      <c r="I402" s="230"/>
      <c r="J402" s="226"/>
      <c r="K402" s="226"/>
      <c r="L402" s="231"/>
      <c r="M402" s="232"/>
      <c r="N402" s="233"/>
      <c r="O402" s="233"/>
      <c r="P402" s="233"/>
      <c r="Q402" s="233"/>
      <c r="R402" s="233"/>
      <c r="S402" s="233"/>
      <c r="T402" s="234"/>
      <c r="AT402" s="235" t="s">
        <v>185</v>
      </c>
      <c r="AU402" s="235" t="s">
        <v>87</v>
      </c>
      <c r="AV402" s="13" t="s">
        <v>87</v>
      </c>
      <c r="AW402" s="13" t="s">
        <v>34</v>
      </c>
      <c r="AX402" s="13" t="s">
        <v>78</v>
      </c>
      <c r="AY402" s="235" t="s">
        <v>174</v>
      </c>
    </row>
    <row r="403" spans="1:65" s="13" customFormat="1" ht="11.25">
      <c r="B403" s="225"/>
      <c r="C403" s="226"/>
      <c r="D403" s="221" t="s">
        <v>185</v>
      </c>
      <c r="E403" s="227" t="s">
        <v>1</v>
      </c>
      <c r="F403" s="228" t="s">
        <v>1847</v>
      </c>
      <c r="G403" s="226"/>
      <c r="H403" s="229">
        <v>-1.5760000000000001</v>
      </c>
      <c r="I403" s="230"/>
      <c r="J403" s="226"/>
      <c r="K403" s="226"/>
      <c r="L403" s="231"/>
      <c r="M403" s="232"/>
      <c r="N403" s="233"/>
      <c r="O403" s="233"/>
      <c r="P403" s="233"/>
      <c r="Q403" s="233"/>
      <c r="R403" s="233"/>
      <c r="S403" s="233"/>
      <c r="T403" s="234"/>
      <c r="AT403" s="235" t="s">
        <v>185</v>
      </c>
      <c r="AU403" s="235" t="s">
        <v>87</v>
      </c>
      <c r="AV403" s="13" t="s">
        <v>87</v>
      </c>
      <c r="AW403" s="13" t="s">
        <v>34</v>
      </c>
      <c r="AX403" s="13" t="s">
        <v>78</v>
      </c>
      <c r="AY403" s="235" t="s">
        <v>174</v>
      </c>
    </row>
    <row r="404" spans="1:65" s="13" customFormat="1" ht="11.25">
      <c r="B404" s="225"/>
      <c r="C404" s="226"/>
      <c r="D404" s="221" t="s">
        <v>185</v>
      </c>
      <c r="E404" s="227" t="s">
        <v>1</v>
      </c>
      <c r="F404" s="228" t="s">
        <v>1848</v>
      </c>
      <c r="G404" s="226"/>
      <c r="H404" s="229">
        <v>-1.379</v>
      </c>
      <c r="I404" s="230"/>
      <c r="J404" s="226"/>
      <c r="K404" s="226"/>
      <c r="L404" s="231"/>
      <c r="M404" s="232"/>
      <c r="N404" s="233"/>
      <c r="O404" s="233"/>
      <c r="P404" s="233"/>
      <c r="Q404" s="233"/>
      <c r="R404" s="233"/>
      <c r="S404" s="233"/>
      <c r="T404" s="234"/>
      <c r="AT404" s="235" t="s">
        <v>185</v>
      </c>
      <c r="AU404" s="235" t="s">
        <v>87</v>
      </c>
      <c r="AV404" s="13" t="s">
        <v>87</v>
      </c>
      <c r="AW404" s="13" t="s">
        <v>34</v>
      </c>
      <c r="AX404" s="13" t="s">
        <v>78</v>
      </c>
      <c r="AY404" s="235" t="s">
        <v>174</v>
      </c>
    </row>
    <row r="405" spans="1:65" s="13" customFormat="1" ht="11.25">
      <c r="B405" s="225"/>
      <c r="C405" s="226"/>
      <c r="D405" s="221" t="s">
        <v>185</v>
      </c>
      <c r="E405" s="227" t="s">
        <v>1</v>
      </c>
      <c r="F405" s="228" t="s">
        <v>1921</v>
      </c>
      <c r="G405" s="226"/>
      <c r="H405" s="229">
        <v>6.6980000000000004</v>
      </c>
      <c r="I405" s="230"/>
      <c r="J405" s="226"/>
      <c r="K405" s="226"/>
      <c r="L405" s="231"/>
      <c r="M405" s="232"/>
      <c r="N405" s="233"/>
      <c r="O405" s="233"/>
      <c r="P405" s="233"/>
      <c r="Q405" s="233"/>
      <c r="R405" s="233"/>
      <c r="S405" s="233"/>
      <c r="T405" s="234"/>
      <c r="AT405" s="235" t="s">
        <v>185</v>
      </c>
      <c r="AU405" s="235" t="s">
        <v>87</v>
      </c>
      <c r="AV405" s="13" t="s">
        <v>87</v>
      </c>
      <c r="AW405" s="13" t="s">
        <v>34</v>
      </c>
      <c r="AX405" s="13" t="s">
        <v>78</v>
      </c>
      <c r="AY405" s="235" t="s">
        <v>174</v>
      </c>
    </row>
    <row r="406" spans="1:65" s="13" customFormat="1" ht="11.25">
      <c r="B406" s="225"/>
      <c r="C406" s="226"/>
      <c r="D406" s="221" t="s">
        <v>185</v>
      </c>
      <c r="E406" s="227" t="s">
        <v>1</v>
      </c>
      <c r="F406" s="228" t="s">
        <v>1922</v>
      </c>
      <c r="G406" s="226"/>
      <c r="H406" s="229">
        <v>-0.21</v>
      </c>
      <c r="I406" s="230"/>
      <c r="J406" s="226"/>
      <c r="K406" s="226"/>
      <c r="L406" s="231"/>
      <c r="M406" s="232"/>
      <c r="N406" s="233"/>
      <c r="O406" s="233"/>
      <c r="P406" s="233"/>
      <c r="Q406" s="233"/>
      <c r="R406" s="233"/>
      <c r="S406" s="233"/>
      <c r="T406" s="234"/>
      <c r="AT406" s="235" t="s">
        <v>185</v>
      </c>
      <c r="AU406" s="235" t="s">
        <v>87</v>
      </c>
      <c r="AV406" s="13" t="s">
        <v>87</v>
      </c>
      <c r="AW406" s="13" t="s">
        <v>34</v>
      </c>
      <c r="AX406" s="13" t="s">
        <v>78</v>
      </c>
      <c r="AY406" s="235" t="s">
        <v>174</v>
      </c>
    </row>
    <row r="407" spans="1:65" s="13" customFormat="1" ht="11.25">
      <c r="B407" s="225"/>
      <c r="C407" s="226"/>
      <c r="D407" s="221" t="s">
        <v>185</v>
      </c>
      <c r="E407" s="227" t="s">
        <v>1</v>
      </c>
      <c r="F407" s="228" t="s">
        <v>1923</v>
      </c>
      <c r="G407" s="226"/>
      <c r="H407" s="229">
        <v>27.047000000000001</v>
      </c>
      <c r="I407" s="230"/>
      <c r="J407" s="226"/>
      <c r="K407" s="226"/>
      <c r="L407" s="231"/>
      <c r="M407" s="232"/>
      <c r="N407" s="233"/>
      <c r="O407" s="233"/>
      <c r="P407" s="233"/>
      <c r="Q407" s="233"/>
      <c r="R407" s="233"/>
      <c r="S407" s="233"/>
      <c r="T407" s="234"/>
      <c r="AT407" s="235" t="s">
        <v>185</v>
      </c>
      <c r="AU407" s="235" t="s">
        <v>87</v>
      </c>
      <c r="AV407" s="13" t="s">
        <v>87</v>
      </c>
      <c r="AW407" s="13" t="s">
        <v>34</v>
      </c>
      <c r="AX407" s="13" t="s">
        <v>78</v>
      </c>
      <c r="AY407" s="235" t="s">
        <v>174</v>
      </c>
    </row>
    <row r="408" spans="1:65" s="13" customFormat="1" ht="11.25">
      <c r="B408" s="225"/>
      <c r="C408" s="226"/>
      <c r="D408" s="221" t="s">
        <v>185</v>
      </c>
      <c r="E408" s="227" t="s">
        <v>1</v>
      </c>
      <c r="F408" s="228" t="s">
        <v>1918</v>
      </c>
      <c r="G408" s="226"/>
      <c r="H408" s="229">
        <v>-1.7729999999999999</v>
      </c>
      <c r="I408" s="230"/>
      <c r="J408" s="226"/>
      <c r="K408" s="226"/>
      <c r="L408" s="231"/>
      <c r="M408" s="232"/>
      <c r="N408" s="233"/>
      <c r="O408" s="233"/>
      <c r="P408" s="233"/>
      <c r="Q408" s="233"/>
      <c r="R408" s="233"/>
      <c r="S408" s="233"/>
      <c r="T408" s="234"/>
      <c r="AT408" s="235" t="s">
        <v>185</v>
      </c>
      <c r="AU408" s="235" t="s">
        <v>87</v>
      </c>
      <c r="AV408" s="13" t="s">
        <v>87</v>
      </c>
      <c r="AW408" s="13" t="s">
        <v>34</v>
      </c>
      <c r="AX408" s="13" t="s">
        <v>78</v>
      </c>
      <c r="AY408" s="235" t="s">
        <v>174</v>
      </c>
    </row>
    <row r="409" spans="1:65" s="13" customFormat="1" ht="22.5">
      <c r="B409" s="225"/>
      <c r="C409" s="226"/>
      <c r="D409" s="221" t="s">
        <v>185</v>
      </c>
      <c r="E409" s="227" t="s">
        <v>1</v>
      </c>
      <c r="F409" s="228" t="s">
        <v>1924</v>
      </c>
      <c r="G409" s="226"/>
      <c r="H409" s="229">
        <v>38.332999999999998</v>
      </c>
      <c r="I409" s="230"/>
      <c r="J409" s="226"/>
      <c r="K409" s="226"/>
      <c r="L409" s="231"/>
      <c r="M409" s="232"/>
      <c r="N409" s="233"/>
      <c r="O409" s="233"/>
      <c r="P409" s="233"/>
      <c r="Q409" s="233"/>
      <c r="R409" s="233"/>
      <c r="S409" s="233"/>
      <c r="T409" s="234"/>
      <c r="AT409" s="235" t="s">
        <v>185</v>
      </c>
      <c r="AU409" s="235" t="s">
        <v>87</v>
      </c>
      <c r="AV409" s="13" t="s">
        <v>87</v>
      </c>
      <c r="AW409" s="13" t="s">
        <v>34</v>
      </c>
      <c r="AX409" s="13" t="s">
        <v>78</v>
      </c>
      <c r="AY409" s="235" t="s">
        <v>174</v>
      </c>
    </row>
    <row r="410" spans="1:65" s="13" customFormat="1" ht="11.25">
      <c r="B410" s="225"/>
      <c r="C410" s="226"/>
      <c r="D410" s="221" t="s">
        <v>185</v>
      </c>
      <c r="E410" s="227" t="s">
        <v>1</v>
      </c>
      <c r="F410" s="228" t="s">
        <v>1925</v>
      </c>
      <c r="G410" s="226"/>
      <c r="H410" s="229">
        <v>-5.319</v>
      </c>
      <c r="I410" s="230"/>
      <c r="J410" s="226"/>
      <c r="K410" s="226"/>
      <c r="L410" s="231"/>
      <c r="M410" s="232"/>
      <c r="N410" s="233"/>
      <c r="O410" s="233"/>
      <c r="P410" s="233"/>
      <c r="Q410" s="233"/>
      <c r="R410" s="233"/>
      <c r="S410" s="233"/>
      <c r="T410" s="234"/>
      <c r="AT410" s="235" t="s">
        <v>185</v>
      </c>
      <c r="AU410" s="235" t="s">
        <v>87</v>
      </c>
      <c r="AV410" s="13" t="s">
        <v>87</v>
      </c>
      <c r="AW410" s="13" t="s">
        <v>34</v>
      </c>
      <c r="AX410" s="13" t="s">
        <v>78</v>
      </c>
      <c r="AY410" s="235" t="s">
        <v>174</v>
      </c>
    </row>
    <row r="411" spans="1:65" s="13" customFormat="1" ht="22.5">
      <c r="B411" s="225"/>
      <c r="C411" s="226"/>
      <c r="D411" s="221" t="s">
        <v>185</v>
      </c>
      <c r="E411" s="227" t="s">
        <v>1</v>
      </c>
      <c r="F411" s="228" t="s">
        <v>1926</v>
      </c>
      <c r="G411" s="226"/>
      <c r="H411" s="229">
        <v>18.87</v>
      </c>
      <c r="I411" s="230"/>
      <c r="J411" s="226"/>
      <c r="K411" s="226"/>
      <c r="L411" s="231"/>
      <c r="M411" s="232"/>
      <c r="N411" s="233"/>
      <c r="O411" s="233"/>
      <c r="P411" s="233"/>
      <c r="Q411" s="233"/>
      <c r="R411" s="233"/>
      <c r="S411" s="233"/>
      <c r="T411" s="234"/>
      <c r="AT411" s="235" t="s">
        <v>185</v>
      </c>
      <c r="AU411" s="235" t="s">
        <v>87</v>
      </c>
      <c r="AV411" s="13" t="s">
        <v>87</v>
      </c>
      <c r="AW411" s="13" t="s">
        <v>34</v>
      </c>
      <c r="AX411" s="13" t="s">
        <v>78</v>
      </c>
      <c r="AY411" s="235" t="s">
        <v>174</v>
      </c>
    </row>
    <row r="412" spans="1:65" s="13" customFormat="1" ht="11.25">
      <c r="B412" s="225"/>
      <c r="C412" s="226"/>
      <c r="D412" s="221" t="s">
        <v>185</v>
      </c>
      <c r="E412" s="227" t="s">
        <v>1</v>
      </c>
      <c r="F412" s="228" t="s">
        <v>1927</v>
      </c>
      <c r="G412" s="226"/>
      <c r="H412" s="229">
        <v>-0.7</v>
      </c>
      <c r="I412" s="230"/>
      <c r="J412" s="226"/>
      <c r="K412" s="226"/>
      <c r="L412" s="231"/>
      <c r="M412" s="232"/>
      <c r="N412" s="233"/>
      <c r="O412" s="233"/>
      <c r="P412" s="233"/>
      <c r="Q412" s="233"/>
      <c r="R412" s="233"/>
      <c r="S412" s="233"/>
      <c r="T412" s="234"/>
      <c r="AT412" s="235" t="s">
        <v>185</v>
      </c>
      <c r="AU412" s="235" t="s">
        <v>87</v>
      </c>
      <c r="AV412" s="13" t="s">
        <v>87</v>
      </c>
      <c r="AW412" s="13" t="s">
        <v>34</v>
      </c>
      <c r="AX412" s="13" t="s">
        <v>78</v>
      </c>
      <c r="AY412" s="235" t="s">
        <v>174</v>
      </c>
    </row>
    <row r="413" spans="1:65" s="14" customFormat="1" ht="11.25">
      <c r="B413" s="236"/>
      <c r="C413" s="237"/>
      <c r="D413" s="221" t="s">
        <v>185</v>
      </c>
      <c r="E413" s="238" t="s">
        <v>1</v>
      </c>
      <c r="F413" s="239" t="s">
        <v>187</v>
      </c>
      <c r="G413" s="237"/>
      <c r="H413" s="240">
        <v>128.60599999999999</v>
      </c>
      <c r="I413" s="241"/>
      <c r="J413" s="237"/>
      <c r="K413" s="237"/>
      <c r="L413" s="242"/>
      <c r="M413" s="243"/>
      <c r="N413" s="244"/>
      <c r="O413" s="244"/>
      <c r="P413" s="244"/>
      <c r="Q413" s="244"/>
      <c r="R413" s="244"/>
      <c r="S413" s="244"/>
      <c r="T413" s="245"/>
      <c r="AT413" s="246" t="s">
        <v>185</v>
      </c>
      <c r="AU413" s="246" t="s">
        <v>87</v>
      </c>
      <c r="AV413" s="14" t="s">
        <v>181</v>
      </c>
      <c r="AW413" s="14" t="s">
        <v>34</v>
      </c>
      <c r="AX413" s="14" t="s">
        <v>85</v>
      </c>
      <c r="AY413" s="246" t="s">
        <v>174</v>
      </c>
    </row>
    <row r="414" spans="1:65" s="2" customFormat="1" ht="24" customHeight="1">
      <c r="A414" s="34"/>
      <c r="B414" s="35"/>
      <c r="C414" s="208" t="s">
        <v>681</v>
      </c>
      <c r="D414" s="208" t="s">
        <v>176</v>
      </c>
      <c r="E414" s="209" t="s">
        <v>1928</v>
      </c>
      <c r="F414" s="210" t="s">
        <v>1929</v>
      </c>
      <c r="G414" s="211" t="s">
        <v>237</v>
      </c>
      <c r="H414" s="212">
        <v>3.6</v>
      </c>
      <c r="I414" s="213"/>
      <c r="J414" s="214">
        <f>ROUND(I414*H414,2)</f>
        <v>0</v>
      </c>
      <c r="K414" s="210" t="s">
        <v>180</v>
      </c>
      <c r="L414" s="39"/>
      <c r="M414" s="215" t="s">
        <v>1</v>
      </c>
      <c r="N414" s="216" t="s">
        <v>43</v>
      </c>
      <c r="O414" s="71"/>
      <c r="P414" s="217">
        <f>O414*H414</f>
        <v>0</v>
      </c>
      <c r="Q414" s="217">
        <v>0</v>
      </c>
      <c r="R414" s="217">
        <f>Q414*H414</f>
        <v>0</v>
      </c>
      <c r="S414" s="217">
        <v>0</v>
      </c>
      <c r="T414" s="218">
        <f>S414*H414</f>
        <v>0</v>
      </c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R414" s="219" t="s">
        <v>181</v>
      </c>
      <c r="AT414" s="219" t="s">
        <v>176</v>
      </c>
      <c r="AU414" s="219" t="s">
        <v>87</v>
      </c>
      <c r="AY414" s="17" t="s">
        <v>174</v>
      </c>
      <c r="BE414" s="220">
        <f>IF(N414="základní",J414,0)</f>
        <v>0</v>
      </c>
      <c r="BF414" s="220">
        <f>IF(N414="snížená",J414,0)</f>
        <v>0</v>
      </c>
      <c r="BG414" s="220">
        <f>IF(N414="zákl. přenesená",J414,0)</f>
        <v>0</v>
      </c>
      <c r="BH414" s="220">
        <f>IF(N414="sníž. přenesená",J414,0)</f>
        <v>0</v>
      </c>
      <c r="BI414" s="220">
        <f>IF(N414="nulová",J414,0)</f>
        <v>0</v>
      </c>
      <c r="BJ414" s="17" t="s">
        <v>85</v>
      </c>
      <c r="BK414" s="220">
        <f>ROUND(I414*H414,2)</f>
        <v>0</v>
      </c>
      <c r="BL414" s="17" t="s">
        <v>181</v>
      </c>
      <c r="BM414" s="219" t="s">
        <v>1930</v>
      </c>
    </row>
    <row r="415" spans="1:65" s="2" customFormat="1" ht="29.25">
      <c r="A415" s="34"/>
      <c r="B415" s="35"/>
      <c r="C415" s="36"/>
      <c r="D415" s="221" t="s">
        <v>183</v>
      </c>
      <c r="E415" s="36"/>
      <c r="F415" s="222" t="s">
        <v>1931</v>
      </c>
      <c r="G415" s="36"/>
      <c r="H415" s="36"/>
      <c r="I415" s="122"/>
      <c r="J415" s="36"/>
      <c r="K415" s="36"/>
      <c r="L415" s="39"/>
      <c r="M415" s="223"/>
      <c r="N415" s="224"/>
      <c r="O415" s="71"/>
      <c r="P415" s="71"/>
      <c r="Q415" s="71"/>
      <c r="R415" s="71"/>
      <c r="S415" s="71"/>
      <c r="T415" s="72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T415" s="17" t="s">
        <v>183</v>
      </c>
      <c r="AU415" s="17" t="s">
        <v>87</v>
      </c>
    </row>
    <row r="416" spans="1:65" s="13" customFormat="1" ht="11.25">
      <c r="B416" s="225"/>
      <c r="C416" s="226"/>
      <c r="D416" s="221" t="s">
        <v>185</v>
      </c>
      <c r="E416" s="227" t="s">
        <v>1</v>
      </c>
      <c r="F416" s="228" t="s">
        <v>1932</v>
      </c>
      <c r="G416" s="226"/>
      <c r="H416" s="229">
        <v>3.6</v>
      </c>
      <c r="I416" s="230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AT416" s="235" t="s">
        <v>185</v>
      </c>
      <c r="AU416" s="235" t="s">
        <v>87</v>
      </c>
      <c r="AV416" s="13" t="s">
        <v>87</v>
      </c>
      <c r="AW416" s="13" t="s">
        <v>34</v>
      </c>
      <c r="AX416" s="13" t="s">
        <v>78</v>
      </c>
      <c r="AY416" s="235" t="s">
        <v>174</v>
      </c>
    </row>
    <row r="417" spans="1:65" s="14" customFormat="1" ht="11.25">
      <c r="B417" s="236"/>
      <c r="C417" s="237"/>
      <c r="D417" s="221" t="s">
        <v>185</v>
      </c>
      <c r="E417" s="238" t="s">
        <v>1</v>
      </c>
      <c r="F417" s="239" t="s">
        <v>187</v>
      </c>
      <c r="G417" s="237"/>
      <c r="H417" s="240">
        <v>3.6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AT417" s="246" t="s">
        <v>185</v>
      </c>
      <c r="AU417" s="246" t="s">
        <v>87</v>
      </c>
      <c r="AV417" s="14" t="s">
        <v>181</v>
      </c>
      <c r="AW417" s="14" t="s">
        <v>34</v>
      </c>
      <c r="AX417" s="14" t="s">
        <v>85</v>
      </c>
      <c r="AY417" s="246" t="s">
        <v>174</v>
      </c>
    </row>
    <row r="418" spans="1:65" s="2" customFormat="1" ht="24" customHeight="1">
      <c r="A418" s="34"/>
      <c r="B418" s="35"/>
      <c r="C418" s="247" t="s">
        <v>694</v>
      </c>
      <c r="D418" s="247" t="s">
        <v>406</v>
      </c>
      <c r="E418" s="248" t="s">
        <v>1933</v>
      </c>
      <c r="F418" s="249" t="s">
        <v>1934</v>
      </c>
      <c r="G418" s="250" t="s">
        <v>237</v>
      </c>
      <c r="H418" s="251">
        <v>3.6</v>
      </c>
      <c r="I418" s="252"/>
      <c r="J418" s="253">
        <f>ROUND(I418*H418,2)</f>
        <v>0</v>
      </c>
      <c r="K418" s="249" t="s">
        <v>180</v>
      </c>
      <c r="L418" s="254"/>
      <c r="M418" s="255" t="s">
        <v>1</v>
      </c>
      <c r="N418" s="256" t="s">
        <v>43</v>
      </c>
      <c r="O418" s="71"/>
      <c r="P418" s="217">
        <f>O418*H418</f>
        <v>0</v>
      </c>
      <c r="Q418" s="217">
        <v>2.0000000000000001E-4</v>
      </c>
      <c r="R418" s="217">
        <f>Q418*H418</f>
        <v>7.2000000000000005E-4</v>
      </c>
      <c r="S418" s="217">
        <v>0</v>
      </c>
      <c r="T418" s="218">
        <f>S418*H418</f>
        <v>0</v>
      </c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R418" s="219" t="s">
        <v>241</v>
      </c>
      <c r="AT418" s="219" t="s">
        <v>406</v>
      </c>
      <c r="AU418" s="219" t="s">
        <v>87</v>
      </c>
      <c r="AY418" s="17" t="s">
        <v>174</v>
      </c>
      <c r="BE418" s="220">
        <f>IF(N418="základní",J418,0)</f>
        <v>0</v>
      </c>
      <c r="BF418" s="220">
        <f>IF(N418="snížená",J418,0)</f>
        <v>0</v>
      </c>
      <c r="BG418" s="220">
        <f>IF(N418="zákl. přenesená",J418,0)</f>
        <v>0</v>
      </c>
      <c r="BH418" s="220">
        <f>IF(N418="sníž. přenesená",J418,0)</f>
        <v>0</v>
      </c>
      <c r="BI418" s="220">
        <f>IF(N418="nulová",J418,0)</f>
        <v>0</v>
      </c>
      <c r="BJ418" s="17" t="s">
        <v>85</v>
      </c>
      <c r="BK418" s="220">
        <f>ROUND(I418*H418,2)</f>
        <v>0</v>
      </c>
      <c r="BL418" s="17" t="s">
        <v>181</v>
      </c>
      <c r="BM418" s="219" t="s">
        <v>1935</v>
      </c>
    </row>
    <row r="419" spans="1:65" s="2" customFormat="1" ht="19.5">
      <c r="A419" s="34"/>
      <c r="B419" s="35"/>
      <c r="C419" s="36"/>
      <c r="D419" s="221" t="s">
        <v>183</v>
      </c>
      <c r="E419" s="36"/>
      <c r="F419" s="222" t="s">
        <v>1934</v>
      </c>
      <c r="G419" s="36"/>
      <c r="H419" s="36"/>
      <c r="I419" s="122"/>
      <c r="J419" s="36"/>
      <c r="K419" s="36"/>
      <c r="L419" s="39"/>
      <c r="M419" s="223"/>
      <c r="N419" s="224"/>
      <c r="O419" s="71"/>
      <c r="P419" s="71"/>
      <c r="Q419" s="71"/>
      <c r="R419" s="71"/>
      <c r="S419" s="71"/>
      <c r="T419" s="72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T419" s="17" t="s">
        <v>183</v>
      </c>
      <c r="AU419" s="17" t="s">
        <v>87</v>
      </c>
    </row>
    <row r="420" spans="1:65" s="13" customFormat="1" ht="11.25">
      <c r="B420" s="225"/>
      <c r="C420" s="226"/>
      <c r="D420" s="221" t="s">
        <v>185</v>
      </c>
      <c r="E420" s="227" t="s">
        <v>1</v>
      </c>
      <c r="F420" s="228" t="s">
        <v>1932</v>
      </c>
      <c r="G420" s="226"/>
      <c r="H420" s="229">
        <v>3.6</v>
      </c>
      <c r="I420" s="230"/>
      <c r="J420" s="226"/>
      <c r="K420" s="226"/>
      <c r="L420" s="231"/>
      <c r="M420" s="232"/>
      <c r="N420" s="233"/>
      <c r="O420" s="233"/>
      <c r="P420" s="233"/>
      <c r="Q420" s="233"/>
      <c r="R420" s="233"/>
      <c r="S420" s="233"/>
      <c r="T420" s="234"/>
      <c r="AT420" s="235" t="s">
        <v>185</v>
      </c>
      <c r="AU420" s="235" t="s">
        <v>87</v>
      </c>
      <c r="AV420" s="13" t="s">
        <v>87</v>
      </c>
      <c r="AW420" s="13" t="s">
        <v>34</v>
      </c>
      <c r="AX420" s="13" t="s">
        <v>78</v>
      </c>
      <c r="AY420" s="235" t="s">
        <v>174</v>
      </c>
    </row>
    <row r="421" spans="1:65" s="14" customFormat="1" ht="11.25">
      <c r="B421" s="236"/>
      <c r="C421" s="237"/>
      <c r="D421" s="221" t="s">
        <v>185</v>
      </c>
      <c r="E421" s="238" t="s">
        <v>1</v>
      </c>
      <c r="F421" s="239" t="s">
        <v>187</v>
      </c>
      <c r="G421" s="237"/>
      <c r="H421" s="240">
        <v>3.6</v>
      </c>
      <c r="I421" s="241"/>
      <c r="J421" s="237"/>
      <c r="K421" s="237"/>
      <c r="L421" s="242"/>
      <c r="M421" s="243"/>
      <c r="N421" s="244"/>
      <c r="O421" s="244"/>
      <c r="P421" s="244"/>
      <c r="Q421" s="244"/>
      <c r="R421" s="244"/>
      <c r="S421" s="244"/>
      <c r="T421" s="245"/>
      <c r="AT421" s="246" t="s">
        <v>185</v>
      </c>
      <c r="AU421" s="246" t="s">
        <v>87</v>
      </c>
      <c r="AV421" s="14" t="s">
        <v>181</v>
      </c>
      <c r="AW421" s="14" t="s">
        <v>34</v>
      </c>
      <c r="AX421" s="14" t="s">
        <v>85</v>
      </c>
      <c r="AY421" s="246" t="s">
        <v>174</v>
      </c>
    </row>
    <row r="422" spans="1:65" s="2" customFormat="1" ht="24" customHeight="1">
      <c r="A422" s="34"/>
      <c r="B422" s="35"/>
      <c r="C422" s="208" t="s">
        <v>700</v>
      </c>
      <c r="D422" s="208" t="s">
        <v>176</v>
      </c>
      <c r="E422" s="209" t="s">
        <v>1936</v>
      </c>
      <c r="F422" s="210" t="s">
        <v>1937</v>
      </c>
      <c r="G422" s="211" t="s">
        <v>237</v>
      </c>
      <c r="H422" s="212">
        <v>18.649999999999999</v>
      </c>
      <c r="I422" s="213"/>
      <c r="J422" s="214">
        <f>ROUND(I422*H422,2)</f>
        <v>0</v>
      </c>
      <c r="K422" s="210" t="s">
        <v>180</v>
      </c>
      <c r="L422" s="39"/>
      <c r="M422" s="215" t="s">
        <v>1</v>
      </c>
      <c r="N422" s="216" t="s">
        <v>43</v>
      </c>
      <c r="O422" s="71"/>
      <c r="P422" s="217">
        <f>O422*H422</f>
        <v>0</v>
      </c>
      <c r="Q422" s="217">
        <v>0</v>
      </c>
      <c r="R422" s="217">
        <f>Q422*H422</f>
        <v>0</v>
      </c>
      <c r="S422" s="217">
        <v>0</v>
      </c>
      <c r="T422" s="218">
        <f>S422*H422</f>
        <v>0</v>
      </c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R422" s="219" t="s">
        <v>181</v>
      </c>
      <c r="AT422" s="219" t="s">
        <v>176</v>
      </c>
      <c r="AU422" s="219" t="s">
        <v>87</v>
      </c>
      <c r="AY422" s="17" t="s">
        <v>174</v>
      </c>
      <c r="BE422" s="220">
        <f>IF(N422="základní",J422,0)</f>
        <v>0</v>
      </c>
      <c r="BF422" s="220">
        <f>IF(N422="snížená",J422,0)</f>
        <v>0</v>
      </c>
      <c r="BG422" s="220">
        <f>IF(N422="zákl. přenesená",J422,0)</f>
        <v>0</v>
      </c>
      <c r="BH422" s="220">
        <f>IF(N422="sníž. přenesená",J422,0)</f>
        <v>0</v>
      </c>
      <c r="BI422" s="220">
        <f>IF(N422="nulová",J422,0)</f>
        <v>0</v>
      </c>
      <c r="BJ422" s="17" t="s">
        <v>85</v>
      </c>
      <c r="BK422" s="220">
        <f>ROUND(I422*H422,2)</f>
        <v>0</v>
      </c>
      <c r="BL422" s="17" t="s">
        <v>181</v>
      </c>
      <c r="BM422" s="219" t="s">
        <v>1938</v>
      </c>
    </row>
    <row r="423" spans="1:65" s="2" customFormat="1" ht="39">
      <c r="A423" s="34"/>
      <c r="B423" s="35"/>
      <c r="C423" s="36"/>
      <c r="D423" s="221" t="s">
        <v>183</v>
      </c>
      <c r="E423" s="36"/>
      <c r="F423" s="222" t="s">
        <v>1939</v>
      </c>
      <c r="G423" s="36"/>
      <c r="H423" s="36"/>
      <c r="I423" s="122"/>
      <c r="J423" s="36"/>
      <c r="K423" s="36"/>
      <c r="L423" s="39"/>
      <c r="M423" s="223"/>
      <c r="N423" s="224"/>
      <c r="O423" s="71"/>
      <c r="P423" s="71"/>
      <c r="Q423" s="71"/>
      <c r="R423" s="71"/>
      <c r="S423" s="71"/>
      <c r="T423" s="72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T423" s="17" t="s">
        <v>183</v>
      </c>
      <c r="AU423" s="17" t="s">
        <v>87</v>
      </c>
    </row>
    <row r="424" spans="1:65" s="13" customFormat="1" ht="11.25">
      <c r="B424" s="225"/>
      <c r="C424" s="226"/>
      <c r="D424" s="221" t="s">
        <v>185</v>
      </c>
      <c r="E424" s="227" t="s">
        <v>1</v>
      </c>
      <c r="F424" s="228" t="s">
        <v>1940</v>
      </c>
      <c r="G424" s="226"/>
      <c r="H424" s="229">
        <v>11.25</v>
      </c>
      <c r="I424" s="230"/>
      <c r="J424" s="226"/>
      <c r="K424" s="226"/>
      <c r="L424" s="231"/>
      <c r="M424" s="232"/>
      <c r="N424" s="233"/>
      <c r="O424" s="233"/>
      <c r="P424" s="233"/>
      <c r="Q424" s="233"/>
      <c r="R424" s="233"/>
      <c r="S424" s="233"/>
      <c r="T424" s="234"/>
      <c r="AT424" s="235" t="s">
        <v>185</v>
      </c>
      <c r="AU424" s="235" t="s">
        <v>87</v>
      </c>
      <c r="AV424" s="13" t="s">
        <v>87</v>
      </c>
      <c r="AW424" s="13" t="s">
        <v>34</v>
      </c>
      <c r="AX424" s="13" t="s">
        <v>78</v>
      </c>
      <c r="AY424" s="235" t="s">
        <v>174</v>
      </c>
    </row>
    <row r="425" spans="1:65" s="13" customFormat="1" ht="11.25">
      <c r="B425" s="225"/>
      <c r="C425" s="226"/>
      <c r="D425" s="221" t="s">
        <v>185</v>
      </c>
      <c r="E425" s="227" t="s">
        <v>1</v>
      </c>
      <c r="F425" s="228" t="s">
        <v>1941</v>
      </c>
      <c r="G425" s="226"/>
      <c r="H425" s="229">
        <v>2.1</v>
      </c>
      <c r="I425" s="230"/>
      <c r="J425" s="226"/>
      <c r="K425" s="226"/>
      <c r="L425" s="231"/>
      <c r="M425" s="232"/>
      <c r="N425" s="233"/>
      <c r="O425" s="233"/>
      <c r="P425" s="233"/>
      <c r="Q425" s="233"/>
      <c r="R425" s="233"/>
      <c r="S425" s="233"/>
      <c r="T425" s="234"/>
      <c r="AT425" s="235" t="s">
        <v>185</v>
      </c>
      <c r="AU425" s="235" t="s">
        <v>87</v>
      </c>
      <c r="AV425" s="13" t="s">
        <v>87</v>
      </c>
      <c r="AW425" s="13" t="s">
        <v>34</v>
      </c>
      <c r="AX425" s="13" t="s">
        <v>78</v>
      </c>
      <c r="AY425" s="235" t="s">
        <v>174</v>
      </c>
    </row>
    <row r="426" spans="1:65" s="13" customFormat="1" ht="11.25">
      <c r="B426" s="225"/>
      <c r="C426" s="226"/>
      <c r="D426" s="221" t="s">
        <v>185</v>
      </c>
      <c r="E426" s="227" t="s">
        <v>1</v>
      </c>
      <c r="F426" s="228" t="s">
        <v>1942</v>
      </c>
      <c r="G426" s="226"/>
      <c r="H426" s="229">
        <v>5.3</v>
      </c>
      <c r="I426" s="230"/>
      <c r="J426" s="226"/>
      <c r="K426" s="226"/>
      <c r="L426" s="231"/>
      <c r="M426" s="232"/>
      <c r="N426" s="233"/>
      <c r="O426" s="233"/>
      <c r="P426" s="233"/>
      <c r="Q426" s="233"/>
      <c r="R426" s="233"/>
      <c r="S426" s="233"/>
      <c r="T426" s="234"/>
      <c r="AT426" s="235" t="s">
        <v>185</v>
      </c>
      <c r="AU426" s="235" t="s">
        <v>87</v>
      </c>
      <c r="AV426" s="13" t="s">
        <v>87</v>
      </c>
      <c r="AW426" s="13" t="s">
        <v>34</v>
      </c>
      <c r="AX426" s="13" t="s">
        <v>78</v>
      </c>
      <c r="AY426" s="235" t="s">
        <v>174</v>
      </c>
    </row>
    <row r="427" spans="1:65" s="14" customFormat="1" ht="11.25">
      <c r="B427" s="236"/>
      <c r="C427" s="237"/>
      <c r="D427" s="221" t="s">
        <v>185</v>
      </c>
      <c r="E427" s="238" t="s">
        <v>1</v>
      </c>
      <c r="F427" s="239" t="s">
        <v>187</v>
      </c>
      <c r="G427" s="237"/>
      <c r="H427" s="240">
        <v>18.649999999999999</v>
      </c>
      <c r="I427" s="241"/>
      <c r="J427" s="237"/>
      <c r="K427" s="237"/>
      <c r="L427" s="242"/>
      <c r="M427" s="243"/>
      <c r="N427" s="244"/>
      <c r="O427" s="244"/>
      <c r="P427" s="244"/>
      <c r="Q427" s="244"/>
      <c r="R427" s="244"/>
      <c r="S427" s="244"/>
      <c r="T427" s="245"/>
      <c r="AT427" s="246" t="s">
        <v>185</v>
      </c>
      <c r="AU427" s="246" t="s">
        <v>87</v>
      </c>
      <c r="AV427" s="14" t="s">
        <v>181</v>
      </c>
      <c r="AW427" s="14" t="s">
        <v>34</v>
      </c>
      <c r="AX427" s="14" t="s">
        <v>85</v>
      </c>
      <c r="AY427" s="246" t="s">
        <v>174</v>
      </c>
    </row>
    <row r="428" spans="1:65" s="2" customFormat="1" ht="24" customHeight="1">
      <c r="A428" s="34"/>
      <c r="B428" s="35"/>
      <c r="C428" s="247" t="s">
        <v>705</v>
      </c>
      <c r="D428" s="247" t="s">
        <v>406</v>
      </c>
      <c r="E428" s="248" t="s">
        <v>1943</v>
      </c>
      <c r="F428" s="249" t="s">
        <v>1944</v>
      </c>
      <c r="G428" s="250" t="s">
        <v>237</v>
      </c>
      <c r="H428" s="251">
        <v>18.649999999999999</v>
      </c>
      <c r="I428" s="252"/>
      <c r="J428" s="253">
        <f>ROUND(I428*H428,2)</f>
        <v>0</v>
      </c>
      <c r="K428" s="249" t="s">
        <v>180</v>
      </c>
      <c r="L428" s="254"/>
      <c r="M428" s="255" t="s">
        <v>1</v>
      </c>
      <c r="N428" s="256" t="s">
        <v>43</v>
      </c>
      <c r="O428" s="71"/>
      <c r="P428" s="217">
        <f>O428*H428</f>
        <v>0</v>
      </c>
      <c r="Q428" s="217">
        <v>4.0000000000000003E-5</v>
      </c>
      <c r="R428" s="217">
        <f>Q428*H428</f>
        <v>7.4600000000000003E-4</v>
      </c>
      <c r="S428" s="217">
        <v>0</v>
      </c>
      <c r="T428" s="218">
        <f>S428*H428</f>
        <v>0</v>
      </c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R428" s="219" t="s">
        <v>241</v>
      </c>
      <c r="AT428" s="219" t="s">
        <v>406</v>
      </c>
      <c r="AU428" s="219" t="s">
        <v>87</v>
      </c>
      <c r="AY428" s="17" t="s">
        <v>174</v>
      </c>
      <c r="BE428" s="220">
        <f>IF(N428="základní",J428,0)</f>
        <v>0</v>
      </c>
      <c r="BF428" s="220">
        <f>IF(N428="snížená",J428,0)</f>
        <v>0</v>
      </c>
      <c r="BG428" s="220">
        <f>IF(N428="zákl. přenesená",J428,0)</f>
        <v>0</v>
      </c>
      <c r="BH428" s="220">
        <f>IF(N428="sníž. přenesená",J428,0)</f>
        <v>0</v>
      </c>
      <c r="BI428" s="220">
        <f>IF(N428="nulová",J428,0)</f>
        <v>0</v>
      </c>
      <c r="BJ428" s="17" t="s">
        <v>85</v>
      </c>
      <c r="BK428" s="220">
        <f>ROUND(I428*H428,2)</f>
        <v>0</v>
      </c>
      <c r="BL428" s="17" t="s">
        <v>181</v>
      </c>
      <c r="BM428" s="219" t="s">
        <v>1945</v>
      </c>
    </row>
    <row r="429" spans="1:65" s="2" customFormat="1" ht="19.5">
      <c r="A429" s="34"/>
      <c r="B429" s="35"/>
      <c r="C429" s="36"/>
      <c r="D429" s="221" t="s">
        <v>183</v>
      </c>
      <c r="E429" s="36"/>
      <c r="F429" s="222" t="s">
        <v>1944</v>
      </c>
      <c r="G429" s="36"/>
      <c r="H429" s="36"/>
      <c r="I429" s="122"/>
      <c r="J429" s="36"/>
      <c r="K429" s="36"/>
      <c r="L429" s="39"/>
      <c r="M429" s="223"/>
      <c r="N429" s="224"/>
      <c r="O429" s="71"/>
      <c r="P429" s="71"/>
      <c r="Q429" s="71"/>
      <c r="R429" s="71"/>
      <c r="S429" s="71"/>
      <c r="T429" s="72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T429" s="17" t="s">
        <v>183</v>
      </c>
      <c r="AU429" s="17" t="s">
        <v>87</v>
      </c>
    </row>
    <row r="430" spans="1:65" s="13" customFormat="1" ht="11.25">
      <c r="B430" s="225"/>
      <c r="C430" s="226"/>
      <c r="D430" s="221" t="s">
        <v>185</v>
      </c>
      <c r="E430" s="227" t="s">
        <v>1</v>
      </c>
      <c r="F430" s="228" t="s">
        <v>1946</v>
      </c>
      <c r="G430" s="226"/>
      <c r="H430" s="229">
        <v>18.649999999999999</v>
      </c>
      <c r="I430" s="230"/>
      <c r="J430" s="226"/>
      <c r="K430" s="226"/>
      <c r="L430" s="231"/>
      <c r="M430" s="232"/>
      <c r="N430" s="233"/>
      <c r="O430" s="233"/>
      <c r="P430" s="233"/>
      <c r="Q430" s="233"/>
      <c r="R430" s="233"/>
      <c r="S430" s="233"/>
      <c r="T430" s="234"/>
      <c r="AT430" s="235" t="s">
        <v>185</v>
      </c>
      <c r="AU430" s="235" t="s">
        <v>87</v>
      </c>
      <c r="AV430" s="13" t="s">
        <v>87</v>
      </c>
      <c r="AW430" s="13" t="s">
        <v>34</v>
      </c>
      <c r="AX430" s="13" t="s">
        <v>78</v>
      </c>
      <c r="AY430" s="235" t="s">
        <v>174</v>
      </c>
    </row>
    <row r="431" spans="1:65" s="14" customFormat="1" ht="11.25">
      <c r="B431" s="236"/>
      <c r="C431" s="237"/>
      <c r="D431" s="221" t="s">
        <v>185</v>
      </c>
      <c r="E431" s="238" t="s">
        <v>1</v>
      </c>
      <c r="F431" s="239" t="s">
        <v>187</v>
      </c>
      <c r="G431" s="237"/>
      <c r="H431" s="240">
        <v>18.649999999999999</v>
      </c>
      <c r="I431" s="241"/>
      <c r="J431" s="237"/>
      <c r="K431" s="237"/>
      <c r="L431" s="242"/>
      <c r="M431" s="243"/>
      <c r="N431" s="244"/>
      <c r="O431" s="244"/>
      <c r="P431" s="244"/>
      <c r="Q431" s="244"/>
      <c r="R431" s="244"/>
      <c r="S431" s="244"/>
      <c r="T431" s="245"/>
      <c r="AT431" s="246" t="s">
        <v>185</v>
      </c>
      <c r="AU431" s="246" t="s">
        <v>87</v>
      </c>
      <c r="AV431" s="14" t="s">
        <v>181</v>
      </c>
      <c r="AW431" s="14" t="s">
        <v>34</v>
      </c>
      <c r="AX431" s="14" t="s">
        <v>85</v>
      </c>
      <c r="AY431" s="246" t="s">
        <v>174</v>
      </c>
    </row>
    <row r="432" spans="1:65" s="2" customFormat="1" ht="36" customHeight="1">
      <c r="A432" s="34"/>
      <c r="B432" s="35"/>
      <c r="C432" s="208" t="s">
        <v>710</v>
      </c>
      <c r="D432" s="208" t="s">
        <v>176</v>
      </c>
      <c r="E432" s="209" t="s">
        <v>1947</v>
      </c>
      <c r="F432" s="210" t="s">
        <v>1948</v>
      </c>
      <c r="G432" s="211" t="s">
        <v>194</v>
      </c>
      <c r="H432" s="212">
        <v>18.399999999999999</v>
      </c>
      <c r="I432" s="213"/>
      <c r="J432" s="214">
        <f>ROUND(I432*H432,2)</f>
        <v>0</v>
      </c>
      <c r="K432" s="210" t="s">
        <v>180</v>
      </c>
      <c r="L432" s="39"/>
      <c r="M432" s="215" t="s">
        <v>1</v>
      </c>
      <c r="N432" s="216" t="s">
        <v>43</v>
      </c>
      <c r="O432" s="71"/>
      <c r="P432" s="217">
        <f>O432*H432</f>
        <v>0</v>
      </c>
      <c r="Q432" s="217">
        <v>8.2699999999999996E-3</v>
      </c>
      <c r="R432" s="217">
        <f>Q432*H432</f>
        <v>0.15216799999999997</v>
      </c>
      <c r="S432" s="217">
        <v>0</v>
      </c>
      <c r="T432" s="218">
        <f>S432*H432</f>
        <v>0</v>
      </c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R432" s="219" t="s">
        <v>181</v>
      </c>
      <c r="AT432" s="219" t="s">
        <v>176</v>
      </c>
      <c r="AU432" s="219" t="s">
        <v>87</v>
      </c>
      <c r="AY432" s="17" t="s">
        <v>174</v>
      </c>
      <c r="BE432" s="220">
        <f>IF(N432="základní",J432,0)</f>
        <v>0</v>
      </c>
      <c r="BF432" s="220">
        <f>IF(N432="snížená",J432,0)</f>
        <v>0</v>
      </c>
      <c r="BG432" s="220">
        <f>IF(N432="zákl. přenesená",J432,0)</f>
        <v>0</v>
      </c>
      <c r="BH432" s="220">
        <f>IF(N432="sníž. přenesená",J432,0)</f>
        <v>0</v>
      </c>
      <c r="BI432" s="220">
        <f>IF(N432="nulová",J432,0)</f>
        <v>0</v>
      </c>
      <c r="BJ432" s="17" t="s">
        <v>85</v>
      </c>
      <c r="BK432" s="220">
        <f>ROUND(I432*H432,2)</f>
        <v>0</v>
      </c>
      <c r="BL432" s="17" t="s">
        <v>181</v>
      </c>
      <c r="BM432" s="219" t="s">
        <v>1949</v>
      </c>
    </row>
    <row r="433" spans="1:65" s="2" customFormat="1" ht="29.25">
      <c r="A433" s="34"/>
      <c r="B433" s="35"/>
      <c r="C433" s="36"/>
      <c r="D433" s="221" t="s">
        <v>183</v>
      </c>
      <c r="E433" s="36"/>
      <c r="F433" s="222" t="s">
        <v>1950</v>
      </c>
      <c r="G433" s="36"/>
      <c r="H433" s="36"/>
      <c r="I433" s="122"/>
      <c r="J433" s="36"/>
      <c r="K433" s="36"/>
      <c r="L433" s="39"/>
      <c r="M433" s="223"/>
      <c r="N433" s="224"/>
      <c r="O433" s="71"/>
      <c r="P433" s="71"/>
      <c r="Q433" s="71"/>
      <c r="R433" s="71"/>
      <c r="S433" s="71"/>
      <c r="T433" s="72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T433" s="17" t="s">
        <v>183</v>
      </c>
      <c r="AU433" s="17" t="s">
        <v>87</v>
      </c>
    </row>
    <row r="434" spans="1:65" s="13" customFormat="1" ht="11.25">
      <c r="B434" s="225"/>
      <c r="C434" s="226"/>
      <c r="D434" s="221" t="s">
        <v>185</v>
      </c>
      <c r="E434" s="227" t="s">
        <v>1</v>
      </c>
      <c r="F434" s="228" t="s">
        <v>1951</v>
      </c>
      <c r="G434" s="226"/>
      <c r="H434" s="229">
        <v>18.899999999999999</v>
      </c>
      <c r="I434" s="230"/>
      <c r="J434" s="226"/>
      <c r="K434" s="226"/>
      <c r="L434" s="231"/>
      <c r="M434" s="232"/>
      <c r="N434" s="233"/>
      <c r="O434" s="233"/>
      <c r="P434" s="233"/>
      <c r="Q434" s="233"/>
      <c r="R434" s="233"/>
      <c r="S434" s="233"/>
      <c r="T434" s="234"/>
      <c r="AT434" s="235" t="s">
        <v>185</v>
      </c>
      <c r="AU434" s="235" t="s">
        <v>87</v>
      </c>
      <c r="AV434" s="13" t="s">
        <v>87</v>
      </c>
      <c r="AW434" s="13" t="s">
        <v>34</v>
      </c>
      <c r="AX434" s="13" t="s">
        <v>78</v>
      </c>
      <c r="AY434" s="235" t="s">
        <v>174</v>
      </c>
    </row>
    <row r="435" spans="1:65" s="13" customFormat="1" ht="11.25">
      <c r="B435" s="225"/>
      <c r="C435" s="226"/>
      <c r="D435" s="221" t="s">
        <v>185</v>
      </c>
      <c r="E435" s="227" t="s">
        <v>1</v>
      </c>
      <c r="F435" s="228" t="s">
        <v>1952</v>
      </c>
      <c r="G435" s="226"/>
      <c r="H435" s="229">
        <v>-0.5</v>
      </c>
      <c r="I435" s="230"/>
      <c r="J435" s="226"/>
      <c r="K435" s="226"/>
      <c r="L435" s="231"/>
      <c r="M435" s="232"/>
      <c r="N435" s="233"/>
      <c r="O435" s="233"/>
      <c r="P435" s="233"/>
      <c r="Q435" s="233"/>
      <c r="R435" s="233"/>
      <c r="S435" s="233"/>
      <c r="T435" s="234"/>
      <c r="AT435" s="235" t="s">
        <v>185</v>
      </c>
      <c r="AU435" s="235" t="s">
        <v>87</v>
      </c>
      <c r="AV435" s="13" t="s">
        <v>87</v>
      </c>
      <c r="AW435" s="13" t="s">
        <v>34</v>
      </c>
      <c r="AX435" s="13" t="s">
        <v>78</v>
      </c>
      <c r="AY435" s="235" t="s">
        <v>174</v>
      </c>
    </row>
    <row r="436" spans="1:65" s="14" customFormat="1" ht="11.25">
      <c r="B436" s="236"/>
      <c r="C436" s="237"/>
      <c r="D436" s="221" t="s">
        <v>185</v>
      </c>
      <c r="E436" s="238" t="s">
        <v>1</v>
      </c>
      <c r="F436" s="239" t="s">
        <v>187</v>
      </c>
      <c r="G436" s="237"/>
      <c r="H436" s="240">
        <v>18.399999999999999</v>
      </c>
      <c r="I436" s="241"/>
      <c r="J436" s="237"/>
      <c r="K436" s="237"/>
      <c r="L436" s="242"/>
      <c r="M436" s="243"/>
      <c r="N436" s="244"/>
      <c r="O436" s="244"/>
      <c r="P436" s="244"/>
      <c r="Q436" s="244"/>
      <c r="R436" s="244"/>
      <c r="S436" s="244"/>
      <c r="T436" s="245"/>
      <c r="AT436" s="246" t="s">
        <v>185</v>
      </c>
      <c r="AU436" s="246" t="s">
        <v>87</v>
      </c>
      <c r="AV436" s="14" t="s">
        <v>181</v>
      </c>
      <c r="AW436" s="14" t="s">
        <v>34</v>
      </c>
      <c r="AX436" s="14" t="s">
        <v>85</v>
      </c>
      <c r="AY436" s="246" t="s">
        <v>174</v>
      </c>
    </row>
    <row r="437" spans="1:65" s="2" customFormat="1" ht="24" customHeight="1">
      <c r="A437" s="34"/>
      <c r="B437" s="35"/>
      <c r="C437" s="247" t="s">
        <v>715</v>
      </c>
      <c r="D437" s="247" t="s">
        <v>406</v>
      </c>
      <c r="E437" s="248" t="s">
        <v>1953</v>
      </c>
      <c r="F437" s="249" t="s">
        <v>1954</v>
      </c>
      <c r="G437" s="250" t="s">
        <v>194</v>
      </c>
      <c r="H437" s="251">
        <v>18.768000000000001</v>
      </c>
      <c r="I437" s="252"/>
      <c r="J437" s="253">
        <f>ROUND(I437*H437,2)</f>
        <v>0</v>
      </c>
      <c r="K437" s="249" t="s">
        <v>180</v>
      </c>
      <c r="L437" s="254"/>
      <c r="M437" s="255" t="s">
        <v>1</v>
      </c>
      <c r="N437" s="256" t="s">
        <v>43</v>
      </c>
      <c r="O437" s="71"/>
      <c r="P437" s="217">
        <f>O437*H437</f>
        <v>0</v>
      </c>
      <c r="Q437" s="217">
        <v>1.1999999999999999E-3</v>
      </c>
      <c r="R437" s="217">
        <f>Q437*H437</f>
        <v>2.2521599999999999E-2</v>
      </c>
      <c r="S437" s="217">
        <v>0</v>
      </c>
      <c r="T437" s="218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219" t="s">
        <v>241</v>
      </c>
      <c r="AT437" s="219" t="s">
        <v>406</v>
      </c>
      <c r="AU437" s="219" t="s">
        <v>87</v>
      </c>
      <c r="AY437" s="17" t="s">
        <v>174</v>
      </c>
      <c r="BE437" s="220">
        <f>IF(N437="základní",J437,0)</f>
        <v>0</v>
      </c>
      <c r="BF437" s="220">
        <f>IF(N437="snížená",J437,0)</f>
        <v>0</v>
      </c>
      <c r="BG437" s="220">
        <f>IF(N437="zákl. přenesená",J437,0)</f>
        <v>0</v>
      </c>
      <c r="BH437" s="220">
        <f>IF(N437="sníž. přenesená",J437,0)</f>
        <v>0</v>
      </c>
      <c r="BI437" s="220">
        <f>IF(N437="nulová",J437,0)</f>
        <v>0</v>
      </c>
      <c r="BJ437" s="17" t="s">
        <v>85</v>
      </c>
      <c r="BK437" s="220">
        <f>ROUND(I437*H437,2)</f>
        <v>0</v>
      </c>
      <c r="BL437" s="17" t="s">
        <v>181</v>
      </c>
      <c r="BM437" s="219" t="s">
        <v>1955</v>
      </c>
    </row>
    <row r="438" spans="1:65" s="2" customFormat="1" ht="19.5">
      <c r="A438" s="34"/>
      <c r="B438" s="35"/>
      <c r="C438" s="36"/>
      <c r="D438" s="221" t="s">
        <v>183</v>
      </c>
      <c r="E438" s="36"/>
      <c r="F438" s="222" t="s">
        <v>1954</v>
      </c>
      <c r="G438" s="36"/>
      <c r="H438" s="36"/>
      <c r="I438" s="122"/>
      <c r="J438" s="36"/>
      <c r="K438" s="36"/>
      <c r="L438" s="39"/>
      <c r="M438" s="223"/>
      <c r="N438" s="224"/>
      <c r="O438" s="71"/>
      <c r="P438" s="71"/>
      <c r="Q438" s="71"/>
      <c r="R438" s="71"/>
      <c r="S438" s="71"/>
      <c r="T438" s="72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T438" s="17" t="s">
        <v>183</v>
      </c>
      <c r="AU438" s="17" t="s">
        <v>87</v>
      </c>
    </row>
    <row r="439" spans="1:65" s="13" customFormat="1" ht="11.25">
      <c r="B439" s="225"/>
      <c r="C439" s="226"/>
      <c r="D439" s="221" t="s">
        <v>185</v>
      </c>
      <c r="E439" s="227" t="s">
        <v>1</v>
      </c>
      <c r="F439" s="228" t="s">
        <v>1956</v>
      </c>
      <c r="G439" s="226"/>
      <c r="H439" s="229">
        <v>18.399999999999999</v>
      </c>
      <c r="I439" s="230"/>
      <c r="J439" s="226"/>
      <c r="K439" s="226"/>
      <c r="L439" s="231"/>
      <c r="M439" s="232"/>
      <c r="N439" s="233"/>
      <c r="O439" s="233"/>
      <c r="P439" s="233"/>
      <c r="Q439" s="233"/>
      <c r="R439" s="233"/>
      <c r="S439" s="233"/>
      <c r="T439" s="234"/>
      <c r="AT439" s="235" t="s">
        <v>185</v>
      </c>
      <c r="AU439" s="235" t="s">
        <v>87</v>
      </c>
      <c r="AV439" s="13" t="s">
        <v>87</v>
      </c>
      <c r="AW439" s="13" t="s">
        <v>34</v>
      </c>
      <c r="AX439" s="13" t="s">
        <v>78</v>
      </c>
      <c r="AY439" s="235" t="s">
        <v>174</v>
      </c>
    </row>
    <row r="440" spans="1:65" s="14" customFormat="1" ht="11.25">
      <c r="B440" s="236"/>
      <c r="C440" s="237"/>
      <c r="D440" s="221" t="s">
        <v>185</v>
      </c>
      <c r="E440" s="238" t="s">
        <v>1</v>
      </c>
      <c r="F440" s="239" t="s">
        <v>187</v>
      </c>
      <c r="G440" s="237"/>
      <c r="H440" s="240">
        <v>18.399999999999999</v>
      </c>
      <c r="I440" s="241"/>
      <c r="J440" s="237"/>
      <c r="K440" s="237"/>
      <c r="L440" s="242"/>
      <c r="M440" s="243"/>
      <c r="N440" s="244"/>
      <c r="O440" s="244"/>
      <c r="P440" s="244"/>
      <c r="Q440" s="244"/>
      <c r="R440" s="244"/>
      <c r="S440" s="244"/>
      <c r="T440" s="245"/>
      <c r="AT440" s="246" t="s">
        <v>185</v>
      </c>
      <c r="AU440" s="246" t="s">
        <v>87</v>
      </c>
      <c r="AV440" s="14" t="s">
        <v>181</v>
      </c>
      <c r="AW440" s="14" t="s">
        <v>34</v>
      </c>
      <c r="AX440" s="14" t="s">
        <v>85</v>
      </c>
      <c r="AY440" s="246" t="s">
        <v>174</v>
      </c>
    </row>
    <row r="441" spans="1:65" s="13" customFormat="1" ht="11.25">
      <c r="B441" s="225"/>
      <c r="C441" s="226"/>
      <c r="D441" s="221" t="s">
        <v>185</v>
      </c>
      <c r="E441" s="226"/>
      <c r="F441" s="228" t="s">
        <v>1957</v>
      </c>
      <c r="G441" s="226"/>
      <c r="H441" s="229">
        <v>18.768000000000001</v>
      </c>
      <c r="I441" s="230"/>
      <c r="J441" s="226"/>
      <c r="K441" s="226"/>
      <c r="L441" s="231"/>
      <c r="M441" s="232"/>
      <c r="N441" s="233"/>
      <c r="O441" s="233"/>
      <c r="P441" s="233"/>
      <c r="Q441" s="233"/>
      <c r="R441" s="233"/>
      <c r="S441" s="233"/>
      <c r="T441" s="234"/>
      <c r="AT441" s="235" t="s">
        <v>185</v>
      </c>
      <c r="AU441" s="235" t="s">
        <v>87</v>
      </c>
      <c r="AV441" s="13" t="s">
        <v>87</v>
      </c>
      <c r="AW441" s="13" t="s">
        <v>4</v>
      </c>
      <c r="AX441" s="13" t="s">
        <v>85</v>
      </c>
      <c r="AY441" s="235" t="s">
        <v>174</v>
      </c>
    </row>
    <row r="442" spans="1:65" s="2" customFormat="1" ht="36" customHeight="1">
      <c r="A442" s="34"/>
      <c r="B442" s="35"/>
      <c r="C442" s="208" t="s">
        <v>721</v>
      </c>
      <c r="D442" s="208" t="s">
        <v>176</v>
      </c>
      <c r="E442" s="209" t="s">
        <v>1958</v>
      </c>
      <c r="F442" s="210" t="s">
        <v>1959</v>
      </c>
      <c r="G442" s="211" t="s">
        <v>194</v>
      </c>
      <c r="H442" s="212">
        <v>108.41500000000001</v>
      </c>
      <c r="I442" s="213"/>
      <c r="J442" s="214">
        <f>ROUND(I442*H442,2)</f>
        <v>0</v>
      </c>
      <c r="K442" s="210" t="s">
        <v>180</v>
      </c>
      <c r="L442" s="39"/>
      <c r="M442" s="215" t="s">
        <v>1</v>
      </c>
      <c r="N442" s="216" t="s">
        <v>43</v>
      </c>
      <c r="O442" s="71"/>
      <c r="P442" s="217">
        <f>O442*H442</f>
        <v>0</v>
      </c>
      <c r="Q442" s="217">
        <v>8.5199999999999998E-3</v>
      </c>
      <c r="R442" s="217">
        <f>Q442*H442</f>
        <v>0.92369580000000007</v>
      </c>
      <c r="S442" s="217">
        <v>0</v>
      </c>
      <c r="T442" s="218">
        <f>S442*H442</f>
        <v>0</v>
      </c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R442" s="219" t="s">
        <v>181</v>
      </c>
      <c r="AT442" s="219" t="s">
        <v>176</v>
      </c>
      <c r="AU442" s="219" t="s">
        <v>87</v>
      </c>
      <c r="AY442" s="17" t="s">
        <v>174</v>
      </c>
      <c r="BE442" s="220">
        <f>IF(N442="základní",J442,0)</f>
        <v>0</v>
      </c>
      <c r="BF442" s="220">
        <f>IF(N442="snížená",J442,0)</f>
        <v>0</v>
      </c>
      <c r="BG442" s="220">
        <f>IF(N442="zákl. přenesená",J442,0)</f>
        <v>0</v>
      </c>
      <c r="BH442" s="220">
        <f>IF(N442="sníž. přenesená",J442,0)</f>
        <v>0</v>
      </c>
      <c r="BI442" s="220">
        <f>IF(N442="nulová",J442,0)</f>
        <v>0</v>
      </c>
      <c r="BJ442" s="17" t="s">
        <v>85</v>
      </c>
      <c r="BK442" s="220">
        <f>ROUND(I442*H442,2)</f>
        <v>0</v>
      </c>
      <c r="BL442" s="17" t="s">
        <v>181</v>
      </c>
      <c r="BM442" s="219" t="s">
        <v>1960</v>
      </c>
    </row>
    <row r="443" spans="1:65" s="2" customFormat="1" ht="29.25">
      <c r="A443" s="34"/>
      <c r="B443" s="35"/>
      <c r="C443" s="36"/>
      <c r="D443" s="221" t="s">
        <v>183</v>
      </c>
      <c r="E443" s="36"/>
      <c r="F443" s="222" t="s">
        <v>1961</v>
      </c>
      <c r="G443" s="36"/>
      <c r="H443" s="36"/>
      <c r="I443" s="122"/>
      <c r="J443" s="36"/>
      <c r="K443" s="36"/>
      <c r="L443" s="39"/>
      <c r="M443" s="223"/>
      <c r="N443" s="224"/>
      <c r="O443" s="71"/>
      <c r="P443" s="71"/>
      <c r="Q443" s="71"/>
      <c r="R443" s="71"/>
      <c r="S443" s="71"/>
      <c r="T443" s="72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T443" s="17" t="s">
        <v>183</v>
      </c>
      <c r="AU443" s="17" t="s">
        <v>87</v>
      </c>
    </row>
    <row r="444" spans="1:65" s="13" customFormat="1" ht="11.25">
      <c r="B444" s="225"/>
      <c r="C444" s="226"/>
      <c r="D444" s="221" t="s">
        <v>185</v>
      </c>
      <c r="E444" s="227" t="s">
        <v>1</v>
      </c>
      <c r="F444" s="228" t="s">
        <v>1962</v>
      </c>
      <c r="G444" s="226"/>
      <c r="H444" s="229">
        <v>114.84</v>
      </c>
      <c r="I444" s="230"/>
      <c r="J444" s="226"/>
      <c r="K444" s="226"/>
      <c r="L444" s="231"/>
      <c r="M444" s="232"/>
      <c r="N444" s="233"/>
      <c r="O444" s="233"/>
      <c r="P444" s="233"/>
      <c r="Q444" s="233"/>
      <c r="R444" s="233"/>
      <c r="S444" s="233"/>
      <c r="T444" s="234"/>
      <c r="AT444" s="235" t="s">
        <v>185</v>
      </c>
      <c r="AU444" s="235" t="s">
        <v>87</v>
      </c>
      <c r="AV444" s="13" t="s">
        <v>87</v>
      </c>
      <c r="AW444" s="13" t="s">
        <v>34</v>
      </c>
      <c r="AX444" s="13" t="s">
        <v>78</v>
      </c>
      <c r="AY444" s="235" t="s">
        <v>174</v>
      </c>
    </row>
    <row r="445" spans="1:65" s="13" customFormat="1" ht="11.25">
      <c r="B445" s="225"/>
      <c r="C445" s="226"/>
      <c r="D445" s="221" t="s">
        <v>185</v>
      </c>
      <c r="E445" s="227" t="s">
        <v>1</v>
      </c>
      <c r="F445" s="228" t="s">
        <v>1963</v>
      </c>
      <c r="G445" s="226"/>
      <c r="H445" s="229">
        <v>-2.75</v>
      </c>
      <c r="I445" s="230"/>
      <c r="J445" s="226"/>
      <c r="K445" s="226"/>
      <c r="L445" s="231"/>
      <c r="M445" s="232"/>
      <c r="N445" s="233"/>
      <c r="O445" s="233"/>
      <c r="P445" s="233"/>
      <c r="Q445" s="233"/>
      <c r="R445" s="233"/>
      <c r="S445" s="233"/>
      <c r="T445" s="234"/>
      <c r="AT445" s="235" t="s">
        <v>185</v>
      </c>
      <c r="AU445" s="235" t="s">
        <v>87</v>
      </c>
      <c r="AV445" s="13" t="s">
        <v>87</v>
      </c>
      <c r="AW445" s="13" t="s">
        <v>34</v>
      </c>
      <c r="AX445" s="13" t="s">
        <v>78</v>
      </c>
      <c r="AY445" s="235" t="s">
        <v>174</v>
      </c>
    </row>
    <row r="446" spans="1:65" s="13" customFormat="1" ht="11.25">
      <c r="B446" s="225"/>
      <c r="C446" s="226"/>
      <c r="D446" s="221" t="s">
        <v>185</v>
      </c>
      <c r="E446" s="227" t="s">
        <v>1</v>
      </c>
      <c r="F446" s="228" t="s">
        <v>1964</v>
      </c>
      <c r="G446" s="226"/>
      <c r="H446" s="229">
        <v>-1.85</v>
      </c>
      <c r="I446" s="230"/>
      <c r="J446" s="226"/>
      <c r="K446" s="226"/>
      <c r="L446" s="231"/>
      <c r="M446" s="232"/>
      <c r="N446" s="233"/>
      <c r="O446" s="233"/>
      <c r="P446" s="233"/>
      <c r="Q446" s="233"/>
      <c r="R446" s="233"/>
      <c r="S446" s="233"/>
      <c r="T446" s="234"/>
      <c r="AT446" s="235" t="s">
        <v>185</v>
      </c>
      <c r="AU446" s="235" t="s">
        <v>87</v>
      </c>
      <c r="AV446" s="13" t="s">
        <v>87</v>
      </c>
      <c r="AW446" s="13" t="s">
        <v>34</v>
      </c>
      <c r="AX446" s="13" t="s">
        <v>78</v>
      </c>
      <c r="AY446" s="235" t="s">
        <v>174</v>
      </c>
    </row>
    <row r="447" spans="1:65" s="13" customFormat="1" ht="11.25">
      <c r="B447" s="225"/>
      <c r="C447" s="226"/>
      <c r="D447" s="221" t="s">
        <v>185</v>
      </c>
      <c r="E447" s="227" t="s">
        <v>1</v>
      </c>
      <c r="F447" s="228" t="s">
        <v>1920</v>
      </c>
      <c r="G447" s="226"/>
      <c r="H447" s="229">
        <v>-1.375</v>
      </c>
      <c r="I447" s="230"/>
      <c r="J447" s="226"/>
      <c r="K447" s="226"/>
      <c r="L447" s="231"/>
      <c r="M447" s="232"/>
      <c r="N447" s="233"/>
      <c r="O447" s="233"/>
      <c r="P447" s="233"/>
      <c r="Q447" s="233"/>
      <c r="R447" s="233"/>
      <c r="S447" s="233"/>
      <c r="T447" s="234"/>
      <c r="AT447" s="235" t="s">
        <v>185</v>
      </c>
      <c r="AU447" s="235" t="s">
        <v>87</v>
      </c>
      <c r="AV447" s="13" t="s">
        <v>87</v>
      </c>
      <c r="AW447" s="13" t="s">
        <v>34</v>
      </c>
      <c r="AX447" s="13" t="s">
        <v>78</v>
      </c>
      <c r="AY447" s="235" t="s">
        <v>174</v>
      </c>
    </row>
    <row r="448" spans="1:65" s="13" customFormat="1" ht="11.25">
      <c r="B448" s="225"/>
      <c r="C448" s="226"/>
      <c r="D448" s="221" t="s">
        <v>185</v>
      </c>
      <c r="E448" s="227" t="s">
        <v>1</v>
      </c>
      <c r="F448" s="228" t="s">
        <v>1802</v>
      </c>
      <c r="G448" s="226"/>
      <c r="H448" s="229">
        <v>-0.45</v>
      </c>
      <c r="I448" s="230"/>
      <c r="J448" s="226"/>
      <c r="K448" s="226"/>
      <c r="L448" s="231"/>
      <c r="M448" s="232"/>
      <c r="N448" s="233"/>
      <c r="O448" s="233"/>
      <c r="P448" s="233"/>
      <c r="Q448" s="233"/>
      <c r="R448" s="233"/>
      <c r="S448" s="233"/>
      <c r="T448" s="234"/>
      <c r="AT448" s="235" t="s">
        <v>185</v>
      </c>
      <c r="AU448" s="235" t="s">
        <v>87</v>
      </c>
      <c r="AV448" s="13" t="s">
        <v>87</v>
      </c>
      <c r="AW448" s="13" t="s">
        <v>34</v>
      </c>
      <c r="AX448" s="13" t="s">
        <v>78</v>
      </c>
      <c r="AY448" s="235" t="s">
        <v>174</v>
      </c>
    </row>
    <row r="449" spans="1:65" s="14" customFormat="1" ht="11.25">
      <c r="B449" s="236"/>
      <c r="C449" s="237"/>
      <c r="D449" s="221" t="s">
        <v>185</v>
      </c>
      <c r="E449" s="238" t="s">
        <v>1</v>
      </c>
      <c r="F449" s="239" t="s">
        <v>187</v>
      </c>
      <c r="G449" s="237"/>
      <c r="H449" s="240">
        <v>108.41500000000001</v>
      </c>
      <c r="I449" s="241"/>
      <c r="J449" s="237"/>
      <c r="K449" s="237"/>
      <c r="L449" s="242"/>
      <c r="M449" s="243"/>
      <c r="N449" s="244"/>
      <c r="O449" s="244"/>
      <c r="P449" s="244"/>
      <c r="Q449" s="244"/>
      <c r="R449" s="244"/>
      <c r="S449" s="244"/>
      <c r="T449" s="245"/>
      <c r="AT449" s="246" t="s">
        <v>185</v>
      </c>
      <c r="AU449" s="246" t="s">
        <v>87</v>
      </c>
      <c r="AV449" s="14" t="s">
        <v>181</v>
      </c>
      <c r="AW449" s="14" t="s">
        <v>34</v>
      </c>
      <c r="AX449" s="14" t="s">
        <v>85</v>
      </c>
      <c r="AY449" s="246" t="s">
        <v>174</v>
      </c>
    </row>
    <row r="450" spans="1:65" s="2" customFormat="1" ht="16.5" customHeight="1">
      <c r="A450" s="34"/>
      <c r="B450" s="35"/>
      <c r="C450" s="247" t="s">
        <v>726</v>
      </c>
      <c r="D450" s="247" t="s">
        <v>406</v>
      </c>
      <c r="E450" s="248" t="s">
        <v>1965</v>
      </c>
      <c r="F450" s="249" t="s">
        <v>1966</v>
      </c>
      <c r="G450" s="250" t="s">
        <v>194</v>
      </c>
      <c r="H450" s="251">
        <v>110.583</v>
      </c>
      <c r="I450" s="252"/>
      <c r="J450" s="253">
        <f>ROUND(I450*H450,2)</f>
        <v>0</v>
      </c>
      <c r="K450" s="249" t="s">
        <v>180</v>
      </c>
      <c r="L450" s="254"/>
      <c r="M450" s="255" t="s">
        <v>1</v>
      </c>
      <c r="N450" s="256" t="s">
        <v>43</v>
      </c>
      <c r="O450" s="71"/>
      <c r="P450" s="217">
        <f>O450*H450</f>
        <v>0</v>
      </c>
      <c r="Q450" s="217">
        <v>2.7599999999999999E-3</v>
      </c>
      <c r="R450" s="217">
        <f>Q450*H450</f>
        <v>0.30520907999999997</v>
      </c>
      <c r="S450" s="217">
        <v>0</v>
      </c>
      <c r="T450" s="218">
        <f>S450*H450</f>
        <v>0</v>
      </c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R450" s="219" t="s">
        <v>241</v>
      </c>
      <c r="AT450" s="219" t="s">
        <v>406</v>
      </c>
      <c r="AU450" s="219" t="s">
        <v>87</v>
      </c>
      <c r="AY450" s="17" t="s">
        <v>174</v>
      </c>
      <c r="BE450" s="220">
        <f>IF(N450="základní",J450,0)</f>
        <v>0</v>
      </c>
      <c r="BF450" s="220">
        <f>IF(N450="snížená",J450,0)</f>
        <v>0</v>
      </c>
      <c r="BG450" s="220">
        <f>IF(N450="zákl. přenesená",J450,0)</f>
        <v>0</v>
      </c>
      <c r="BH450" s="220">
        <f>IF(N450="sníž. přenesená",J450,0)</f>
        <v>0</v>
      </c>
      <c r="BI450" s="220">
        <f>IF(N450="nulová",J450,0)</f>
        <v>0</v>
      </c>
      <c r="BJ450" s="17" t="s">
        <v>85</v>
      </c>
      <c r="BK450" s="220">
        <f>ROUND(I450*H450,2)</f>
        <v>0</v>
      </c>
      <c r="BL450" s="17" t="s">
        <v>181</v>
      </c>
      <c r="BM450" s="219" t="s">
        <v>1967</v>
      </c>
    </row>
    <row r="451" spans="1:65" s="2" customFormat="1" ht="11.25">
      <c r="A451" s="34"/>
      <c r="B451" s="35"/>
      <c r="C451" s="36"/>
      <c r="D451" s="221" t="s">
        <v>183</v>
      </c>
      <c r="E451" s="36"/>
      <c r="F451" s="222" t="s">
        <v>1966</v>
      </c>
      <c r="G451" s="36"/>
      <c r="H451" s="36"/>
      <c r="I451" s="122"/>
      <c r="J451" s="36"/>
      <c r="K451" s="36"/>
      <c r="L451" s="39"/>
      <c r="M451" s="223"/>
      <c r="N451" s="224"/>
      <c r="O451" s="71"/>
      <c r="P451" s="71"/>
      <c r="Q451" s="71"/>
      <c r="R451" s="71"/>
      <c r="S451" s="71"/>
      <c r="T451" s="72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T451" s="17" t="s">
        <v>183</v>
      </c>
      <c r="AU451" s="17" t="s">
        <v>87</v>
      </c>
    </row>
    <row r="452" spans="1:65" s="13" customFormat="1" ht="11.25">
      <c r="B452" s="225"/>
      <c r="C452" s="226"/>
      <c r="D452" s="221" t="s">
        <v>185</v>
      </c>
      <c r="E452" s="227" t="s">
        <v>1</v>
      </c>
      <c r="F452" s="228" t="s">
        <v>1968</v>
      </c>
      <c r="G452" s="226"/>
      <c r="H452" s="229">
        <v>108.41500000000001</v>
      </c>
      <c r="I452" s="230"/>
      <c r="J452" s="226"/>
      <c r="K452" s="226"/>
      <c r="L452" s="231"/>
      <c r="M452" s="232"/>
      <c r="N452" s="233"/>
      <c r="O452" s="233"/>
      <c r="P452" s="233"/>
      <c r="Q452" s="233"/>
      <c r="R452" s="233"/>
      <c r="S452" s="233"/>
      <c r="T452" s="234"/>
      <c r="AT452" s="235" t="s">
        <v>185</v>
      </c>
      <c r="AU452" s="235" t="s">
        <v>87</v>
      </c>
      <c r="AV452" s="13" t="s">
        <v>87</v>
      </c>
      <c r="AW452" s="13" t="s">
        <v>34</v>
      </c>
      <c r="AX452" s="13" t="s">
        <v>78</v>
      </c>
      <c r="AY452" s="235" t="s">
        <v>174</v>
      </c>
    </row>
    <row r="453" spans="1:65" s="14" customFormat="1" ht="11.25">
      <c r="B453" s="236"/>
      <c r="C453" s="237"/>
      <c r="D453" s="221" t="s">
        <v>185</v>
      </c>
      <c r="E453" s="238" t="s">
        <v>1</v>
      </c>
      <c r="F453" s="239" t="s">
        <v>187</v>
      </c>
      <c r="G453" s="237"/>
      <c r="H453" s="240">
        <v>108.41500000000001</v>
      </c>
      <c r="I453" s="241"/>
      <c r="J453" s="237"/>
      <c r="K453" s="237"/>
      <c r="L453" s="242"/>
      <c r="M453" s="243"/>
      <c r="N453" s="244"/>
      <c r="O453" s="244"/>
      <c r="P453" s="244"/>
      <c r="Q453" s="244"/>
      <c r="R453" s="244"/>
      <c r="S453" s="244"/>
      <c r="T453" s="245"/>
      <c r="AT453" s="246" t="s">
        <v>185</v>
      </c>
      <c r="AU453" s="246" t="s">
        <v>87</v>
      </c>
      <c r="AV453" s="14" t="s">
        <v>181</v>
      </c>
      <c r="AW453" s="14" t="s">
        <v>34</v>
      </c>
      <c r="AX453" s="14" t="s">
        <v>85</v>
      </c>
      <c r="AY453" s="246" t="s">
        <v>174</v>
      </c>
    </row>
    <row r="454" spans="1:65" s="13" customFormat="1" ht="11.25">
      <c r="B454" s="225"/>
      <c r="C454" s="226"/>
      <c r="D454" s="221" t="s">
        <v>185</v>
      </c>
      <c r="E454" s="226"/>
      <c r="F454" s="228" t="s">
        <v>1969</v>
      </c>
      <c r="G454" s="226"/>
      <c r="H454" s="229">
        <v>110.583</v>
      </c>
      <c r="I454" s="230"/>
      <c r="J454" s="226"/>
      <c r="K454" s="226"/>
      <c r="L454" s="231"/>
      <c r="M454" s="232"/>
      <c r="N454" s="233"/>
      <c r="O454" s="233"/>
      <c r="P454" s="233"/>
      <c r="Q454" s="233"/>
      <c r="R454" s="233"/>
      <c r="S454" s="233"/>
      <c r="T454" s="234"/>
      <c r="AT454" s="235" t="s">
        <v>185</v>
      </c>
      <c r="AU454" s="235" t="s">
        <v>87</v>
      </c>
      <c r="AV454" s="13" t="s">
        <v>87</v>
      </c>
      <c r="AW454" s="13" t="s">
        <v>4</v>
      </c>
      <c r="AX454" s="13" t="s">
        <v>85</v>
      </c>
      <c r="AY454" s="235" t="s">
        <v>174</v>
      </c>
    </row>
    <row r="455" spans="1:65" s="2" customFormat="1" ht="36" customHeight="1">
      <c r="A455" s="34"/>
      <c r="B455" s="35"/>
      <c r="C455" s="208" t="s">
        <v>732</v>
      </c>
      <c r="D455" s="208" t="s">
        <v>176</v>
      </c>
      <c r="E455" s="209" t="s">
        <v>1970</v>
      </c>
      <c r="F455" s="210" t="s">
        <v>1971</v>
      </c>
      <c r="G455" s="211" t="s">
        <v>237</v>
      </c>
      <c r="H455" s="212">
        <v>18.649999999999999</v>
      </c>
      <c r="I455" s="213"/>
      <c r="J455" s="214">
        <f>ROUND(I455*H455,2)</f>
        <v>0</v>
      </c>
      <c r="K455" s="210" t="s">
        <v>180</v>
      </c>
      <c r="L455" s="39"/>
      <c r="M455" s="215" t="s">
        <v>1</v>
      </c>
      <c r="N455" s="216" t="s">
        <v>43</v>
      </c>
      <c r="O455" s="71"/>
      <c r="P455" s="217">
        <f>O455*H455</f>
        <v>0</v>
      </c>
      <c r="Q455" s="217">
        <v>1.7600000000000001E-3</v>
      </c>
      <c r="R455" s="217">
        <f>Q455*H455</f>
        <v>3.2823999999999999E-2</v>
      </c>
      <c r="S455" s="217">
        <v>0</v>
      </c>
      <c r="T455" s="218">
        <f>S455*H455</f>
        <v>0</v>
      </c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R455" s="219" t="s">
        <v>181</v>
      </c>
      <c r="AT455" s="219" t="s">
        <v>176</v>
      </c>
      <c r="AU455" s="219" t="s">
        <v>87</v>
      </c>
      <c r="AY455" s="17" t="s">
        <v>174</v>
      </c>
      <c r="BE455" s="220">
        <f>IF(N455="základní",J455,0)</f>
        <v>0</v>
      </c>
      <c r="BF455" s="220">
        <f>IF(N455="snížená",J455,0)</f>
        <v>0</v>
      </c>
      <c r="BG455" s="220">
        <f>IF(N455="zákl. přenesená",J455,0)</f>
        <v>0</v>
      </c>
      <c r="BH455" s="220">
        <f>IF(N455="sníž. přenesená",J455,0)</f>
        <v>0</v>
      </c>
      <c r="BI455" s="220">
        <f>IF(N455="nulová",J455,0)</f>
        <v>0</v>
      </c>
      <c r="BJ455" s="17" t="s">
        <v>85</v>
      </c>
      <c r="BK455" s="220">
        <f>ROUND(I455*H455,2)</f>
        <v>0</v>
      </c>
      <c r="BL455" s="17" t="s">
        <v>181</v>
      </c>
      <c r="BM455" s="219" t="s">
        <v>1972</v>
      </c>
    </row>
    <row r="456" spans="1:65" s="2" customFormat="1" ht="39">
      <c r="A456" s="34"/>
      <c r="B456" s="35"/>
      <c r="C456" s="36"/>
      <c r="D456" s="221" t="s">
        <v>183</v>
      </c>
      <c r="E456" s="36"/>
      <c r="F456" s="222" t="s">
        <v>1973</v>
      </c>
      <c r="G456" s="36"/>
      <c r="H456" s="36"/>
      <c r="I456" s="122"/>
      <c r="J456" s="36"/>
      <c r="K456" s="36"/>
      <c r="L456" s="39"/>
      <c r="M456" s="223"/>
      <c r="N456" s="224"/>
      <c r="O456" s="71"/>
      <c r="P456" s="71"/>
      <c r="Q456" s="71"/>
      <c r="R456" s="71"/>
      <c r="S456" s="71"/>
      <c r="T456" s="72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T456" s="17" t="s">
        <v>183</v>
      </c>
      <c r="AU456" s="17" t="s">
        <v>87</v>
      </c>
    </row>
    <row r="457" spans="1:65" s="13" customFormat="1" ht="11.25">
      <c r="B457" s="225"/>
      <c r="C457" s="226"/>
      <c r="D457" s="221" t="s">
        <v>185</v>
      </c>
      <c r="E457" s="227" t="s">
        <v>1</v>
      </c>
      <c r="F457" s="228" t="s">
        <v>1940</v>
      </c>
      <c r="G457" s="226"/>
      <c r="H457" s="229">
        <v>11.25</v>
      </c>
      <c r="I457" s="230"/>
      <c r="J457" s="226"/>
      <c r="K457" s="226"/>
      <c r="L457" s="231"/>
      <c r="M457" s="232"/>
      <c r="N457" s="233"/>
      <c r="O457" s="233"/>
      <c r="P457" s="233"/>
      <c r="Q457" s="233"/>
      <c r="R457" s="233"/>
      <c r="S457" s="233"/>
      <c r="T457" s="234"/>
      <c r="AT457" s="235" t="s">
        <v>185</v>
      </c>
      <c r="AU457" s="235" t="s">
        <v>87</v>
      </c>
      <c r="AV457" s="13" t="s">
        <v>87</v>
      </c>
      <c r="AW457" s="13" t="s">
        <v>34</v>
      </c>
      <c r="AX457" s="13" t="s">
        <v>78</v>
      </c>
      <c r="AY457" s="235" t="s">
        <v>174</v>
      </c>
    </row>
    <row r="458" spans="1:65" s="13" customFormat="1" ht="11.25">
      <c r="B458" s="225"/>
      <c r="C458" s="226"/>
      <c r="D458" s="221" t="s">
        <v>185</v>
      </c>
      <c r="E458" s="227" t="s">
        <v>1</v>
      </c>
      <c r="F458" s="228" t="s">
        <v>1941</v>
      </c>
      <c r="G458" s="226"/>
      <c r="H458" s="229">
        <v>2.1</v>
      </c>
      <c r="I458" s="230"/>
      <c r="J458" s="226"/>
      <c r="K458" s="226"/>
      <c r="L458" s="231"/>
      <c r="M458" s="232"/>
      <c r="N458" s="233"/>
      <c r="O458" s="233"/>
      <c r="P458" s="233"/>
      <c r="Q458" s="233"/>
      <c r="R458" s="233"/>
      <c r="S458" s="233"/>
      <c r="T458" s="234"/>
      <c r="AT458" s="235" t="s">
        <v>185</v>
      </c>
      <c r="AU458" s="235" t="s">
        <v>87</v>
      </c>
      <c r="AV458" s="13" t="s">
        <v>87</v>
      </c>
      <c r="AW458" s="13" t="s">
        <v>34</v>
      </c>
      <c r="AX458" s="13" t="s">
        <v>78</v>
      </c>
      <c r="AY458" s="235" t="s">
        <v>174</v>
      </c>
    </row>
    <row r="459" spans="1:65" s="13" customFormat="1" ht="11.25">
      <c r="B459" s="225"/>
      <c r="C459" s="226"/>
      <c r="D459" s="221" t="s">
        <v>185</v>
      </c>
      <c r="E459" s="227" t="s">
        <v>1</v>
      </c>
      <c r="F459" s="228" t="s">
        <v>1942</v>
      </c>
      <c r="G459" s="226"/>
      <c r="H459" s="229">
        <v>5.3</v>
      </c>
      <c r="I459" s="230"/>
      <c r="J459" s="226"/>
      <c r="K459" s="226"/>
      <c r="L459" s="231"/>
      <c r="M459" s="232"/>
      <c r="N459" s="233"/>
      <c r="O459" s="233"/>
      <c r="P459" s="233"/>
      <c r="Q459" s="233"/>
      <c r="R459" s="233"/>
      <c r="S459" s="233"/>
      <c r="T459" s="234"/>
      <c r="AT459" s="235" t="s">
        <v>185</v>
      </c>
      <c r="AU459" s="235" t="s">
        <v>87</v>
      </c>
      <c r="AV459" s="13" t="s">
        <v>87</v>
      </c>
      <c r="AW459" s="13" t="s">
        <v>34</v>
      </c>
      <c r="AX459" s="13" t="s">
        <v>78</v>
      </c>
      <c r="AY459" s="235" t="s">
        <v>174</v>
      </c>
    </row>
    <row r="460" spans="1:65" s="14" customFormat="1" ht="11.25">
      <c r="B460" s="236"/>
      <c r="C460" s="237"/>
      <c r="D460" s="221" t="s">
        <v>185</v>
      </c>
      <c r="E460" s="238" t="s">
        <v>1</v>
      </c>
      <c r="F460" s="239" t="s">
        <v>187</v>
      </c>
      <c r="G460" s="237"/>
      <c r="H460" s="240">
        <v>18.649999999999999</v>
      </c>
      <c r="I460" s="241"/>
      <c r="J460" s="237"/>
      <c r="K460" s="237"/>
      <c r="L460" s="242"/>
      <c r="M460" s="243"/>
      <c r="N460" s="244"/>
      <c r="O460" s="244"/>
      <c r="P460" s="244"/>
      <c r="Q460" s="244"/>
      <c r="R460" s="244"/>
      <c r="S460" s="244"/>
      <c r="T460" s="245"/>
      <c r="AT460" s="246" t="s">
        <v>185</v>
      </c>
      <c r="AU460" s="246" t="s">
        <v>87</v>
      </c>
      <c r="AV460" s="14" t="s">
        <v>181</v>
      </c>
      <c r="AW460" s="14" t="s">
        <v>34</v>
      </c>
      <c r="AX460" s="14" t="s">
        <v>85</v>
      </c>
      <c r="AY460" s="246" t="s">
        <v>174</v>
      </c>
    </row>
    <row r="461" spans="1:65" s="2" customFormat="1" ht="24" customHeight="1">
      <c r="A461" s="34"/>
      <c r="B461" s="35"/>
      <c r="C461" s="247" t="s">
        <v>738</v>
      </c>
      <c r="D461" s="247" t="s">
        <v>406</v>
      </c>
      <c r="E461" s="248" t="s">
        <v>1974</v>
      </c>
      <c r="F461" s="249" t="s">
        <v>1975</v>
      </c>
      <c r="G461" s="250" t="s">
        <v>194</v>
      </c>
      <c r="H461" s="251">
        <v>19.023</v>
      </c>
      <c r="I461" s="252"/>
      <c r="J461" s="253">
        <f>ROUND(I461*H461,2)</f>
        <v>0</v>
      </c>
      <c r="K461" s="249" t="s">
        <v>180</v>
      </c>
      <c r="L461" s="254"/>
      <c r="M461" s="255" t="s">
        <v>1</v>
      </c>
      <c r="N461" s="256" t="s">
        <v>43</v>
      </c>
      <c r="O461" s="71"/>
      <c r="P461" s="217">
        <f>O461*H461</f>
        <v>0</v>
      </c>
      <c r="Q461" s="217">
        <v>6.0000000000000001E-3</v>
      </c>
      <c r="R461" s="217">
        <f>Q461*H461</f>
        <v>0.114138</v>
      </c>
      <c r="S461" s="217">
        <v>0</v>
      </c>
      <c r="T461" s="218">
        <f>S461*H461</f>
        <v>0</v>
      </c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R461" s="219" t="s">
        <v>241</v>
      </c>
      <c r="AT461" s="219" t="s">
        <v>406</v>
      </c>
      <c r="AU461" s="219" t="s">
        <v>87</v>
      </c>
      <c r="AY461" s="17" t="s">
        <v>174</v>
      </c>
      <c r="BE461" s="220">
        <f>IF(N461="základní",J461,0)</f>
        <v>0</v>
      </c>
      <c r="BF461" s="220">
        <f>IF(N461="snížená",J461,0)</f>
        <v>0</v>
      </c>
      <c r="BG461" s="220">
        <f>IF(N461="zákl. přenesená",J461,0)</f>
        <v>0</v>
      </c>
      <c r="BH461" s="220">
        <f>IF(N461="sníž. přenesená",J461,0)</f>
        <v>0</v>
      </c>
      <c r="BI461" s="220">
        <f>IF(N461="nulová",J461,0)</f>
        <v>0</v>
      </c>
      <c r="BJ461" s="17" t="s">
        <v>85</v>
      </c>
      <c r="BK461" s="220">
        <f>ROUND(I461*H461,2)</f>
        <v>0</v>
      </c>
      <c r="BL461" s="17" t="s">
        <v>181</v>
      </c>
      <c r="BM461" s="219" t="s">
        <v>1976</v>
      </c>
    </row>
    <row r="462" spans="1:65" s="13" customFormat="1" ht="11.25">
      <c r="B462" s="225"/>
      <c r="C462" s="226"/>
      <c r="D462" s="221" t="s">
        <v>185</v>
      </c>
      <c r="E462" s="227" t="s">
        <v>1</v>
      </c>
      <c r="F462" s="228" t="s">
        <v>1977</v>
      </c>
      <c r="G462" s="226"/>
      <c r="H462" s="229">
        <v>19.023</v>
      </c>
      <c r="I462" s="230"/>
      <c r="J462" s="226"/>
      <c r="K462" s="226"/>
      <c r="L462" s="231"/>
      <c r="M462" s="232"/>
      <c r="N462" s="233"/>
      <c r="O462" s="233"/>
      <c r="P462" s="233"/>
      <c r="Q462" s="233"/>
      <c r="R462" s="233"/>
      <c r="S462" s="233"/>
      <c r="T462" s="234"/>
      <c r="AT462" s="235" t="s">
        <v>185</v>
      </c>
      <c r="AU462" s="235" t="s">
        <v>87</v>
      </c>
      <c r="AV462" s="13" t="s">
        <v>87</v>
      </c>
      <c r="AW462" s="13" t="s">
        <v>34</v>
      </c>
      <c r="AX462" s="13" t="s">
        <v>78</v>
      </c>
      <c r="AY462" s="235" t="s">
        <v>174</v>
      </c>
    </row>
    <row r="463" spans="1:65" s="14" customFormat="1" ht="11.25">
      <c r="B463" s="236"/>
      <c r="C463" s="237"/>
      <c r="D463" s="221" t="s">
        <v>185</v>
      </c>
      <c r="E463" s="238" t="s">
        <v>1</v>
      </c>
      <c r="F463" s="239" t="s">
        <v>187</v>
      </c>
      <c r="G463" s="237"/>
      <c r="H463" s="240">
        <v>19.023</v>
      </c>
      <c r="I463" s="241"/>
      <c r="J463" s="237"/>
      <c r="K463" s="237"/>
      <c r="L463" s="242"/>
      <c r="M463" s="243"/>
      <c r="N463" s="244"/>
      <c r="O463" s="244"/>
      <c r="P463" s="244"/>
      <c r="Q463" s="244"/>
      <c r="R463" s="244"/>
      <c r="S463" s="244"/>
      <c r="T463" s="245"/>
      <c r="AT463" s="246" t="s">
        <v>185</v>
      </c>
      <c r="AU463" s="246" t="s">
        <v>87</v>
      </c>
      <c r="AV463" s="14" t="s">
        <v>181</v>
      </c>
      <c r="AW463" s="14" t="s">
        <v>34</v>
      </c>
      <c r="AX463" s="14" t="s">
        <v>85</v>
      </c>
      <c r="AY463" s="246" t="s">
        <v>174</v>
      </c>
    </row>
    <row r="464" spans="1:65" s="2" customFormat="1" ht="24" customHeight="1">
      <c r="A464" s="34"/>
      <c r="B464" s="35"/>
      <c r="C464" s="208" t="s">
        <v>745</v>
      </c>
      <c r="D464" s="208" t="s">
        <v>176</v>
      </c>
      <c r="E464" s="209" t="s">
        <v>1978</v>
      </c>
      <c r="F464" s="210" t="s">
        <v>1979</v>
      </c>
      <c r="G464" s="211" t="s">
        <v>237</v>
      </c>
      <c r="H464" s="212">
        <v>36.56</v>
      </c>
      <c r="I464" s="213"/>
      <c r="J464" s="214">
        <f>ROUND(I464*H464,2)</f>
        <v>0</v>
      </c>
      <c r="K464" s="210" t="s">
        <v>180</v>
      </c>
      <c r="L464" s="39"/>
      <c r="M464" s="215" t="s">
        <v>1</v>
      </c>
      <c r="N464" s="216" t="s">
        <v>43</v>
      </c>
      <c r="O464" s="71"/>
      <c r="P464" s="217">
        <f>O464*H464</f>
        <v>0</v>
      </c>
      <c r="Q464" s="217">
        <v>3.0000000000000001E-5</v>
      </c>
      <c r="R464" s="217">
        <f>Q464*H464</f>
        <v>1.0968E-3</v>
      </c>
      <c r="S464" s="217">
        <v>0</v>
      </c>
      <c r="T464" s="218">
        <f>S464*H464</f>
        <v>0</v>
      </c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R464" s="219" t="s">
        <v>181</v>
      </c>
      <c r="AT464" s="219" t="s">
        <v>176</v>
      </c>
      <c r="AU464" s="219" t="s">
        <v>87</v>
      </c>
      <c r="AY464" s="17" t="s">
        <v>174</v>
      </c>
      <c r="BE464" s="220">
        <f>IF(N464="základní",J464,0)</f>
        <v>0</v>
      </c>
      <c r="BF464" s="220">
        <f>IF(N464="snížená",J464,0)</f>
        <v>0</v>
      </c>
      <c r="BG464" s="220">
        <f>IF(N464="zákl. přenesená",J464,0)</f>
        <v>0</v>
      </c>
      <c r="BH464" s="220">
        <f>IF(N464="sníž. přenesená",J464,0)</f>
        <v>0</v>
      </c>
      <c r="BI464" s="220">
        <f>IF(N464="nulová",J464,0)</f>
        <v>0</v>
      </c>
      <c r="BJ464" s="17" t="s">
        <v>85</v>
      </c>
      <c r="BK464" s="220">
        <f>ROUND(I464*H464,2)</f>
        <v>0</v>
      </c>
      <c r="BL464" s="17" t="s">
        <v>181</v>
      </c>
      <c r="BM464" s="219" t="s">
        <v>1980</v>
      </c>
    </row>
    <row r="465" spans="1:65" s="2" customFormat="1" ht="19.5">
      <c r="A465" s="34"/>
      <c r="B465" s="35"/>
      <c r="C465" s="36"/>
      <c r="D465" s="221" t="s">
        <v>183</v>
      </c>
      <c r="E465" s="36"/>
      <c r="F465" s="222" t="s">
        <v>1981</v>
      </c>
      <c r="G465" s="36"/>
      <c r="H465" s="36"/>
      <c r="I465" s="122"/>
      <c r="J465" s="36"/>
      <c r="K465" s="36"/>
      <c r="L465" s="39"/>
      <c r="M465" s="223"/>
      <c r="N465" s="224"/>
      <c r="O465" s="71"/>
      <c r="P465" s="71"/>
      <c r="Q465" s="71"/>
      <c r="R465" s="71"/>
      <c r="S465" s="71"/>
      <c r="T465" s="72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T465" s="17" t="s">
        <v>183</v>
      </c>
      <c r="AU465" s="17" t="s">
        <v>87</v>
      </c>
    </row>
    <row r="466" spans="1:65" s="13" customFormat="1" ht="11.25">
      <c r="B466" s="225"/>
      <c r="C466" s="226"/>
      <c r="D466" s="221" t="s">
        <v>185</v>
      </c>
      <c r="E466" s="227" t="s">
        <v>1</v>
      </c>
      <c r="F466" s="228" t="s">
        <v>1982</v>
      </c>
      <c r="G466" s="226"/>
      <c r="H466" s="229">
        <v>37.56</v>
      </c>
      <c r="I466" s="230"/>
      <c r="J466" s="226"/>
      <c r="K466" s="226"/>
      <c r="L466" s="231"/>
      <c r="M466" s="232"/>
      <c r="N466" s="233"/>
      <c r="O466" s="233"/>
      <c r="P466" s="233"/>
      <c r="Q466" s="233"/>
      <c r="R466" s="233"/>
      <c r="S466" s="233"/>
      <c r="T466" s="234"/>
      <c r="AT466" s="235" t="s">
        <v>185</v>
      </c>
      <c r="AU466" s="235" t="s">
        <v>87</v>
      </c>
      <c r="AV466" s="13" t="s">
        <v>87</v>
      </c>
      <c r="AW466" s="13" t="s">
        <v>34</v>
      </c>
      <c r="AX466" s="13" t="s">
        <v>78</v>
      </c>
      <c r="AY466" s="235" t="s">
        <v>174</v>
      </c>
    </row>
    <row r="467" spans="1:65" s="13" customFormat="1" ht="11.25">
      <c r="B467" s="225"/>
      <c r="C467" s="226"/>
      <c r="D467" s="221" t="s">
        <v>185</v>
      </c>
      <c r="E467" s="227" t="s">
        <v>1</v>
      </c>
      <c r="F467" s="228" t="s">
        <v>1983</v>
      </c>
      <c r="G467" s="226"/>
      <c r="H467" s="229">
        <v>-1</v>
      </c>
      <c r="I467" s="230"/>
      <c r="J467" s="226"/>
      <c r="K467" s="226"/>
      <c r="L467" s="231"/>
      <c r="M467" s="232"/>
      <c r="N467" s="233"/>
      <c r="O467" s="233"/>
      <c r="P467" s="233"/>
      <c r="Q467" s="233"/>
      <c r="R467" s="233"/>
      <c r="S467" s="233"/>
      <c r="T467" s="234"/>
      <c r="AT467" s="235" t="s">
        <v>185</v>
      </c>
      <c r="AU467" s="235" t="s">
        <v>87</v>
      </c>
      <c r="AV467" s="13" t="s">
        <v>87</v>
      </c>
      <c r="AW467" s="13" t="s">
        <v>34</v>
      </c>
      <c r="AX467" s="13" t="s">
        <v>78</v>
      </c>
      <c r="AY467" s="235" t="s">
        <v>174</v>
      </c>
    </row>
    <row r="468" spans="1:65" s="14" customFormat="1" ht="11.25">
      <c r="B468" s="236"/>
      <c r="C468" s="237"/>
      <c r="D468" s="221" t="s">
        <v>185</v>
      </c>
      <c r="E468" s="238" t="s">
        <v>1</v>
      </c>
      <c r="F468" s="239" t="s">
        <v>187</v>
      </c>
      <c r="G468" s="237"/>
      <c r="H468" s="240">
        <v>36.56</v>
      </c>
      <c r="I468" s="241"/>
      <c r="J468" s="237"/>
      <c r="K468" s="237"/>
      <c r="L468" s="242"/>
      <c r="M468" s="243"/>
      <c r="N468" s="244"/>
      <c r="O468" s="244"/>
      <c r="P468" s="244"/>
      <c r="Q468" s="244"/>
      <c r="R468" s="244"/>
      <c r="S468" s="244"/>
      <c r="T468" s="245"/>
      <c r="AT468" s="246" t="s">
        <v>185</v>
      </c>
      <c r="AU468" s="246" t="s">
        <v>87</v>
      </c>
      <c r="AV468" s="14" t="s">
        <v>181</v>
      </c>
      <c r="AW468" s="14" t="s">
        <v>34</v>
      </c>
      <c r="AX468" s="14" t="s">
        <v>85</v>
      </c>
      <c r="AY468" s="246" t="s">
        <v>174</v>
      </c>
    </row>
    <row r="469" spans="1:65" s="2" customFormat="1" ht="24" customHeight="1">
      <c r="A469" s="34"/>
      <c r="B469" s="35"/>
      <c r="C469" s="247" t="s">
        <v>754</v>
      </c>
      <c r="D469" s="247" t="s">
        <v>406</v>
      </c>
      <c r="E469" s="248" t="s">
        <v>1984</v>
      </c>
      <c r="F469" s="249" t="s">
        <v>1985</v>
      </c>
      <c r="G469" s="250" t="s">
        <v>237</v>
      </c>
      <c r="H469" s="251">
        <v>40.216000000000001</v>
      </c>
      <c r="I469" s="252"/>
      <c r="J469" s="253">
        <f>ROUND(I469*H469,2)</f>
        <v>0</v>
      </c>
      <c r="K469" s="249" t="s">
        <v>180</v>
      </c>
      <c r="L469" s="254"/>
      <c r="M469" s="255" t="s">
        <v>1</v>
      </c>
      <c r="N469" s="256" t="s">
        <v>43</v>
      </c>
      <c r="O469" s="71"/>
      <c r="P469" s="217">
        <f>O469*H469</f>
        <v>0</v>
      </c>
      <c r="Q469" s="217">
        <v>4.2000000000000002E-4</v>
      </c>
      <c r="R469" s="217">
        <f>Q469*H469</f>
        <v>1.6890720000000001E-2</v>
      </c>
      <c r="S469" s="217">
        <v>0</v>
      </c>
      <c r="T469" s="218">
        <f>S469*H469</f>
        <v>0</v>
      </c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R469" s="219" t="s">
        <v>241</v>
      </c>
      <c r="AT469" s="219" t="s">
        <v>406</v>
      </c>
      <c r="AU469" s="219" t="s">
        <v>87</v>
      </c>
      <c r="AY469" s="17" t="s">
        <v>174</v>
      </c>
      <c r="BE469" s="220">
        <f>IF(N469="základní",J469,0)</f>
        <v>0</v>
      </c>
      <c r="BF469" s="220">
        <f>IF(N469="snížená",J469,0)</f>
        <v>0</v>
      </c>
      <c r="BG469" s="220">
        <f>IF(N469="zákl. přenesená",J469,0)</f>
        <v>0</v>
      </c>
      <c r="BH469" s="220">
        <f>IF(N469="sníž. přenesená",J469,0)</f>
        <v>0</v>
      </c>
      <c r="BI469" s="220">
        <f>IF(N469="nulová",J469,0)</f>
        <v>0</v>
      </c>
      <c r="BJ469" s="17" t="s">
        <v>85</v>
      </c>
      <c r="BK469" s="220">
        <f>ROUND(I469*H469,2)</f>
        <v>0</v>
      </c>
      <c r="BL469" s="17" t="s">
        <v>181</v>
      </c>
      <c r="BM469" s="219" t="s">
        <v>1986</v>
      </c>
    </row>
    <row r="470" spans="1:65" s="2" customFormat="1" ht="11.25">
      <c r="A470" s="34"/>
      <c r="B470" s="35"/>
      <c r="C470" s="36"/>
      <c r="D470" s="221" t="s">
        <v>183</v>
      </c>
      <c r="E470" s="36"/>
      <c r="F470" s="222" t="s">
        <v>1985</v>
      </c>
      <c r="G470" s="36"/>
      <c r="H470" s="36"/>
      <c r="I470" s="122"/>
      <c r="J470" s="36"/>
      <c r="K470" s="36"/>
      <c r="L470" s="39"/>
      <c r="M470" s="223"/>
      <c r="N470" s="224"/>
      <c r="O470" s="71"/>
      <c r="P470" s="71"/>
      <c r="Q470" s="71"/>
      <c r="R470" s="71"/>
      <c r="S470" s="71"/>
      <c r="T470" s="72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T470" s="17" t="s">
        <v>183</v>
      </c>
      <c r="AU470" s="17" t="s">
        <v>87</v>
      </c>
    </row>
    <row r="471" spans="1:65" s="13" customFormat="1" ht="11.25">
      <c r="B471" s="225"/>
      <c r="C471" s="226"/>
      <c r="D471" s="221" t="s">
        <v>185</v>
      </c>
      <c r="E471" s="227" t="s">
        <v>1</v>
      </c>
      <c r="F471" s="228" t="s">
        <v>1987</v>
      </c>
      <c r="G471" s="226"/>
      <c r="H471" s="229">
        <v>36.56</v>
      </c>
      <c r="I471" s="230"/>
      <c r="J471" s="226"/>
      <c r="K471" s="226"/>
      <c r="L471" s="231"/>
      <c r="M471" s="232"/>
      <c r="N471" s="233"/>
      <c r="O471" s="233"/>
      <c r="P471" s="233"/>
      <c r="Q471" s="233"/>
      <c r="R471" s="233"/>
      <c r="S471" s="233"/>
      <c r="T471" s="234"/>
      <c r="AT471" s="235" t="s">
        <v>185</v>
      </c>
      <c r="AU471" s="235" t="s">
        <v>87</v>
      </c>
      <c r="AV471" s="13" t="s">
        <v>87</v>
      </c>
      <c r="AW471" s="13" t="s">
        <v>34</v>
      </c>
      <c r="AX471" s="13" t="s">
        <v>78</v>
      </c>
      <c r="AY471" s="235" t="s">
        <v>174</v>
      </c>
    </row>
    <row r="472" spans="1:65" s="14" customFormat="1" ht="11.25">
      <c r="B472" s="236"/>
      <c r="C472" s="237"/>
      <c r="D472" s="221" t="s">
        <v>185</v>
      </c>
      <c r="E472" s="238" t="s">
        <v>1</v>
      </c>
      <c r="F472" s="239" t="s">
        <v>187</v>
      </c>
      <c r="G472" s="237"/>
      <c r="H472" s="240">
        <v>36.56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AT472" s="246" t="s">
        <v>185</v>
      </c>
      <c r="AU472" s="246" t="s">
        <v>87</v>
      </c>
      <c r="AV472" s="14" t="s">
        <v>181</v>
      </c>
      <c r="AW472" s="14" t="s">
        <v>34</v>
      </c>
      <c r="AX472" s="14" t="s">
        <v>85</v>
      </c>
      <c r="AY472" s="246" t="s">
        <v>174</v>
      </c>
    </row>
    <row r="473" spans="1:65" s="13" customFormat="1" ht="11.25">
      <c r="B473" s="225"/>
      <c r="C473" s="226"/>
      <c r="D473" s="221" t="s">
        <v>185</v>
      </c>
      <c r="E473" s="226"/>
      <c r="F473" s="228" t="s">
        <v>1988</v>
      </c>
      <c r="G473" s="226"/>
      <c r="H473" s="229">
        <v>40.216000000000001</v>
      </c>
      <c r="I473" s="230"/>
      <c r="J473" s="226"/>
      <c r="K473" s="226"/>
      <c r="L473" s="231"/>
      <c r="M473" s="232"/>
      <c r="N473" s="233"/>
      <c r="O473" s="233"/>
      <c r="P473" s="233"/>
      <c r="Q473" s="233"/>
      <c r="R473" s="233"/>
      <c r="S473" s="233"/>
      <c r="T473" s="234"/>
      <c r="AT473" s="235" t="s">
        <v>185</v>
      </c>
      <c r="AU473" s="235" t="s">
        <v>87</v>
      </c>
      <c r="AV473" s="13" t="s">
        <v>87</v>
      </c>
      <c r="AW473" s="13" t="s">
        <v>4</v>
      </c>
      <c r="AX473" s="13" t="s">
        <v>85</v>
      </c>
      <c r="AY473" s="235" t="s">
        <v>174</v>
      </c>
    </row>
    <row r="474" spans="1:65" s="2" customFormat="1" ht="16.5" customHeight="1">
      <c r="A474" s="34"/>
      <c r="B474" s="35"/>
      <c r="C474" s="208" t="s">
        <v>778</v>
      </c>
      <c r="D474" s="208" t="s">
        <v>176</v>
      </c>
      <c r="E474" s="209" t="s">
        <v>1989</v>
      </c>
      <c r="F474" s="210" t="s">
        <v>1990</v>
      </c>
      <c r="G474" s="211" t="s">
        <v>237</v>
      </c>
      <c r="H474" s="212">
        <v>30.65</v>
      </c>
      <c r="I474" s="213"/>
      <c r="J474" s="214">
        <f>ROUND(I474*H474,2)</f>
        <v>0</v>
      </c>
      <c r="K474" s="210" t="s">
        <v>180</v>
      </c>
      <c r="L474" s="39"/>
      <c r="M474" s="215" t="s">
        <v>1</v>
      </c>
      <c r="N474" s="216" t="s">
        <v>43</v>
      </c>
      <c r="O474" s="71"/>
      <c r="P474" s="217">
        <f>O474*H474</f>
        <v>0</v>
      </c>
      <c r="Q474" s="217">
        <v>0</v>
      </c>
      <c r="R474" s="217">
        <f>Q474*H474</f>
        <v>0</v>
      </c>
      <c r="S474" s="217">
        <v>0</v>
      </c>
      <c r="T474" s="218">
        <f>S474*H474</f>
        <v>0</v>
      </c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R474" s="219" t="s">
        <v>181</v>
      </c>
      <c r="AT474" s="219" t="s">
        <v>176</v>
      </c>
      <c r="AU474" s="219" t="s">
        <v>87</v>
      </c>
      <c r="AY474" s="17" t="s">
        <v>174</v>
      </c>
      <c r="BE474" s="220">
        <f>IF(N474="základní",J474,0)</f>
        <v>0</v>
      </c>
      <c r="BF474" s="220">
        <f>IF(N474="snížená",J474,0)</f>
        <v>0</v>
      </c>
      <c r="BG474" s="220">
        <f>IF(N474="zákl. přenesená",J474,0)</f>
        <v>0</v>
      </c>
      <c r="BH474" s="220">
        <f>IF(N474="sníž. přenesená",J474,0)</f>
        <v>0</v>
      </c>
      <c r="BI474" s="220">
        <f>IF(N474="nulová",J474,0)</f>
        <v>0</v>
      </c>
      <c r="BJ474" s="17" t="s">
        <v>85</v>
      </c>
      <c r="BK474" s="220">
        <f>ROUND(I474*H474,2)</f>
        <v>0</v>
      </c>
      <c r="BL474" s="17" t="s">
        <v>181</v>
      </c>
      <c r="BM474" s="219" t="s">
        <v>1991</v>
      </c>
    </row>
    <row r="475" spans="1:65" s="2" customFormat="1" ht="19.5">
      <c r="A475" s="34"/>
      <c r="B475" s="35"/>
      <c r="C475" s="36"/>
      <c r="D475" s="221" t="s">
        <v>183</v>
      </c>
      <c r="E475" s="36"/>
      <c r="F475" s="222" t="s">
        <v>1992</v>
      </c>
      <c r="G475" s="36"/>
      <c r="H475" s="36"/>
      <c r="I475" s="122"/>
      <c r="J475" s="36"/>
      <c r="K475" s="36"/>
      <c r="L475" s="39"/>
      <c r="M475" s="223"/>
      <c r="N475" s="224"/>
      <c r="O475" s="71"/>
      <c r="P475" s="71"/>
      <c r="Q475" s="71"/>
      <c r="R475" s="71"/>
      <c r="S475" s="71"/>
      <c r="T475" s="72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T475" s="17" t="s">
        <v>183</v>
      </c>
      <c r="AU475" s="17" t="s">
        <v>87</v>
      </c>
    </row>
    <row r="476" spans="1:65" s="13" customFormat="1" ht="11.25">
      <c r="B476" s="225"/>
      <c r="C476" s="226"/>
      <c r="D476" s="221" t="s">
        <v>185</v>
      </c>
      <c r="E476" s="227" t="s">
        <v>1</v>
      </c>
      <c r="F476" s="228" t="s">
        <v>1993</v>
      </c>
      <c r="G476" s="226"/>
      <c r="H476" s="229">
        <v>12</v>
      </c>
      <c r="I476" s="230"/>
      <c r="J476" s="226"/>
      <c r="K476" s="226"/>
      <c r="L476" s="231"/>
      <c r="M476" s="232"/>
      <c r="N476" s="233"/>
      <c r="O476" s="233"/>
      <c r="P476" s="233"/>
      <c r="Q476" s="233"/>
      <c r="R476" s="233"/>
      <c r="S476" s="233"/>
      <c r="T476" s="234"/>
      <c r="AT476" s="235" t="s">
        <v>185</v>
      </c>
      <c r="AU476" s="235" t="s">
        <v>87</v>
      </c>
      <c r="AV476" s="13" t="s">
        <v>87</v>
      </c>
      <c r="AW476" s="13" t="s">
        <v>34</v>
      </c>
      <c r="AX476" s="13" t="s">
        <v>78</v>
      </c>
      <c r="AY476" s="235" t="s">
        <v>174</v>
      </c>
    </row>
    <row r="477" spans="1:65" s="13" customFormat="1" ht="11.25">
      <c r="B477" s="225"/>
      <c r="C477" s="226"/>
      <c r="D477" s="221" t="s">
        <v>185</v>
      </c>
      <c r="E477" s="227" t="s">
        <v>1</v>
      </c>
      <c r="F477" s="228" t="s">
        <v>1940</v>
      </c>
      <c r="G477" s="226"/>
      <c r="H477" s="229">
        <v>11.25</v>
      </c>
      <c r="I477" s="230"/>
      <c r="J477" s="226"/>
      <c r="K477" s="226"/>
      <c r="L477" s="231"/>
      <c r="M477" s="232"/>
      <c r="N477" s="233"/>
      <c r="O477" s="233"/>
      <c r="P477" s="233"/>
      <c r="Q477" s="233"/>
      <c r="R477" s="233"/>
      <c r="S477" s="233"/>
      <c r="T477" s="234"/>
      <c r="AT477" s="235" t="s">
        <v>185</v>
      </c>
      <c r="AU477" s="235" t="s">
        <v>87</v>
      </c>
      <c r="AV477" s="13" t="s">
        <v>87</v>
      </c>
      <c r="AW477" s="13" t="s">
        <v>34</v>
      </c>
      <c r="AX477" s="13" t="s">
        <v>78</v>
      </c>
      <c r="AY477" s="235" t="s">
        <v>174</v>
      </c>
    </row>
    <row r="478" spans="1:65" s="13" customFormat="1" ht="11.25">
      <c r="B478" s="225"/>
      <c r="C478" s="226"/>
      <c r="D478" s="221" t="s">
        <v>185</v>
      </c>
      <c r="E478" s="227" t="s">
        <v>1</v>
      </c>
      <c r="F478" s="228" t="s">
        <v>1941</v>
      </c>
      <c r="G478" s="226"/>
      <c r="H478" s="229">
        <v>2.1</v>
      </c>
      <c r="I478" s="230"/>
      <c r="J478" s="226"/>
      <c r="K478" s="226"/>
      <c r="L478" s="231"/>
      <c r="M478" s="232"/>
      <c r="N478" s="233"/>
      <c r="O478" s="233"/>
      <c r="P478" s="233"/>
      <c r="Q478" s="233"/>
      <c r="R478" s="233"/>
      <c r="S478" s="233"/>
      <c r="T478" s="234"/>
      <c r="AT478" s="235" t="s">
        <v>185</v>
      </c>
      <c r="AU478" s="235" t="s">
        <v>87</v>
      </c>
      <c r="AV478" s="13" t="s">
        <v>87</v>
      </c>
      <c r="AW478" s="13" t="s">
        <v>34</v>
      </c>
      <c r="AX478" s="13" t="s">
        <v>78</v>
      </c>
      <c r="AY478" s="235" t="s">
        <v>174</v>
      </c>
    </row>
    <row r="479" spans="1:65" s="13" customFormat="1" ht="11.25">
      <c r="B479" s="225"/>
      <c r="C479" s="226"/>
      <c r="D479" s="221" t="s">
        <v>185</v>
      </c>
      <c r="E479" s="227" t="s">
        <v>1</v>
      </c>
      <c r="F479" s="228" t="s">
        <v>1942</v>
      </c>
      <c r="G479" s="226"/>
      <c r="H479" s="229">
        <v>5.3</v>
      </c>
      <c r="I479" s="230"/>
      <c r="J479" s="226"/>
      <c r="K479" s="226"/>
      <c r="L479" s="231"/>
      <c r="M479" s="232"/>
      <c r="N479" s="233"/>
      <c r="O479" s="233"/>
      <c r="P479" s="233"/>
      <c r="Q479" s="233"/>
      <c r="R479" s="233"/>
      <c r="S479" s="233"/>
      <c r="T479" s="234"/>
      <c r="AT479" s="235" t="s">
        <v>185</v>
      </c>
      <c r="AU479" s="235" t="s">
        <v>87</v>
      </c>
      <c r="AV479" s="13" t="s">
        <v>87</v>
      </c>
      <c r="AW479" s="13" t="s">
        <v>34</v>
      </c>
      <c r="AX479" s="13" t="s">
        <v>78</v>
      </c>
      <c r="AY479" s="235" t="s">
        <v>174</v>
      </c>
    </row>
    <row r="480" spans="1:65" s="14" customFormat="1" ht="11.25">
      <c r="B480" s="236"/>
      <c r="C480" s="237"/>
      <c r="D480" s="221" t="s">
        <v>185</v>
      </c>
      <c r="E480" s="238" t="s">
        <v>1</v>
      </c>
      <c r="F480" s="239" t="s">
        <v>187</v>
      </c>
      <c r="G480" s="237"/>
      <c r="H480" s="240">
        <v>30.650000000000002</v>
      </c>
      <c r="I480" s="241"/>
      <c r="J480" s="237"/>
      <c r="K480" s="237"/>
      <c r="L480" s="242"/>
      <c r="M480" s="243"/>
      <c r="N480" s="244"/>
      <c r="O480" s="244"/>
      <c r="P480" s="244"/>
      <c r="Q480" s="244"/>
      <c r="R480" s="244"/>
      <c r="S480" s="244"/>
      <c r="T480" s="245"/>
      <c r="AT480" s="246" t="s">
        <v>185</v>
      </c>
      <c r="AU480" s="246" t="s">
        <v>87</v>
      </c>
      <c r="AV480" s="14" t="s">
        <v>181</v>
      </c>
      <c r="AW480" s="14" t="s">
        <v>34</v>
      </c>
      <c r="AX480" s="14" t="s">
        <v>85</v>
      </c>
      <c r="AY480" s="246" t="s">
        <v>174</v>
      </c>
    </row>
    <row r="481" spans="1:65" s="2" customFormat="1" ht="16.5" customHeight="1">
      <c r="A481" s="34"/>
      <c r="B481" s="35"/>
      <c r="C481" s="247" t="s">
        <v>783</v>
      </c>
      <c r="D481" s="247" t="s">
        <v>406</v>
      </c>
      <c r="E481" s="248" t="s">
        <v>1994</v>
      </c>
      <c r="F481" s="249" t="s">
        <v>1995</v>
      </c>
      <c r="G481" s="250" t="s">
        <v>237</v>
      </c>
      <c r="H481" s="251">
        <v>30.65</v>
      </c>
      <c r="I481" s="252"/>
      <c r="J481" s="253">
        <f>ROUND(I481*H481,2)</f>
        <v>0</v>
      </c>
      <c r="K481" s="249" t="s">
        <v>180</v>
      </c>
      <c r="L481" s="254"/>
      <c r="M481" s="255" t="s">
        <v>1</v>
      </c>
      <c r="N481" s="256" t="s">
        <v>43</v>
      </c>
      <c r="O481" s="71"/>
      <c r="P481" s="217">
        <f>O481*H481</f>
        <v>0</v>
      </c>
      <c r="Q481" s="217">
        <v>3.0000000000000001E-5</v>
      </c>
      <c r="R481" s="217">
        <f>Q481*H481</f>
        <v>9.1949999999999996E-4</v>
      </c>
      <c r="S481" s="217">
        <v>0</v>
      </c>
      <c r="T481" s="218">
        <f>S481*H481</f>
        <v>0</v>
      </c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R481" s="219" t="s">
        <v>241</v>
      </c>
      <c r="AT481" s="219" t="s">
        <v>406</v>
      </c>
      <c r="AU481" s="219" t="s">
        <v>87</v>
      </c>
      <c r="AY481" s="17" t="s">
        <v>174</v>
      </c>
      <c r="BE481" s="220">
        <f>IF(N481="základní",J481,0)</f>
        <v>0</v>
      </c>
      <c r="BF481" s="220">
        <f>IF(N481="snížená",J481,0)</f>
        <v>0</v>
      </c>
      <c r="BG481" s="220">
        <f>IF(N481="zákl. přenesená",J481,0)</f>
        <v>0</v>
      </c>
      <c r="BH481" s="220">
        <f>IF(N481="sníž. přenesená",J481,0)</f>
        <v>0</v>
      </c>
      <c r="BI481" s="220">
        <f>IF(N481="nulová",J481,0)</f>
        <v>0</v>
      </c>
      <c r="BJ481" s="17" t="s">
        <v>85</v>
      </c>
      <c r="BK481" s="220">
        <f>ROUND(I481*H481,2)</f>
        <v>0</v>
      </c>
      <c r="BL481" s="17" t="s">
        <v>181</v>
      </c>
      <c r="BM481" s="219" t="s">
        <v>1996</v>
      </c>
    </row>
    <row r="482" spans="1:65" s="2" customFormat="1" ht="11.25">
      <c r="A482" s="34"/>
      <c r="B482" s="35"/>
      <c r="C482" s="36"/>
      <c r="D482" s="221" t="s">
        <v>183</v>
      </c>
      <c r="E482" s="36"/>
      <c r="F482" s="222" t="s">
        <v>1995</v>
      </c>
      <c r="G482" s="36"/>
      <c r="H482" s="36"/>
      <c r="I482" s="122"/>
      <c r="J482" s="36"/>
      <c r="K482" s="36"/>
      <c r="L482" s="39"/>
      <c r="M482" s="223"/>
      <c r="N482" s="224"/>
      <c r="O482" s="71"/>
      <c r="P482" s="71"/>
      <c r="Q482" s="71"/>
      <c r="R482" s="71"/>
      <c r="S482" s="71"/>
      <c r="T482" s="72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T482" s="17" t="s">
        <v>183</v>
      </c>
      <c r="AU482" s="17" t="s">
        <v>87</v>
      </c>
    </row>
    <row r="483" spans="1:65" s="13" customFormat="1" ht="11.25">
      <c r="B483" s="225"/>
      <c r="C483" s="226"/>
      <c r="D483" s="221" t="s">
        <v>185</v>
      </c>
      <c r="E483" s="227" t="s">
        <v>1</v>
      </c>
      <c r="F483" s="228" t="s">
        <v>1997</v>
      </c>
      <c r="G483" s="226"/>
      <c r="H483" s="229">
        <v>30.65</v>
      </c>
      <c r="I483" s="230"/>
      <c r="J483" s="226"/>
      <c r="K483" s="226"/>
      <c r="L483" s="231"/>
      <c r="M483" s="232"/>
      <c r="N483" s="233"/>
      <c r="O483" s="233"/>
      <c r="P483" s="233"/>
      <c r="Q483" s="233"/>
      <c r="R483" s="233"/>
      <c r="S483" s="233"/>
      <c r="T483" s="234"/>
      <c r="AT483" s="235" t="s">
        <v>185</v>
      </c>
      <c r="AU483" s="235" t="s">
        <v>87</v>
      </c>
      <c r="AV483" s="13" t="s">
        <v>87</v>
      </c>
      <c r="AW483" s="13" t="s">
        <v>34</v>
      </c>
      <c r="AX483" s="13" t="s">
        <v>78</v>
      </c>
      <c r="AY483" s="235" t="s">
        <v>174</v>
      </c>
    </row>
    <row r="484" spans="1:65" s="14" customFormat="1" ht="11.25">
      <c r="B484" s="236"/>
      <c r="C484" s="237"/>
      <c r="D484" s="221" t="s">
        <v>185</v>
      </c>
      <c r="E484" s="238" t="s">
        <v>1</v>
      </c>
      <c r="F484" s="239" t="s">
        <v>187</v>
      </c>
      <c r="G484" s="237"/>
      <c r="H484" s="240">
        <v>30.65</v>
      </c>
      <c r="I484" s="241"/>
      <c r="J484" s="237"/>
      <c r="K484" s="237"/>
      <c r="L484" s="242"/>
      <c r="M484" s="243"/>
      <c r="N484" s="244"/>
      <c r="O484" s="244"/>
      <c r="P484" s="244"/>
      <c r="Q484" s="244"/>
      <c r="R484" s="244"/>
      <c r="S484" s="244"/>
      <c r="T484" s="245"/>
      <c r="AT484" s="246" t="s">
        <v>185</v>
      </c>
      <c r="AU484" s="246" t="s">
        <v>87</v>
      </c>
      <c r="AV484" s="14" t="s">
        <v>181</v>
      </c>
      <c r="AW484" s="14" t="s">
        <v>34</v>
      </c>
      <c r="AX484" s="14" t="s">
        <v>85</v>
      </c>
      <c r="AY484" s="246" t="s">
        <v>174</v>
      </c>
    </row>
    <row r="485" spans="1:65" s="2" customFormat="1" ht="24" customHeight="1">
      <c r="A485" s="34"/>
      <c r="B485" s="35"/>
      <c r="C485" s="208" t="s">
        <v>789</v>
      </c>
      <c r="D485" s="208" t="s">
        <v>176</v>
      </c>
      <c r="E485" s="209" t="s">
        <v>1998</v>
      </c>
      <c r="F485" s="210" t="s">
        <v>1999</v>
      </c>
      <c r="G485" s="211" t="s">
        <v>194</v>
      </c>
      <c r="H485" s="212">
        <v>18.399999999999999</v>
      </c>
      <c r="I485" s="213"/>
      <c r="J485" s="214">
        <f>ROUND(I485*H485,2)</f>
        <v>0</v>
      </c>
      <c r="K485" s="210" t="s">
        <v>1</v>
      </c>
      <c r="L485" s="39"/>
      <c r="M485" s="215" t="s">
        <v>1</v>
      </c>
      <c r="N485" s="216" t="s">
        <v>43</v>
      </c>
      <c r="O485" s="71"/>
      <c r="P485" s="217">
        <f>O485*H485</f>
        <v>0</v>
      </c>
      <c r="Q485" s="217">
        <v>2.6800000000000001E-3</v>
      </c>
      <c r="R485" s="217">
        <f>Q485*H485</f>
        <v>4.9311999999999995E-2</v>
      </c>
      <c r="S485" s="217">
        <v>0</v>
      </c>
      <c r="T485" s="218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219" t="s">
        <v>181</v>
      </c>
      <c r="AT485" s="219" t="s">
        <v>176</v>
      </c>
      <c r="AU485" s="219" t="s">
        <v>87</v>
      </c>
      <c r="AY485" s="17" t="s">
        <v>174</v>
      </c>
      <c r="BE485" s="220">
        <f>IF(N485="základní",J485,0)</f>
        <v>0</v>
      </c>
      <c r="BF485" s="220">
        <f>IF(N485="snížená",J485,0)</f>
        <v>0</v>
      </c>
      <c r="BG485" s="220">
        <f>IF(N485="zákl. přenesená",J485,0)</f>
        <v>0</v>
      </c>
      <c r="BH485" s="220">
        <f>IF(N485="sníž. přenesená",J485,0)</f>
        <v>0</v>
      </c>
      <c r="BI485" s="220">
        <f>IF(N485="nulová",J485,0)</f>
        <v>0</v>
      </c>
      <c r="BJ485" s="17" t="s">
        <v>85</v>
      </c>
      <c r="BK485" s="220">
        <f>ROUND(I485*H485,2)</f>
        <v>0</v>
      </c>
      <c r="BL485" s="17" t="s">
        <v>181</v>
      </c>
      <c r="BM485" s="219" t="s">
        <v>2000</v>
      </c>
    </row>
    <row r="486" spans="1:65" s="13" customFormat="1" ht="11.25">
      <c r="B486" s="225"/>
      <c r="C486" s="226"/>
      <c r="D486" s="221" t="s">
        <v>185</v>
      </c>
      <c r="E486" s="227" t="s">
        <v>1</v>
      </c>
      <c r="F486" s="228" t="s">
        <v>1951</v>
      </c>
      <c r="G486" s="226"/>
      <c r="H486" s="229">
        <v>18.899999999999999</v>
      </c>
      <c r="I486" s="230"/>
      <c r="J486" s="226"/>
      <c r="K486" s="226"/>
      <c r="L486" s="231"/>
      <c r="M486" s="232"/>
      <c r="N486" s="233"/>
      <c r="O486" s="233"/>
      <c r="P486" s="233"/>
      <c r="Q486" s="233"/>
      <c r="R486" s="233"/>
      <c r="S486" s="233"/>
      <c r="T486" s="234"/>
      <c r="AT486" s="235" t="s">
        <v>185</v>
      </c>
      <c r="AU486" s="235" t="s">
        <v>87</v>
      </c>
      <c r="AV486" s="13" t="s">
        <v>87</v>
      </c>
      <c r="AW486" s="13" t="s">
        <v>34</v>
      </c>
      <c r="AX486" s="13" t="s">
        <v>78</v>
      </c>
      <c r="AY486" s="235" t="s">
        <v>174</v>
      </c>
    </row>
    <row r="487" spans="1:65" s="13" customFormat="1" ht="11.25">
      <c r="B487" s="225"/>
      <c r="C487" s="226"/>
      <c r="D487" s="221" t="s">
        <v>185</v>
      </c>
      <c r="E487" s="227" t="s">
        <v>1</v>
      </c>
      <c r="F487" s="228" t="s">
        <v>1952</v>
      </c>
      <c r="G487" s="226"/>
      <c r="H487" s="229">
        <v>-0.5</v>
      </c>
      <c r="I487" s="230"/>
      <c r="J487" s="226"/>
      <c r="K487" s="226"/>
      <c r="L487" s="231"/>
      <c r="M487" s="232"/>
      <c r="N487" s="233"/>
      <c r="O487" s="233"/>
      <c r="P487" s="233"/>
      <c r="Q487" s="233"/>
      <c r="R487" s="233"/>
      <c r="S487" s="233"/>
      <c r="T487" s="234"/>
      <c r="AT487" s="235" t="s">
        <v>185</v>
      </c>
      <c r="AU487" s="235" t="s">
        <v>87</v>
      </c>
      <c r="AV487" s="13" t="s">
        <v>87</v>
      </c>
      <c r="AW487" s="13" t="s">
        <v>34</v>
      </c>
      <c r="AX487" s="13" t="s">
        <v>78</v>
      </c>
      <c r="AY487" s="235" t="s">
        <v>174</v>
      </c>
    </row>
    <row r="488" spans="1:65" s="14" customFormat="1" ht="11.25">
      <c r="B488" s="236"/>
      <c r="C488" s="237"/>
      <c r="D488" s="221" t="s">
        <v>185</v>
      </c>
      <c r="E488" s="238" t="s">
        <v>1</v>
      </c>
      <c r="F488" s="239" t="s">
        <v>187</v>
      </c>
      <c r="G488" s="237"/>
      <c r="H488" s="240">
        <v>18.399999999999999</v>
      </c>
      <c r="I488" s="241"/>
      <c r="J488" s="237"/>
      <c r="K488" s="237"/>
      <c r="L488" s="242"/>
      <c r="M488" s="243"/>
      <c r="N488" s="244"/>
      <c r="O488" s="244"/>
      <c r="P488" s="244"/>
      <c r="Q488" s="244"/>
      <c r="R488" s="244"/>
      <c r="S488" s="244"/>
      <c r="T488" s="245"/>
      <c r="AT488" s="246" t="s">
        <v>185</v>
      </c>
      <c r="AU488" s="246" t="s">
        <v>87</v>
      </c>
      <c r="AV488" s="14" t="s">
        <v>181</v>
      </c>
      <c r="AW488" s="14" t="s">
        <v>34</v>
      </c>
      <c r="AX488" s="14" t="s">
        <v>85</v>
      </c>
      <c r="AY488" s="246" t="s">
        <v>174</v>
      </c>
    </row>
    <row r="489" spans="1:65" s="2" customFormat="1" ht="24" customHeight="1">
      <c r="A489" s="34"/>
      <c r="B489" s="35"/>
      <c r="C489" s="208" t="s">
        <v>796</v>
      </c>
      <c r="D489" s="208" t="s">
        <v>176</v>
      </c>
      <c r="E489" s="209" t="s">
        <v>2001</v>
      </c>
      <c r="F489" s="210" t="s">
        <v>2002</v>
      </c>
      <c r="G489" s="211" t="s">
        <v>194</v>
      </c>
      <c r="H489" s="212">
        <v>111.21299999999999</v>
      </c>
      <c r="I489" s="213"/>
      <c r="J489" s="214">
        <f>ROUND(I489*H489,2)</f>
        <v>0</v>
      </c>
      <c r="K489" s="210" t="s">
        <v>180</v>
      </c>
      <c r="L489" s="39"/>
      <c r="M489" s="215" t="s">
        <v>1</v>
      </c>
      <c r="N489" s="216" t="s">
        <v>43</v>
      </c>
      <c r="O489" s="71"/>
      <c r="P489" s="217">
        <f>O489*H489</f>
        <v>0</v>
      </c>
      <c r="Q489" s="217">
        <v>2.6800000000000001E-3</v>
      </c>
      <c r="R489" s="217">
        <f>Q489*H489</f>
        <v>0.29805083999999998</v>
      </c>
      <c r="S489" s="217">
        <v>0</v>
      </c>
      <c r="T489" s="218">
        <f>S489*H489</f>
        <v>0</v>
      </c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R489" s="219" t="s">
        <v>181</v>
      </c>
      <c r="AT489" s="219" t="s">
        <v>176</v>
      </c>
      <c r="AU489" s="219" t="s">
        <v>87</v>
      </c>
      <c r="AY489" s="17" t="s">
        <v>174</v>
      </c>
      <c r="BE489" s="220">
        <f>IF(N489="základní",J489,0)</f>
        <v>0</v>
      </c>
      <c r="BF489" s="220">
        <f>IF(N489="snížená",J489,0)</f>
        <v>0</v>
      </c>
      <c r="BG489" s="220">
        <f>IF(N489="zákl. přenesená",J489,0)</f>
        <v>0</v>
      </c>
      <c r="BH489" s="220">
        <f>IF(N489="sníž. přenesená",J489,0)</f>
        <v>0</v>
      </c>
      <c r="BI489" s="220">
        <f>IF(N489="nulová",J489,0)</f>
        <v>0</v>
      </c>
      <c r="BJ489" s="17" t="s">
        <v>85</v>
      </c>
      <c r="BK489" s="220">
        <f>ROUND(I489*H489,2)</f>
        <v>0</v>
      </c>
      <c r="BL489" s="17" t="s">
        <v>181</v>
      </c>
      <c r="BM489" s="219" t="s">
        <v>2003</v>
      </c>
    </row>
    <row r="490" spans="1:65" s="2" customFormat="1" ht="19.5">
      <c r="A490" s="34"/>
      <c r="B490" s="35"/>
      <c r="C490" s="36"/>
      <c r="D490" s="221" t="s">
        <v>183</v>
      </c>
      <c r="E490" s="36"/>
      <c r="F490" s="222" t="s">
        <v>2004</v>
      </c>
      <c r="G490" s="36"/>
      <c r="H490" s="36"/>
      <c r="I490" s="122"/>
      <c r="J490" s="36"/>
      <c r="K490" s="36"/>
      <c r="L490" s="39"/>
      <c r="M490" s="223"/>
      <c r="N490" s="224"/>
      <c r="O490" s="71"/>
      <c r="P490" s="71"/>
      <c r="Q490" s="71"/>
      <c r="R490" s="71"/>
      <c r="S490" s="71"/>
      <c r="T490" s="72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T490" s="17" t="s">
        <v>183</v>
      </c>
      <c r="AU490" s="17" t="s">
        <v>87</v>
      </c>
    </row>
    <row r="491" spans="1:65" s="13" customFormat="1" ht="11.25">
      <c r="B491" s="225"/>
      <c r="C491" s="226"/>
      <c r="D491" s="221" t="s">
        <v>185</v>
      </c>
      <c r="E491" s="227" t="s">
        <v>1</v>
      </c>
      <c r="F491" s="228" t="s">
        <v>1962</v>
      </c>
      <c r="G491" s="226"/>
      <c r="H491" s="229">
        <v>114.84</v>
      </c>
      <c r="I491" s="230"/>
      <c r="J491" s="226"/>
      <c r="K491" s="226"/>
      <c r="L491" s="231"/>
      <c r="M491" s="232"/>
      <c r="N491" s="233"/>
      <c r="O491" s="233"/>
      <c r="P491" s="233"/>
      <c r="Q491" s="233"/>
      <c r="R491" s="233"/>
      <c r="S491" s="233"/>
      <c r="T491" s="234"/>
      <c r="AT491" s="235" t="s">
        <v>185</v>
      </c>
      <c r="AU491" s="235" t="s">
        <v>87</v>
      </c>
      <c r="AV491" s="13" t="s">
        <v>87</v>
      </c>
      <c r="AW491" s="13" t="s">
        <v>34</v>
      </c>
      <c r="AX491" s="13" t="s">
        <v>78</v>
      </c>
      <c r="AY491" s="235" t="s">
        <v>174</v>
      </c>
    </row>
    <row r="492" spans="1:65" s="13" customFormat="1" ht="11.25">
      <c r="B492" s="225"/>
      <c r="C492" s="226"/>
      <c r="D492" s="221" t="s">
        <v>185</v>
      </c>
      <c r="E492" s="227" t="s">
        <v>1</v>
      </c>
      <c r="F492" s="228" t="s">
        <v>1963</v>
      </c>
      <c r="G492" s="226"/>
      <c r="H492" s="229">
        <v>-2.75</v>
      </c>
      <c r="I492" s="230"/>
      <c r="J492" s="226"/>
      <c r="K492" s="226"/>
      <c r="L492" s="231"/>
      <c r="M492" s="232"/>
      <c r="N492" s="233"/>
      <c r="O492" s="233"/>
      <c r="P492" s="233"/>
      <c r="Q492" s="233"/>
      <c r="R492" s="233"/>
      <c r="S492" s="233"/>
      <c r="T492" s="234"/>
      <c r="AT492" s="235" t="s">
        <v>185</v>
      </c>
      <c r="AU492" s="235" t="s">
        <v>87</v>
      </c>
      <c r="AV492" s="13" t="s">
        <v>87</v>
      </c>
      <c r="AW492" s="13" t="s">
        <v>34</v>
      </c>
      <c r="AX492" s="13" t="s">
        <v>78</v>
      </c>
      <c r="AY492" s="235" t="s">
        <v>174</v>
      </c>
    </row>
    <row r="493" spans="1:65" s="13" customFormat="1" ht="11.25">
      <c r="B493" s="225"/>
      <c r="C493" s="226"/>
      <c r="D493" s="221" t="s">
        <v>185</v>
      </c>
      <c r="E493" s="227" t="s">
        <v>1</v>
      </c>
      <c r="F493" s="228" t="s">
        <v>1964</v>
      </c>
      <c r="G493" s="226"/>
      <c r="H493" s="229">
        <v>-1.85</v>
      </c>
      <c r="I493" s="230"/>
      <c r="J493" s="226"/>
      <c r="K493" s="226"/>
      <c r="L493" s="231"/>
      <c r="M493" s="232"/>
      <c r="N493" s="233"/>
      <c r="O493" s="233"/>
      <c r="P493" s="233"/>
      <c r="Q493" s="233"/>
      <c r="R493" s="233"/>
      <c r="S493" s="233"/>
      <c r="T493" s="234"/>
      <c r="AT493" s="235" t="s">
        <v>185</v>
      </c>
      <c r="AU493" s="235" t="s">
        <v>87</v>
      </c>
      <c r="AV493" s="13" t="s">
        <v>87</v>
      </c>
      <c r="AW493" s="13" t="s">
        <v>34</v>
      </c>
      <c r="AX493" s="13" t="s">
        <v>78</v>
      </c>
      <c r="AY493" s="235" t="s">
        <v>174</v>
      </c>
    </row>
    <row r="494" spans="1:65" s="13" customFormat="1" ht="11.25">
      <c r="B494" s="225"/>
      <c r="C494" s="226"/>
      <c r="D494" s="221" t="s">
        <v>185</v>
      </c>
      <c r="E494" s="227" t="s">
        <v>1</v>
      </c>
      <c r="F494" s="228" t="s">
        <v>1920</v>
      </c>
      <c r="G494" s="226"/>
      <c r="H494" s="229">
        <v>-1.375</v>
      </c>
      <c r="I494" s="230"/>
      <c r="J494" s="226"/>
      <c r="K494" s="226"/>
      <c r="L494" s="231"/>
      <c r="M494" s="232"/>
      <c r="N494" s="233"/>
      <c r="O494" s="233"/>
      <c r="P494" s="233"/>
      <c r="Q494" s="233"/>
      <c r="R494" s="233"/>
      <c r="S494" s="233"/>
      <c r="T494" s="234"/>
      <c r="AT494" s="235" t="s">
        <v>185</v>
      </c>
      <c r="AU494" s="235" t="s">
        <v>87</v>
      </c>
      <c r="AV494" s="13" t="s">
        <v>87</v>
      </c>
      <c r="AW494" s="13" t="s">
        <v>34</v>
      </c>
      <c r="AX494" s="13" t="s">
        <v>78</v>
      </c>
      <c r="AY494" s="235" t="s">
        <v>174</v>
      </c>
    </row>
    <row r="495" spans="1:65" s="13" customFormat="1" ht="11.25">
      <c r="B495" s="225"/>
      <c r="C495" s="226"/>
      <c r="D495" s="221" t="s">
        <v>185</v>
      </c>
      <c r="E495" s="227" t="s">
        <v>1</v>
      </c>
      <c r="F495" s="228" t="s">
        <v>1802</v>
      </c>
      <c r="G495" s="226"/>
      <c r="H495" s="229">
        <v>-0.45</v>
      </c>
      <c r="I495" s="230"/>
      <c r="J495" s="226"/>
      <c r="K495" s="226"/>
      <c r="L495" s="231"/>
      <c r="M495" s="232"/>
      <c r="N495" s="233"/>
      <c r="O495" s="233"/>
      <c r="P495" s="233"/>
      <c r="Q495" s="233"/>
      <c r="R495" s="233"/>
      <c r="S495" s="233"/>
      <c r="T495" s="234"/>
      <c r="AT495" s="235" t="s">
        <v>185</v>
      </c>
      <c r="AU495" s="235" t="s">
        <v>87</v>
      </c>
      <c r="AV495" s="13" t="s">
        <v>87</v>
      </c>
      <c r="AW495" s="13" t="s">
        <v>34</v>
      </c>
      <c r="AX495" s="13" t="s">
        <v>78</v>
      </c>
      <c r="AY495" s="235" t="s">
        <v>174</v>
      </c>
    </row>
    <row r="496" spans="1:65" s="13" customFormat="1" ht="11.25">
      <c r="B496" s="225"/>
      <c r="C496" s="226"/>
      <c r="D496" s="221" t="s">
        <v>185</v>
      </c>
      <c r="E496" s="227" t="s">
        <v>1</v>
      </c>
      <c r="F496" s="228" t="s">
        <v>2005</v>
      </c>
      <c r="G496" s="226"/>
      <c r="H496" s="229">
        <v>1.6879999999999999</v>
      </c>
      <c r="I496" s="230"/>
      <c r="J496" s="226"/>
      <c r="K496" s="226"/>
      <c r="L496" s="231"/>
      <c r="M496" s="232"/>
      <c r="N496" s="233"/>
      <c r="O496" s="233"/>
      <c r="P496" s="233"/>
      <c r="Q496" s="233"/>
      <c r="R496" s="233"/>
      <c r="S496" s="233"/>
      <c r="T496" s="234"/>
      <c r="AT496" s="235" t="s">
        <v>185</v>
      </c>
      <c r="AU496" s="235" t="s">
        <v>87</v>
      </c>
      <c r="AV496" s="13" t="s">
        <v>87</v>
      </c>
      <c r="AW496" s="13" t="s">
        <v>34</v>
      </c>
      <c r="AX496" s="13" t="s">
        <v>78</v>
      </c>
      <c r="AY496" s="235" t="s">
        <v>174</v>
      </c>
    </row>
    <row r="497" spans="1:65" s="13" customFormat="1" ht="11.25">
      <c r="B497" s="225"/>
      <c r="C497" s="226"/>
      <c r="D497" s="221" t="s">
        <v>185</v>
      </c>
      <c r="E497" s="227" t="s">
        <v>1</v>
      </c>
      <c r="F497" s="228" t="s">
        <v>2006</v>
      </c>
      <c r="G497" s="226"/>
      <c r="H497" s="229">
        <v>0.315</v>
      </c>
      <c r="I497" s="230"/>
      <c r="J497" s="226"/>
      <c r="K497" s="226"/>
      <c r="L497" s="231"/>
      <c r="M497" s="232"/>
      <c r="N497" s="233"/>
      <c r="O497" s="233"/>
      <c r="P497" s="233"/>
      <c r="Q497" s="233"/>
      <c r="R497" s="233"/>
      <c r="S497" s="233"/>
      <c r="T497" s="234"/>
      <c r="AT497" s="235" t="s">
        <v>185</v>
      </c>
      <c r="AU497" s="235" t="s">
        <v>87</v>
      </c>
      <c r="AV497" s="13" t="s">
        <v>87</v>
      </c>
      <c r="AW497" s="13" t="s">
        <v>34</v>
      </c>
      <c r="AX497" s="13" t="s">
        <v>78</v>
      </c>
      <c r="AY497" s="235" t="s">
        <v>174</v>
      </c>
    </row>
    <row r="498" spans="1:65" s="13" customFormat="1" ht="11.25">
      <c r="B498" s="225"/>
      <c r="C498" s="226"/>
      <c r="D498" s="221" t="s">
        <v>185</v>
      </c>
      <c r="E498" s="227" t="s">
        <v>1</v>
      </c>
      <c r="F498" s="228" t="s">
        <v>2007</v>
      </c>
      <c r="G498" s="226"/>
      <c r="H498" s="229">
        <v>0.79500000000000004</v>
      </c>
      <c r="I498" s="230"/>
      <c r="J498" s="226"/>
      <c r="K498" s="226"/>
      <c r="L498" s="231"/>
      <c r="M498" s="232"/>
      <c r="N498" s="233"/>
      <c r="O498" s="233"/>
      <c r="P498" s="233"/>
      <c r="Q498" s="233"/>
      <c r="R498" s="233"/>
      <c r="S498" s="233"/>
      <c r="T498" s="234"/>
      <c r="AT498" s="235" t="s">
        <v>185</v>
      </c>
      <c r="AU498" s="235" t="s">
        <v>87</v>
      </c>
      <c r="AV498" s="13" t="s">
        <v>87</v>
      </c>
      <c r="AW498" s="13" t="s">
        <v>34</v>
      </c>
      <c r="AX498" s="13" t="s">
        <v>78</v>
      </c>
      <c r="AY498" s="235" t="s">
        <v>174</v>
      </c>
    </row>
    <row r="499" spans="1:65" s="14" customFormat="1" ht="11.25">
      <c r="B499" s="236"/>
      <c r="C499" s="237"/>
      <c r="D499" s="221" t="s">
        <v>185</v>
      </c>
      <c r="E499" s="238" t="s">
        <v>1</v>
      </c>
      <c r="F499" s="239" t="s">
        <v>187</v>
      </c>
      <c r="G499" s="237"/>
      <c r="H499" s="240">
        <v>111.21300000000001</v>
      </c>
      <c r="I499" s="241"/>
      <c r="J499" s="237"/>
      <c r="K499" s="237"/>
      <c r="L499" s="242"/>
      <c r="M499" s="243"/>
      <c r="N499" s="244"/>
      <c r="O499" s="244"/>
      <c r="P499" s="244"/>
      <c r="Q499" s="244"/>
      <c r="R499" s="244"/>
      <c r="S499" s="244"/>
      <c r="T499" s="245"/>
      <c r="AT499" s="246" t="s">
        <v>185</v>
      </c>
      <c r="AU499" s="246" t="s">
        <v>87</v>
      </c>
      <c r="AV499" s="14" t="s">
        <v>181</v>
      </c>
      <c r="AW499" s="14" t="s">
        <v>34</v>
      </c>
      <c r="AX499" s="14" t="s">
        <v>85</v>
      </c>
      <c r="AY499" s="246" t="s">
        <v>174</v>
      </c>
    </row>
    <row r="500" spans="1:65" s="2" customFormat="1" ht="24" customHeight="1">
      <c r="A500" s="34"/>
      <c r="B500" s="35"/>
      <c r="C500" s="208" t="s">
        <v>802</v>
      </c>
      <c r="D500" s="208" t="s">
        <v>176</v>
      </c>
      <c r="E500" s="209" t="s">
        <v>2008</v>
      </c>
      <c r="F500" s="210" t="s">
        <v>2009</v>
      </c>
      <c r="G500" s="211" t="s">
        <v>194</v>
      </c>
      <c r="H500" s="212">
        <v>4.5750000000000002</v>
      </c>
      <c r="I500" s="213"/>
      <c r="J500" s="214">
        <f>ROUND(I500*H500,2)</f>
        <v>0</v>
      </c>
      <c r="K500" s="210" t="s">
        <v>180</v>
      </c>
      <c r="L500" s="39"/>
      <c r="M500" s="215" t="s">
        <v>1</v>
      </c>
      <c r="N500" s="216" t="s">
        <v>43</v>
      </c>
      <c r="O500" s="71"/>
      <c r="P500" s="217">
        <f>O500*H500</f>
        <v>0</v>
      </c>
      <c r="Q500" s="217">
        <v>0</v>
      </c>
      <c r="R500" s="217">
        <f>Q500*H500</f>
        <v>0</v>
      </c>
      <c r="S500" s="217">
        <v>0</v>
      </c>
      <c r="T500" s="218">
        <f>S500*H500</f>
        <v>0</v>
      </c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R500" s="219" t="s">
        <v>181</v>
      </c>
      <c r="AT500" s="219" t="s">
        <v>176</v>
      </c>
      <c r="AU500" s="219" t="s">
        <v>87</v>
      </c>
      <c r="AY500" s="17" t="s">
        <v>174</v>
      </c>
      <c r="BE500" s="220">
        <f>IF(N500="základní",J500,0)</f>
        <v>0</v>
      </c>
      <c r="BF500" s="220">
        <f>IF(N500="snížená",J500,0)</f>
        <v>0</v>
      </c>
      <c r="BG500" s="220">
        <f>IF(N500="zákl. přenesená",J500,0)</f>
        <v>0</v>
      </c>
      <c r="BH500" s="220">
        <f>IF(N500="sníž. přenesená",J500,0)</f>
        <v>0</v>
      </c>
      <c r="BI500" s="220">
        <f>IF(N500="nulová",J500,0)</f>
        <v>0</v>
      </c>
      <c r="BJ500" s="17" t="s">
        <v>85</v>
      </c>
      <c r="BK500" s="220">
        <f>ROUND(I500*H500,2)</f>
        <v>0</v>
      </c>
      <c r="BL500" s="17" t="s">
        <v>181</v>
      </c>
      <c r="BM500" s="219" t="s">
        <v>2010</v>
      </c>
    </row>
    <row r="501" spans="1:65" s="2" customFormat="1" ht="19.5">
      <c r="A501" s="34"/>
      <c r="B501" s="35"/>
      <c r="C501" s="36"/>
      <c r="D501" s="221" t="s">
        <v>183</v>
      </c>
      <c r="E501" s="36"/>
      <c r="F501" s="222" t="s">
        <v>2011</v>
      </c>
      <c r="G501" s="36"/>
      <c r="H501" s="36"/>
      <c r="I501" s="122"/>
      <c r="J501" s="36"/>
      <c r="K501" s="36"/>
      <c r="L501" s="39"/>
      <c r="M501" s="223"/>
      <c r="N501" s="224"/>
      <c r="O501" s="71"/>
      <c r="P501" s="71"/>
      <c r="Q501" s="71"/>
      <c r="R501" s="71"/>
      <c r="S501" s="71"/>
      <c r="T501" s="72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T501" s="17" t="s">
        <v>183</v>
      </c>
      <c r="AU501" s="17" t="s">
        <v>87</v>
      </c>
    </row>
    <row r="502" spans="1:65" s="13" customFormat="1" ht="11.25">
      <c r="B502" s="225"/>
      <c r="C502" s="226"/>
      <c r="D502" s="221" t="s">
        <v>185</v>
      </c>
      <c r="E502" s="227" t="s">
        <v>1</v>
      </c>
      <c r="F502" s="228" t="s">
        <v>2012</v>
      </c>
      <c r="G502" s="226"/>
      <c r="H502" s="229">
        <v>4.125</v>
      </c>
      <c r="I502" s="230"/>
      <c r="J502" s="226"/>
      <c r="K502" s="226"/>
      <c r="L502" s="231"/>
      <c r="M502" s="232"/>
      <c r="N502" s="233"/>
      <c r="O502" s="233"/>
      <c r="P502" s="233"/>
      <c r="Q502" s="233"/>
      <c r="R502" s="233"/>
      <c r="S502" s="233"/>
      <c r="T502" s="234"/>
      <c r="AT502" s="235" t="s">
        <v>185</v>
      </c>
      <c r="AU502" s="235" t="s">
        <v>87</v>
      </c>
      <c r="AV502" s="13" t="s">
        <v>87</v>
      </c>
      <c r="AW502" s="13" t="s">
        <v>34</v>
      </c>
      <c r="AX502" s="13" t="s">
        <v>78</v>
      </c>
      <c r="AY502" s="235" t="s">
        <v>174</v>
      </c>
    </row>
    <row r="503" spans="1:65" s="13" customFormat="1" ht="11.25">
      <c r="B503" s="225"/>
      <c r="C503" s="226"/>
      <c r="D503" s="221" t="s">
        <v>185</v>
      </c>
      <c r="E503" s="227" t="s">
        <v>1</v>
      </c>
      <c r="F503" s="228" t="s">
        <v>2013</v>
      </c>
      <c r="G503" s="226"/>
      <c r="H503" s="229">
        <v>0.45</v>
      </c>
      <c r="I503" s="230"/>
      <c r="J503" s="226"/>
      <c r="K503" s="226"/>
      <c r="L503" s="231"/>
      <c r="M503" s="232"/>
      <c r="N503" s="233"/>
      <c r="O503" s="233"/>
      <c r="P503" s="233"/>
      <c r="Q503" s="233"/>
      <c r="R503" s="233"/>
      <c r="S503" s="233"/>
      <c r="T503" s="234"/>
      <c r="AT503" s="235" t="s">
        <v>185</v>
      </c>
      <c r="AU503" s="235" t="s">
        <v>87</v>
      </c>
      <c r="AV503" s="13" t="s">
        <v>87</v>
      </c>
      <c r="AW503" s="13" t="s">
        <v>34</v>
      </c>
      <c r="AX503" s="13" t="s">
        <v>78</v>
      </c>
      <c r="AY503" s="235" t="s">
        <v>174</v>
      </c>
    </row>
    <row r="504" spans="1:65" s="14" customFormat="1" ht="11.25">
      <c r="B504" s="236"/>
      <c r="C504" s="237"/>
      <c r="D504" s="221" t="s">
        <v>185</v>
      </c>
      <c r="E504" s="238" t="s">
        <v>1</v>
      </c>
      <c r="F504" s="239" t="s">
        <v>187</v>
      </c>
      <c r="G504" s="237"/>
      <c r="H504" s="240">
        <v>4.5750000000000002</v>
      </c>
      <c r="I504" s="241"/>
      <c r="J504" s="237"/>
      <c r="K504" s="237"/>
      <c r="L504" s="242"/>
      <c r="M504" s="243"/>
      <c r="N504" s="244"/>
      <c r="O504" s="244"/>
      <c r="P504" s="244"/>
      <c r="Q504" s="244"/>
      <c r="R504" s="244"/>
      <c r="S504" s="244"/>
      <c r="T504" s="245"/>
      <c r="AT504" s="246" t="s">
        <v>185</v>
      </c>
      <c r="AU504" s="246" t="s">
        <v>87</v>
      </c>
      <c r="AV504" s="14" t="s">
        <v>181</v>
      </c>
      <c r="AW504" s="14" t="s">
        <v>34</v>
      </c>
      <c r="AX504" s="14" t="s">
        <v>85</v>
      </c>
      <c r="AY504" s="246" t="s">
        <v>174</v>
      </c>
    </row>
    <row r="505" spans="1:65" s="2" customFormat="1" ht="24" customHeight="1">
      <c r="A505" s="34"/>
      <c r="B505" s="35"/>
      <c r="C505" s="208" t="s">
        <v>811</v>
      </c>
      <c r="D505" s="208" t="s">
        <v>176</v>
      </c>
      <c r="E505" s="209" t="s">
        <v>2014</v>
      </c>
      <c r="F505" s="210" t="s">
        <v>2015</v>
      </c>
      <c r="G505" s="211" t="s">
        <v>304</v>
      </c>
      <c r="H505" s="212">
        <v>1.831</v>
      </c>
      <c r="I505" s="213"/>
      <c r="J505" s="214">
        <f>ROUND(I505*H505,2)</f>
        <v>0</v>
      </c>
      <c r="K505" s="210" t="s">
        <v>180</v>
      </c>
      <c r="L505" s="39"/>
      <c r="M505" s="215" t="s">
        <v>1</v>
      </c>
      <c r="N505" s="216" t="s">
        <v>43</v>
      </c>
      <c r="O505" s="71"/>
      <c r="P505" s="217">
        <f>O505*H505</f>
        <v>0</v>
      </c>
      <c r="Q505" s="217">
        <v>2.45329</v>
      </c>
      <c r="R505" s="217">
        <f>Q505*H505</f>
        <v>4.49197399</v>
      </c>
      <c r="S505" s="217">
        <v>0</v>
      </c>
      <c r="T505" s="218">
        <f>S505*H505</f>
        <v>0</v>
      </c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R505" s="219" t="s">
        <v>181</v>
      </c>
      <c r="AT505" s="219" t="s">
        <v>176</v>
      </c>
      <c r="AU505" s="219" t="s">
        <v>87</v>
      </c>
      <c r="AY505" s="17" t="s">
        <v>174</v>
      </c>
      <c r="BE505" s="220">
        <f>IF(N505="základní",J505,0)</f>
        <v>0</v>
      </c>
      <c r="BF505" s="220">
        <f>IF(N505="snížená",J505,0)</f>
        <v>0</v>
      </c>
      <c r="BG505" s="220">
        <f>IF(N505="zákl. přenesená",J505,0)</f>
        <v>0</v>
      </c>
      <c r="BH505" s="220">
        <f>IF(N505="sníž. přenesená",J505,0)</f>
        <v>0</v>
      </c>
      <c r="BI505" s="220">
        <f>IF(N505="nulová",J505,0)</f>
        <v>0</v>
      </c>
      <c r="BJ505" s="17" t="s">
        <v>85</v>
      </c>
      <c r="BK505" s="220">
        <f>ROUND(I505*H505,2)</f>
        <v>0</v>
      </c>
      <c r="BL505" s="17" t="s">
        <v>181</v>
      </c>
      <c r="BM505" s="219" t="s">
        <v>2016</v>
      </c>
    </row>
    <row r="506" spans="1:65" s="2" customFormat="1" ht="19.5">
      <c r="A506" s="34"/>
      <c r="B506" s="35"/>
      <c r="C506" s="36"/>
      <c r="D506" s="221" t="s">
        <v>183</v>
      </c>
      <c r="E506" s="36"/>
      <c r="F506" s="222" t="s">
        <v>2017</v>
      </c>
      <c r="G506" s="36"/>
      <c r="H506" s="36"/>
      <c r="I506" s="122"/>
      <c r="J506" s="36"/>
      <c r="K506" s="36"/>
      <c r="L506" s="39"/>
      <c r="M506" s="223"/>
      <c r="N506" s="224"/>
      <c r="O506" s="71"/>
      <c r="P506" s="71"/>
      <c r="Q506" s="71"/>
      <c r="R506" s="71"/>
      <c r="S506" s="71"/>
      <c r="T506" s="72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T506" s="17" t="s">
        <v>183</v>
      </c>
      <c r="AU506" s="17" t="s">
        <v>87</v>
      </c>
    </row>
    <row r="507" spans="1:65" s="13" customFormat="1" ht="11.25">
      <c r="B507" s="225"/>
      <c r="C507" s="226"/>
      <c r="D507" s="221" t="s">
        <v>185</v>
      </c>
      <c r="E507" s="227" t="s">
        <v>1</v>
      </c>
      <c r="F507" s="228" t="s">
        <v>2018</v>
      </c>
      <c r="G507" s="226"/>
      <c r="H507" s="229">
        <v>0.29199999999999998</v>
      </c>
      <c r="I507" s="230"/>
      <c r="J507" s="226"/>
      <c r="K507" s="226"/>
      <c r="L507" s="231"/>
      <c r="M507" s="232"/>
      <c r="N507" s="233"/>
      <c r="O507" s="233"/>
      <c r="P507" s="233"/>
      <c r="Q507" s="233"/>
      <c r="R507" s="233"/>
      <c r="S507" s="233"/>
      <c r="T507" s="234"/>
      <c r="AT507" s="235" t="s">
        <v>185</v>
      </c>
      <c r="AU507" s="235" t="s">
        <v>87</v>
      </c>
      <c r="AV507" s="13" t="s">
        <v>87</v>
      </c>
      <c r="AW507" s="13" t="s">
        <v>34</v>
      </c>
      <c r="AX507" s="13" t="s">
        <v>78</v>
      </c>
      <c r="AY507" s="235" t="s">
        <v>174</v>
      </c>
    </row>
    <row r="508" spans="1:65" s="13" customFormat="1" ht="11.25">
      <c r="B508" s="225"/>
      <c r="C508" s="226"/>
      <c r="D508" s="221" t="s">
        <v>185</v>
      </c>
      <c r="E508" s="227" t="s">
        <v>1</v>
      </c>
      <c r="F508" s="228" t="s">
        <v>2019</v>
      </c>
      <c r="G508" s="226"/>
      <c r="H508" s="229">
        <v>0.41499999999999998</v>
      </c>
      <c r="I508" s="230"/>
      <c r="J508" s="226"/>
      <c r="K508" s="226"/>
      <c r="L508" s="231"/>
      <c r="M508" s="232"/>
      <c r="N508" s="233"/>
      <c r="O508" s="233"/>
      <c r="P508" s="233"/>
      <c r="Q508" s="233"/>
      <c r="R508" s="233"/>
      <c r="S508" s="233"/>
      <c r="T508" s="234"/>
      <c r="AT508" s="235" t="s">
        <v>185</v>
      </c>
      <c r="AU508" s="235" t="s">
        <v>87</v>
      </c>
      <c r="AV508" s="13" t="s">
        <v>87</v>
      </c>
      <c r="AW508" s="13" t="s">
        <v>34</v>
      </c>
      <c r="AX508" s="13" t="s">
        <v>78</v>
      </c>
      <c r="AY508" s="235" t="s">
        <v>174</v>
      </c>
    </row>
    <row r="509" spans="1:65" s="13" customFormat="1" ht="11.25">
      <c r="B509" s="225"/>
      <c r="C509" s="226"/>
      <c r="D509" s="221" t="s">
        <v>185</v>
      </c>
      <c r="E509" s="227" t="s">
        <v>1</v>
      </c>
      <c r="F509" s="228" t="s">
        <v>2020</v>
      </c>
      <c r="G509" s="226"/>
      <c r="H509" s="229">
        <v>0.19</v>
      </c>
      <c r="I509" s="230"/>
      <c r="J509" s="226"/>
      <c r="K509" s="226"/>
      <c r="L509" s="231"/>
      <c r="M509" s="232"/>
      <c r="N509" s="233"/>
      <c r="O509" s="233"/>
      <c r="P509" s="233"/>
      <c r="Q509" s="233"/>
      <c r="R509" s="233"/>
      <c r="S509" s="233"/>
      <c r="T509" s="234"/>
      <c r="AT509" s="235" t="s">
        <v>185</v>
      </c>
      <c r="AU509" s="235" t="s">
        <v>87</v>
      </c>
      <c r="AV509" s="13" t="s">
        <v>87</v>
      </c>
      <c r="AW509" s="13" t="s">
        <v>34</v>
      </c>
      <c r="AX509" s="13" t="s">
        <v>78</v>
      </c>
      <c r="AY509" s="235" t="s">
        <v>174</v>
      </c>
    </row>
    <row r="510" spans="1:65" s="13" customFormat="1" ht="11.25">
      <c r="B510" s="225"/>
      <c r="C510" s="226"/>
      <c r="D510" s="221" t="s">
        <v>185</v>
      </c>
      <c r="E510" s="227" t="s">
        <v>1</v>
      </c>
      <c r="F510" s="228" t="s">
        <v>2021</v>
      </c>
      <c r="G510" s="226"/>
      <c r="H510" s="229">
        <v>0.33200000000000002</v>
      </c>
      <c r="I510" s="230"/>
      <c r="J510" s="226"/>
      <c r="K510" s="226"/>
      <c r="L510" s="231"/>
      <c r="M510" s="232"/>
      <c r="N510" s="233"/>
      <c r="O510" s="233"/>
      <c r="P510" s="233"/>
      <c r="Q510" s="233"/>
      <c r="R510" s="233"/>
      <c r="S510" s="233"/>
      <c r="T510" s="234"/>
      <c r="AT510" s="235" t="s">
        <v>185</v>
      </c>
      <c r="AU510" s="235" t="s">
        <v>87</v>
      </c>
      <c r="AV510" s="13" t="s">
        <v>87</v>
      </c>
      <c r="AW510" s="13" t="s">
        <v>34</v>
      </c>
      <c r="AX510" s="13" t="s">
        <v>78</v>
      </c>
      <c r="AY510" s="235" t="s">
        <v>174</v>
      </c>
    </row>
    <row r="511" spans="1:65" s="13" customFormat="1" ht="11.25">
      <c r="B511" s="225"/>
      <c r="C511" s="226"/>
      <c r="D511" s="221" t="s">
        <v>185</v>
      </c>
      <c r="E511" s="227" t="s">
        <v>1</v>
      </c>
      <c r="F511" s="228" t="s">
        <v>2022</v>
      </c>
      <c r="G511" s="226"/>
      <c r="H511" s="229">
        <v>0.60199999999999998</v>
      </c>
      <c r="I511" s="230"/>
      <c r="J511" s="226"/>
      <c r="K511" s="226"/>
      <c r="L511" s="231"/>
      <c r="M511" s="232"/>
      <c r="N511" s="233"/>
      <c r="O511" s="233"/>
      <c r="P511" s="233"/>
      <c r="Q511" s="233"/>
      <c r="R511" s="233"/>
      <c r="S511" s="233"/>
      <c r="T511" s="234"/>
      <c r="AT511" s="235" t="s">
        <v>185</v>
      </c>
      <c r="AU511" s="235" t="s">
        <v>87</v>
      </c>
      <c r="AV511" s="13" t="s">
        <v>87</v>
      </c>
      <c r="AW511" s="13" t="s">
        <v>34</v>
      </c>
      <c r="AX511" s="13" t="s">
        <v>78</v>
      </c>
      <c r="AY511" s="235" t="s">
        <v>174</v>
      </c>
    </row>
    <row r="512" spans="1:65" s="14" customFormat="1" ht="11.25">
      <c r="B512" s="236"/>
      <c r="C512" s="237"/>
      <c r="D512" s="221" t="s">
        <v>185</v>
      </c>
      <c r="E512" s="238" t="s">
        <v>1</v>
      </c>
      <c r="F512" s="239" t="s">
        <v>187</v>
      </c>
      <c r="G512" s="237"/>
      <c r="H512" s="240">
        <v>1.831</v>
      </c>
      <c r="I512" s="241"/>
      <c r="J512" s="237"/>
      <c r="K512" s="237"/>
      <c r="L512" s="242"/>
      <c r="M512" s="243"/>
      <c r="N512" s="244"/>
      <c r="O512" s="244"/>
      <c r="P512" s="244"/>
      <c r="Q512" s="244"/>
      <c r="R512" s="244"/>
      <c r="S512" s="244"/>
      <c r="T512" s="245"/>
      <c r="AT512" s="246" t="s">
        <v>185</v>
      </c>
      <c r="AU512" s="246" t="s">
        <v>87</v>
      </c>
      <c r="AV512" s="14" t="s">
        <v>181</v>
      </c>
      <c r="AW512" s="14" t="s">
        <v>34</v>
      </c>
      <c r="AX512" s="14" t="s">
        <v>85</v>
      </c>
      <c r="AY512" s="246" t="s">
        <v>174</v>
      </c>
    </row>
    <row r="513" spans="1:65" s="2" customFormat="1" ht="16.5" customHeight="1">
      <c r="A513" s="34"/>
      <c r="B513" s="35"/>
      <c r="C513" s="208" t="s">
        <v>818</v>
      </c>
      <c r="D513" s="208" t="s">
        <v>176</v>
      </c>
      <c r="E513" s="209" t="s">
        <v>2023</v>
      </c>
      <c r="F513" s="210" t="s">
        <v>2024</v>
      </c>
      <c r="G513" s="211" t="s">
        <v>304</v>
      </c>
      <c r="H513" s="212">
        <v>0.48199999999999998</v>
      </c>
      <c r="I513" s="213"/>
      <c r="J513" s="214">
        <f>ROUND(I513*H513,2)</f>
        <v>0</v>
      </c>
      <c r="K513" s="210" t="s">
        <v>180</v>
      </c>
      <c r="L513" s="39"/>
      <c r="M513" s="215" t="s">
        <v>1</v>
      </c>
      <c r="N513" s="216" t="s">
        <v>43</v>
      </c>
      <c r="O513" s="71"/>
      <c r="P513" s="217">
        <f>O513*H513</f>
        <v>0</v>
      </c>
      <c r="Q513" s="217">
        <v>0</v>
      </c>
      <c r="R513" s="217">
        <f>Q513*H513</f>
        <v>0</v>
      </c>
      <c r="S513" s="217">
        <v>0</v>
      </c>
      <c r="T513" s="218">
        <f>S513*H513</f>
        <v>0</v>
      </c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R513" s="219" t="s">
        <v>181</v>
      </c>
      <c r="AT513" s="219" t="s">
        <v>176</v>
      </c>
      <c r="AU513" s="219" t="s">
        <v>87</v>
      </c>
      <c r="AY513" s="17" t="s">
        <v>174</v>
      </c>
      <c r="BE513" s="220">
        <f>IF(N513="základní",J513,0)</f>
        <v>0</v>
      </c>
      <c r="BF513" s="220">
        <f>IF(N513="snížená",J513,0)</f>
        <v>0</v>
      </c>
      <c r="BG513" s="220">
        <f>IF(N513="zákl. přenesená",J513,0)</f>
        <v>0</v>
      </c>
      <c r="BH513" s="220">
        <f>IF(N513="sníž. přenesená",J513,0)</f>
        <v>0</v>
      </c>
      <c r="BI513" s="220">
        <f>IF(N513="nulová",J513,0)</f>
        <v>0</v>
      </c>
      <c r="BJ513" s="17" t="s">
        <v>85</v>
      </c>
      <c r="BK513" s="220">
        <f>ROUND(I513*H513,2)</f>
        <v>0</v>
      </c>
      <c r="BL513" s="17" t="s">
        <v>181</v>
      </c>
      <c r="BM513" s="219" t="s">
        <v>2025</v>
      </c>
    </row>
    <row r="514" spans="1:65" s="2" customFormat="1" ht="19.5">
      <c r="A514" s="34"/>
      <c r="B514" s="35"/>
      <c r="C514" s="36"/>
      <c r="D514" s="221" t="s">
        <v>183</v>
      </c>
      <c r="E514" s="36"/>
      <c r="F514" s="222" t="s">
        <v>2026</v>
      </c>
      <c r="G514" s="36"/>
      <c r="H514" s="36"/>
      <c r="I514" s="122"/>
      <c r="J514" s="36"/>
      <c r="K514" s="36"/>
      <c r="L514" s="39"/>
      <c r="M514" s="223"/>
      <c r="N514" s="224"/>
      <c r="O514" s="71"/>
      <c r="P514" s="71"/>
      <c r="Q514" s="71"/>
      <c r="R514" s="71"/>
      <c r="S514" s="71"/>
      <c r="T514" s="72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T514" s="17" t="s">
        <v>183</v>
      </c>
      <c r="AU514" s="17" t="s">
        <v>87</v>
      </c>
    </row>
    <row r="515" spans="1:65" s="13" customFormat="1" ht="11.25">
      <c r="B515" s="225"/>
      <c r="C515" s="226"/>
      <c r="D515" s="221" t="s">
        <v>185</v>
      </c>
      <c r="E515" s="227" t="s">
        <v>1</v>
      </c>
      <c r="F515" s="228" t="s">
        <v>2018</v>
      </c>
      <c r="G515" s="226"/>
      <c r="H515" s="229">
        <v>0.29199999999999998</v>
      </c>
      <c r="I515" s="230"/>
      <c r="J515" s="226"/>
      <c r="K515" s="226"/>
      <c r="L515" s="231"/>
      <c r="M515" s="232"/>
      <c r="N515" s="233"/>
      <c r="O515" s="233"/>
      <c r="P515" s="233"/>
      <c r="Q515" s="233"/>
      <c r="R515" s="233"/>
      <c r="S515" s="233"/>
      <c r="T515" s="234"/>
      <c r="AT515" s="235" t="s">
        <v>185</v>
      </c>
      <c r="AU515" s="235" t="s">
        <v>87</v>
      </c>
      <c r="AV515" s="13" t="s">
        <v>87</v>
      </c>
      <c r="AW515" s="13" t="s">
        <v>34</v>
      </c>
      <c r="AX515" s="13" t="s">
        <v>78</v>
      </c>
      <c r="AY515" s="235" t="s">
        <v>174</v>
      </c>
    </row>
    <row r="516" spans="1:65" s="13" customFormat="1" ht="11.25">
      <c r="B516" s="225"/>
      <c r="C516" s="226"/>
      <c r="D516" s="221" t="s">
        <v>185</v>
      </c>
      <c r="E516" s="227" t="s">
        <v>1</v>
      </c>
      <c r="F516" s="228" t="s">
        <v>2020</v>
      </c>
      <c r="G516" s="226"/>
      <c r="H516" s="229">
        <v>0.19</v>
      </c>
      <c r="I516" s="230"/>
      <c r="J516" s="226"/>
      <c r="K516" s="226"/>
      <c r="L516" s="231"/>
      <c r="M516" s="232"/>
      <c r="N516" s="233"/>
      <c r="O516" s="233"/>
      <c r="P516" s="233"/>
      <c r="Q516" s="233"/>
      <c r="R516" s="233"/>
      <c r="S516" s="233"/>
      <c r="T516" s="234"/>
      <c r="AT516" s="235" t="s">
        <v>185</v>
      </c>
      <c r="AU516" s="235" t="s">
        <v>87</v>
      </c>
      <c r="AV516" s="13" t="s">
        <v>87</v>
      </c>
      <c r="AW516" s="13" t="s">
        <v>34</v>
      </c>
      <c r="AX516" s="13" t="s">
        <v>78</v>
      </c>
      <c r="AY516" s="235" t="s">
        <v>174</v>
      </c>
    </row>
    <row r="517" spans="1:65" s="14" customFormat="1" ht="11.25">
      <c r="B517" s="236"/>
      <c r="C517" s="237"/>
      <c r="D517" s="221" t="s">
        <v>185</v>
      </c>
      <c r="E517" s="238" t="s">
        <v>1</v>
      </c>
      <c r="F517" s="239" t="s">
        <v>187</v>
      </c>
      <c r="G517" s="237"/>
      <c r="H517" s="240">
        <v>0.48199999999999998</v>
      </c>
      <c r="I517" s="241"/>
      <c r="J517" s="237"/>
      <c r="K517" s="237"/>
      <c r="L517" s="242"/>
      <c r="M517" s="243"/>
      <c r="N517" s="244"/>
      <c r="O517" s="244"/>
      <c r="P517" s="244"/>
      <c r="Q517" s="244"/>
      <c r="R517" s="244"/>
      <c r="S517" s="244"/>
      <c r="T517" s="245"/>
      <c r="AT517" s="246" t="s">
        <v>185</v>
      </c>
      <c r="AU517" s="246" t="s">
        <v>87</v>
      </c>
      <c r="AV517" s="14" t="s">
        <v>181</v>
      </c>
      <c r="AW517" s="14" t="s">
        <v>34</v>
      </c>
      <c r="AX517" s="14" t="s">
        <v>85</v>
      </c>
      <c r="AY517" s="246" t="s">
        <v>174</v>
      </c>
    </row>
    <row r="518" spans="1:65" s="2" customFormat="1" ht="16.5" customHeight="1">
      <c r="A518" s="34"/>
      <c r="B518" s="35"/>
      <c r="C518" s="208" t="s">
        <v>825</v>
      </c>
      <c r="D518" s="208" t="s">
        <v>176</v>
      </c>
      <c r="E518" s="209" t="s">
        <v>2027</v>
      </c>
      <c r="F518" s="210" t="s">
        <v>2028</v>
      </c>
      <c r="G518" s="211" t="s">
        <v>527</v>
      </c>
      <c r="H518" s="212">
        <v>0.14000000000000001</v>
      </c>
      <c r="I518" s="213"/>
      <c r="J518" s="214">
        <f>ROUND(I518*H518,2)</f>
        <v>0</v>
      </c>
      <c r="K518" s="210" t="s">
        <v>180</v>
      </c>
      <c r="L518" s="39"/>
      <c r="M518" s="215" t="s">
        <v>1</v>
      </c>
      <c r="N518" s="216" t="s">
        <v>43</v>
      </c>
      <c r="O518" s="71"/>
      <c r="P518" s="217">
        <f>O518*H518</f>
        <v>0</v>
      </c>
      <c r="Q518" s="217">
        <v>1.06277</v>
      </c>
      <c r="R518" s="217">
        <f>Q518*H518</f>
        <v>0.14878780000000003</v>
      </c>
      <c r="S518" s="217">
        <v>0</v>
      </c>
      <c r="T518" s="218">
        <f>S518*H518</f>
        <v>0</v>
      </c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R518" s="219" t="s">
        <v>181</v>
      </c>
      <c r="AT518" s="219" t="s">
        <v>176</v>
      </c>
      <c r="AU518" s="219" t="s">
        <v>87</v>
      </c>
      <c r="AY518" s="17" t="s">
        <v>174</v>
      </c>
      <c r="BE518" s="220">
        <f>IF(N518="základní",J518,0)</f>
        <v>0</v>
      </c>
      <c r="BF518" s="220">
        <f>IF(N518="snížená",J518,0)</f>
        <v>0</v>
      </c>
      <c r="BG518" s="220">
        <f>IF(N518="zákl. přenesená",J518,0)</f>
        <v>0</v>
      </c>
      <c r="BH518" s="220">
        <f>IF(N518="sníž. přenesená",J518,0)</f>
        <v>0</v>
      </c>
      <c r="BI518" s="220">
        <f>IF(N518="nulová",J518,0)</f>
        <v>0</v>
      </c>
      <c r="BJ518" s="17" t="s">
        <v>85</v>
      </c>
      <c r="BK518" s="220">
        <f>ROUND(I518*H518,2)</f>
        <v>0</v>
      </c>
      <c r="BL518" s="17" t="s">
        <v>181</v>
      </c>
      <c r="BM518" s="219" t="s">
        <v>2029</v>
      </c>
    </row>
    <row r="519" spans="1:65" s="2" customFormat="1" ht="11.25">
      <c r="A519" s="34"/>
      <c r="B519" s="35"/>
      <c r="C519" s="36"/>
      <c r="D519" s="221" t="s">
        <v>183</v>
      </c>
      <c r="E519" s="36"/>
      <c r="F519" s="222" t="s">
        <v>2030</v>
      </c>
      <c r="G519" s="36"/>
      <c r="H519" s="36"/>
      <c r="I519" s="122"/>
      <c r="J519" s="36"/>
      <c r="K519" s="36"/>
      <c r="L519" s="39"/>
      <c r="M519" s="223"/>
      <c r="N519" s="224"/>
      <c r="O519" s="71"/>
      <c r="P519" s="71"/>
      <c r="Q519" s="71"/>
      <c r="R519" s="71"/>
      <c r="S519" s="71"/>
      <c r="T519" s="72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T519" s="17" t="s">
        <v>183</v>
      </c>
      <c r="AU519" s="17" t="s">
        <v>87</v>
      </c>
    </row>
    <row r="520" spans="1:65" s="13" customFormat="1" ht="11.25">
      <c r="B520" s="225"/>
      <c r="C520" s="226"/>
      <c r="D520" s="221" t="s">
        <v>185</v>
      </c>
      <c r="E520" s="227" t="s">
        <v>1</v>
      </c>
      <c r="F520" s="228" t="s">
        <v>2031</v>
      </c>
      <c r="G520" s="226"/>
      <c r="H520" s="229">
        <v>0.14000000000000001</v>
      </c>
      <c r="I520" s="230"/>
      <c r="J520" s="226"/>
      <c r="K520" s="226"/>
      <c r="L520" s="231"/>
      <c r="M520" s="232"/>
      <c r="N520" s="233"/>
      <c r="O520" s="233"/>
      <c r="P520" s="233"/>
      <c r="Q520" s="233"/>
      <c r="R520" s="233"/>
      <c r="S520" s="233"/>
      <c r="T520" s="234"/>
      <c r="AT520" s="235" t="s">
        <v>185</v>
      </c>
      <c r="AU520" s="235" t="s">
        <v>87</v>
      </c>
      <c r="AV520" s="13" t="s">
        <v>87</v>
      </c>
      <c r="AW520" s="13" t="s">
        <v>34</v>
      </c>
      <c r="AX520" s="13" t="s">
        <v>78</v>
      </c>
      <c r="AY520" s="235" t="s">
        <v>174</v>
      </c>
    </row>
    <row r="521" spans="1:65" s="14" customFormat="1" ht="11.25">
      <c r="B521" s="236"/>
      <c r="C521" s="237"/>
      <c r="D521" s="221" t="s">
        <v>185</v>
      </c>
      <c r="E521" s="238" t="s">
        <v>1</v>
      </c>
      <c r="F521" s="239" t="s">
        <v>187</v>
      </c>
      <c r="G521" s="237"/>
      <c r="H521" s="240">
        <v>0.14000000000000001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AT521" s="246" t="s">
        <v>185</v>
      </c>
      <c r="AU521" s="246" t="s">
        <v>87</v>
      </c>
      <c r="AV521" s="14" t="s">
        <v>181</v>
      </c>
      <c r="AW521" s="14" t="s">
        <v>34</v>
      </c>
      <c r="AX521" s="14" t="s">
        <v>85</v>
      </c>
      <c r="AY521" s="246" t="s">
        <v>174</v>
      </c>
    </row>
    <row r="522" spans="1:65" s="2" customFormat="1" ht="24" customHeight="1">
      <c r="A522" s="34"/>
      <c r="B522" s="35"/>
      <c r="C522" s="208" t="s">
        <v>832</v>
      </c>
      <c r="D522" s="208" t="s">
        <v>176</v>
      </c>
      <c r="E522" s="209" t="s">
        <v>2032</v>
      </c>
      <c r="F522" s="210" t="s">
        <v>2033</v>
      </c>
      <c r="G522" s="211" t="s">
        <v>237</v>
      </c>
      <c r="H522" s="212">
        <v>50.23</v>
      </c>
      <c r="I522" s="213"/>
      <c r="J522" s="214">
        <f>ROUND(I522*H522,2)</f>
        <v>0</v>
      </c>
      <c r="K522" s="210" t="s">
        <v>180</v>
      </c>
      <c r="L522" s="39"/>
      <c r="M522" s="215" t="s">
        <v>1</v>
      </c>
      <c r="N522" s="216" t="s">
        <v>43</v>
      </c>
      <c r="O522" s="71"/>
      <c r="P522" s="217">
        <f>O522*H522</f>
        <v>0</v>
      </c>
      <c r="Q522" s="217">
        <v>2.0000000000000002E-5</v>
      </c>
      <c r="R522" s="217">
        <f>Q522*H522</f>
        <v>1.0046E-3</v>
      </c>
      <c r="S522" s="217">
        <v>0</v>
      </c>
      <c r="T522" s="218">
        <f>S522*H522</f>
        <v>0</v>
      </c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R522" s="219" t="s">
        <v>181</v>
      </c>
      <c r="AT522" s="219" t="s">
        <v>176</v>
      </c>
      <c r="AU522" s="219" t="s">
        <v>87</v>
      </c>
      <c r="AY522" s="17" t="s">
        <v>174</v>
      </c>
      <c r="BE522" s="220">
        <f>IF(N522="základní",J522,0)</f>
        <v>0</v>
      </c>
      <c r="BF522" s="220">
        <f>IF(N522="snížená",J522,0)</f>
        <v>0</v>
      </c>
      <c r="BG522" s="220">
        <f>IF(N522="zákl. přenesená",J522,0)</f>
        <v>0</v>
      </c>
      <c r="BH522" s="220">
        <f>IF(N522="sníž. přenesená",J522,0)</f>
        <v>0</v>
      </c>
      <c r="BI522" s="220">
        <f>IF(N522="nulová",J522,0)</f>
        <v>0</v>
      </c>
      <c r="BJ522" s="17" t="s">
        <v>85</v>
      </c>
      <c r="BK522" s="220">
        <f>ROUND(I522*H522,2)</f>
        <v>0</v>
      </c>
      <c r="BL522" s="17" t="s">
        <v>181</v>
      </c>
      <c r="BM522" s="219" t="s">
        <v>2034</v>
      </c>
    </row>
    <row r="523" spans="1:65" s="2" customFormat="1" ht="19.5">
      <c r="A523" s="34"/>
      <c r="B523" s="35"/>
      <c r="C523" s="36"/>
      <c r="D523" s="221" t="s">
        <v>183</v>
      </c>
      <c r="E523" s="36"/>
      <c r="F523" s="222" t="s">
        <v>2035</v>
      </c>
      <c r="G523" s="36"/>
      <c r="H523" s="36"/>
      <c r="I523" s="122"/>
      <c r="J523" s="36"/>
      <c r="K523" s="36"/>
      <c r="L523" s="39"/>
      <c r="M523" s="223"/>
      <c r="N523" s="224"/>
      <c r="O523" s="71"/>
      <c r="P523" s="71"/>
      <c r="Q523" s="71"/>
      <c r="R523" s="71"/>
      <c r="S523" s="71"/>
      <c r="T523" s="72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T523" s="17" t="s">
        <v>183</v>
      </c>
      <c r="AU523" s="17" t="s">
        <v>87</v>
      </c>
    </row>
    <row r="524" spans="1:65" s="13" customFormat="1" ht="11.25">
      <c r="B524" s="225"/>
      <c r="C524" s="226"/>
      <c r="D524" s="221" t="s">
        <v>185</v>
      </c>
      <c r="E524" s="227" t="s">
        <v>1</v>
      </c>
      <c r="F524" s="228" t="s">
        <v>2036</v>
      </c>
      <c r="G524" s="226"/>
      <c r="H524" s="229">
        <v>9.49</v>
      </c>
      <c r="I524" s="230"/>
      <c r="J524" s="226"/>
      <c r="K524" s="226"/>
      <c r="L524" s="231"/>
      <c r="M524" s="232"/>
      <c r="N524" s="233"/>
      <c r="O524" s="233"/>
      <c r="P524" s="233"/>
      <c r="Q524" s="233"/>
      <c r="R524" s="233"/>
      <c r="S524" s="233"/>
      <c r="T524" s="234"/>
      <c r="AT524" s="235" t="s">
        <v>185</v>
      </c>
      <c r="AU524" s="235" t="s">
        <v>87</v>
      </c>
      <c r="AV524" s="13" t="s">
        <v>87</v>
      </c>
      <c r="AW524" s="13" t="s">
        <v>34</v>
      </c>
      <c r="AX524" s="13" t="s">
        <v>78</v>
      </c>
      <c r="AY524" s="235" t="s">
        <v>174</v>
      </c>
    </row>
    <row r="525" spans="1:65" s="13" customFormat="1" ht="11.25">
      <c r="B525" s="225"/>
      <c r="C525" s="226"/>
      <c r="D525" s="221" t="s">
        <v>185</v>
      </c>
      <c r="E525" s="227" t="s">
        <v>1</v>
      </c>
      <c r="F525" s="228" t="s">
        <v>2037</v>
      </c>
      <c r="G525" s="226"/>
      <c r="H525" s="229">
        <v>13.45</v>
      </c>
      <c r="I525" s="230"/>
      <c r="J525" s="226"/>
      <c r="K525" s="226"/>
      <c r="L525" s="231"/>
      <c r="M525" s="232"/>
      <c r="N525" s="233"/>
      <c r="O525" s="233"/>
      <c r="P525" s="233"/>
      <c r="Q525" s="233"/>
      <c r="R525" s="233"/>
      <c r="S525" s="233"/>
      <c r="T525" s="234"/>
      <c r="AT525" s="235" t="s">
        <v>185</v>
      </c>
      <c r="AU525" s="235" t="s">
        <v>87</v>
      </c>
      <c r="AV525" s="13" t="s">
        <v>87</v>
      </c>
      <c r="AW525" s="13" t="s">
        <v>34</v>
      </c>
      <c r="AX525" s="13" t="s">
        <v>78</v>
      </c>
      <c r="AY525" s="235" t="s">
        <v>174</v>
      </c>
    </row>
    <row r="526" spans="1:65" s="13" customFormat="1" ht="11.25">
      <c r="B526" s="225"/>
      <c r="C526" s="226"/>
      <c r="D526" s="221" t="s">
        <v>185</v>
      </c>
      <c r="E526" s="227" t="s">
        <v>1</v>
      </c>
      <c r="F526" s="228" t="s">
        <v>2038</v>
      </c>
      <c r="G526" s="226"/>
      <c r="H526" s="229">
        <v>7.88</v>
      </c>
      <c r="I526" s="230"/>
      <c r="J526" s="226"/>
      <c r="K526" s="226"/>
      <c r="L526" s="231"/>
      <c r="M526" s="232"/>
      <c r="N526" s="233"/>
      <c r="O526" s="233"/>
      <c r="P526" s="233"/>
      <c r="Q526" s="233"/>
      <c r="R526" s="233"/>
      <c r="S526" s="233"/>
      <c r="T526" s="234"/>
      <c r="AT526" s="235" t="s">
        <v>185</v>
      </c>
      <c r="AU526" s="235" t="s">
        <v>87</v>
      </c>
      <c r="AV526" s="13" t="s">
        <v>87</v>
      </c>
      <c r="AW526" s="13" t="s">
        <v>34</v>
      </c>
      <c r="AX526" s="13" t="s">
        <v>78</v>
      </c>
      <c r="AY526" s="235" t="s">
        <v>174</v>
      </c>
    </row>
    <row r="527" spans="1:65" s="13" customFormat="1" ht="11.25">
      <c r="B527" s="225"/>
      <c r="C527" s="226"/>
      <c r="D527" s="221" t="s">
        <v>185</v>
      </c>
      <c r="E527" s="227" t="s">
        <v>1</v>
      </c>
      <c r="F527" s="228" t="s">
        <v>2039</v>
      </c>
      <c r="G527" s="226"/>
      <c r="H527" s="229">
        <v>10.56</v>
      </c>
      <c r="I527" s="230"/>
      <c r="J527" s="226"/>
      <c r="K527" s="226"/>
      <c r="L527" s="231"/>
      <c r="M527" s="232"/>
      <c r="N527" s="233"/>
      <c r="O527" s="233"/>
      <c r="P527" s="233"/>
      <c r="Q527" s="233"/>
      <c r="R527" s="233"/>
      <c r="S527" s="233"/>
      <c r="T527" s="234"/>
      <c r="AT527" s="235" t="s">
        <v>185</v>
      </c>
      <c r="AU527" s="235" t="s">
        <v>87</v>
      </c>
      <c r="AV527" s="13" t="s">
        <v>87</v>
      </c>
      <c r="AW527" s="13" t="s">
        <v>34</v>
      </c>
      <c r="AX527" s="13" t="s">
        <v>78</v>
      </c>
      <c r="AY527" s="235" t="s">
        <v>174</v>
      </c>
    </row>
    <row r="528" spans="1:65" s="13" customFormat="1" ht="11.25">
      <c r="B528" s="225"/>
      <c r="C528" s="226"/>
      <c r="D528" s="221" t="s">
        <v>185</v>
      </c>
      <c r="E528" s="227" t="s">
        <v>1</v>
      </c>
      <c r="F528" s="228" t="s">
        <v>2040</v>
      </c>
      <c r="G528" s="226"/>
      <c r="H528" s="229">
        <v>8.85</v>
      </c>
      <c r="I528" s="230"/>
      <c r="J528" s="226"/>
      <c r="K528" s="226"/>
      <c r="L528" s="231"/>
      <c r="M528" s="232"/>
      <c r="N528" s="233"/>
      <c r="O528" s="233"/>
      <c r="P528" s="233"/>
      <c r="Q528" s="233"/>
      <c r="R528" s="233"/>
      <c r="S528" s="233"/>
      <c r="T528" s="234"/>
      <c r="AT528" s="235" t="s">
        <v>185</v>
      </c>
      <c r="AU528" s="235" t="s">
        <v>87</v>
      </c>
      <c r="AV528" s="13" t="s">
        <v>87</v>
      </c>
      <c r="AW528" s="13" t="s">
        <v>34</v>
      </c>
      <c r="AX528" s="13" t="s">
        <v>78</v>
      </c>
      <c r="AY528" s="235" t="s">
        <v>174</v>
      </c>
    </row>
    <row r="529" spans="1:65" s="14" customFormat="1" ht="11.25">
      <c r="B529" s="236"/>
      <c r="C529" s="237"/>
      <c r="D529" s="221" t="s">
        <v>185</v>
      </c>
      <c r="E529" s="238" t="s">
        <v>1</v>
      </c>
      <c r="F529" s="239" t="s">
        <v>187</v>
      </c>
      <c r="G529" s="237"/>
      <c r="H529" s="240">
        <v>50.23</v>
      </c>
      <c r="I529" s="241"/>
      <c r="J529" s="237"/>
      <c r="K529" s="237"/>
      <c r="L529" s="242"/>
      <c r="M529" s="243"/>
      <c r="N529" s="244"/>
      <c r="O529" s="244"/>
      <c r="P529" s="244"/>
      <c r="Q529" s="244"/>
      <c r="R529" s="244"/>
      <c r="S529" s="244"/>
      <c r="T529" s="245"/>
      <c r="AT529" s="246" t="s">
        <v>185</v>
      </c>
      <c r="AU529" s="246" t="s">
        <v>87</v>
      </c>
      <c r="AV529" s="14" t="s">
        <v>181</v>
      </c>
      <c r="AW529" s="14" t="s">
        <v>34</v>
      </c>
      <c r="AX529" s="14" t="s">
        <v>85</v>
      </c>
      <c r="AY529" s="246" t="s">
        <v>174</v>
      </c>
    </row>
    <row r="530" spans="1:65" s="12" customFormat="1" ht="22.9" customHeight="1">
      <c r="B530" s="192"/>
      <c r="C530" s="193"/>
      <c r="D530" s="194" t="s">
        <v>77</v>
      </c>
      <c r="E530" s="206" t="s">
        <v>241</v>
      </c>
      <c r="F530" s="206" t="s">
        <v>857</v>
      </c>
      <c r="G530" s="193"/>
      <c r="H530" s="193"/>
      <c r="I530" s="196"/>
      <c r="J530" s="207">
        <f>BK530</f>
        <v>0</v>
      </c>
      <c r="K530" s="193"/>
      <c r="L530" s="198"/>
      <c r="M530" s="199"/>
      <c r="N530" s="200"/>
      <c r="O530" s="200"/>
      <c r="P530" s="201">
        <f>SUM(P531:P535)</f>
        <v>0</v>
      </c>
      <c r="Q530" s="200"/>
      <c r="R530" s="201">
        <f>SUM(R531:R535)</f>
        <v>0.70602000000000009</v>
      </c>
      <c r="S530" s="200"/>
      <c r="T530" s="202">
        <f>SUM(T531:T535)</f>
        <v>0</v>
      </c>
      <c r="AR530" s="203" t="s">
        <v>85</v>
      </c>
      <c r="AT530" s="204" t="s">
        <v>77</v>
      </c>
      <c r="AU530" s="204" t="s">
        <v>85</v>
      </c>
      <c r="AY530" s="203" t="s">
        <v>174</v>
      </c>
      <c r="BK530" s="205">
        <f>SUM(BK531:BK535)</f>
        <v>0</v>
      </c>
    </row>
    <row r="531" spans="1:65" s="2" customFormat="1" ht="24" customHeight="1">
      <c r="A531" s="34"/>
      <c r="B531" s="35"/>
      <c r="C531" s="208" t="s">
        <v>839</v>
      </c>
      <c r="D531" s="208" t="s">
        <v>176</v>
      </c>
      <c r="E531" s="209" t="s">
        <v>2041</v>
      </c>
      <c r="F531" s="210" t="s">
        <v>2042</v>
      </c>
      <c r="G531" s="211" t="s">
        <v>179</v>
      </c>
      <c r="H531" s="212">
        <v>3</v>
      </c>
      <c r="I531" s="213"/>
      <c r="J531" s="214">
        <f>ROUND(I531*H531,2)</f>
        <v>0</v>
      </c>
      <c r="K531" s="210" t="s">
        <v>1</v>
      </c>
      <c r="L531" s="39"/>
      <c r="M531" s="215" t="s">
        <v>1</v>
      </c>
      <c r="N531" s="216" t="s">
        <v>43</v>
      </c>
      <c r="O531" s="71"/>
      <c r="P531" s="217">
        <f>O531*H531</f>
        <v>0</v>
      </c>
      <c r="Q531" s="217">
        <v>0.21734000000000001</v>
      </c>
      <c r="R531" s="217">
        <f>Q531*H531</f>
        <v>0.65202000000000004</v>
      </c>
      <c r="S531" s="217">
        <v>0</v>
      </c>
      <c r="T531" s="218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219" t="s">
        <v>181</v>
      </c>
      <c r="AT531" s="219" t="s">
        <v>176</v>
      </c>
      <c r="AU531" s="219" t="s">
        <v>87</v>
      </c>
      <c r="AY531" s="17" t="s">
        <v>174</v>
      </c>
      <c r="BE531" s="220">
        <f>IF(N531="základní",J531,0)</f>
        <v>0</v>
      </c>
      <c r="BF531" s="220">
        <f>IF(N531="snížená",J531,0)</f>
        <v>0</v>
      </c>
      <c r="BG531" s="220">
        <f>IF(N531="zákl. přenesená",J531,0)</f>
        <v>0</v>
      </c>
      <c r="BH531" s="220">
        <f>IF(N531="sníž. přenesená",J531,0)</f>
        <v>0</v>
      </c>
      <c r="BI531" s="220">
        <f>IF(N531="nulová",J531,0)</f>
        <v>0</v>
      </c>
      <c r="BJ531" s="17" t="s">
        <v>85</v>
      </c>
      <c r="BK531" s="220">
        <f>ROUND(I531*H531,2)</f>
        <v>0</v>
      </c>
      <c r="BL531" s="17" t="s">
        <v>181</v>
      </c>
      <c r="BM531" s="219" t="s">
        <v>2043</v>
      </c>
    </row>
    <row r="532" spans="1:65" s="13" customFormat="1" ht="11.25">
      <c r="B532" s="225"/>
      <c r="C532" s="226"/>
      <c r="D532" s="221" t="s">
        <v>185</v>
      </c>
      <c r="E532" s="227" t="s">
        <v>1</v>
      </c>
      <c r="F532" s="228" t="s">
        <v>2044</v>
      </c>
      <c r="G532" s="226"/>
      <c r="H532" s="229">
        <v>3</v>
      </c>
      <c r="I532" s="230"/>
      <c r="J532" s="226"/>
      <c r="K532" s="226"/>
      <c r="L532" s="231"/>
      <c r="M532" s="232"/>
      <c r="N532" s="233"/>
      <c r="O532" s="233"/>
      <c r="P532" s="233"/>
      <c r="Q532" s="233"/>
      <c r="R532" s="233"/>
      <c r="S532" s="233"/>
      <c r="T532" s="234"/>
      <c r="AT532" s="235" t="s">
        <v>185</v>
      </c>
      <c r="AU532" s="235" t="s">
        <v>87</v>
      </c>
      <c r="AV532" s="13" t="s">
        <v>87</v>
      </c>
      <c r="AW532" s="13" t="s">
        <v>34</v>
      </c>
      <c r="AX532" s="13" t="s">
        <v>78</v>
      </c>
      <c r="AY532" s="235" t="s">
        <v>174</v>
      </c>
    </row>
    <row r="533" spans="1:65" s="14" customFormat="1" ht="11.25">
      <c r="B533" s="236"/>
      <c r="C533" s="237"/>
      <c r="D533" s="221" t="s">
        <v>185</v>
      </c>
      <c r="E533" s="238" t="s">
        <v>1</v>
      </c>
      <c r="F533" s="239" t="s">
        <v>187</v>
      </c>
      <c r="G533" s="237"/>
      <c r="H533" s="240">
        <v>3</v>
      </c>
      <c r="I533" s="241"/>
      <c r="J533" s="237"/>
      <c r="K533" s="237"/>
      <c r="L533" s="242"/>
      <c r="M533" s="243"/>
      <c r="N533" s="244"/>
      <c r="O533" s="244"/>
      <c r="P533" s="244"/>
      <c r="Q533" s="244"/>
      <c r="R533" s="244"/>
      <c r="S533" s="244"/>
      <c r="T533" s="245"/>
      <c r="AT533" s="246" t="s">
        <v>185</v>
      </c>
      <c r="AU533" s="246" t="s">
        <v>87</v>
      </c>
      <c r="AV533" s="14" t="s">
        <v>181</v>
      </c>
      <c r="AW533" s="14" t="s">
        <v>34</v>
      </c>
      <c r="AX533" s="14" t="s">
        <v>85</v>
      </c>
      <c r="AY533" s="246" t="s">
        <v>174</v>
      </c>
    </row>
    <row r="534" spans="1:65" s="2" customFormat="1" ht="24" customHeight="1">
      <c r="A534" s="34"/>
      <c r="B534" s="35"/>
      <c r="C534" s="247" t="s">
        <v>844</v>
      </c>
      <c r="D534" s="247" t="s">
        <v>406</v>
      </c>
      <c r="E534" s="248" t="s">
        <v>2045</v>
      </c>
      <c r="F534" s="249" t="s">
        <v>2046</v>
      </c>
      <c r="G534" s="250" t="s">
        <v>179</v>
      </c>
      <c r="H534" s="251">
        <v>3</v>
      </c>
      <c r="I534" s="252"/>
      <c r="J534" s="253">
        <f>ROUND(I534*H534,2)</f>
        <v>0</v>
      </c>
      <c r="K534" s="249" t="s">
        <v>180</v>
      </c>
      <c r="L534" s="254"/>
      <c r="M534" s="255" t="s">
        <v>1</v>
      </c>
      <c r="N534" s="256" t="s">
        <v>43</v>
      </c>
      <c r="O534" s="71"/>
      <c r="P534" s="217">
        <f>O534*H534</f>
        <v>0</v>
      </c>
      <c r="Q534" s="217">
        <v>1.7999999999999999E-2</v>
      </c>
      <c r="R534" s="217">
        <f>Q534*H534</f>
        <v>5.3999999999999992E-2</v>
      </c>
      <c r="S534" s="217">
        <v>0</v>
      </c>
      <c r="T534" s="218">
        <f>S534*H534</f>
        <v>0</v>
      </c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R534" s="219" t="s">
        <v>241</v>
      </c>
      <c r="AT534" s="219" t="s">
        <v>406</v>
      </c>
      <c r="AU534" s="219" t="s">
        <v>87</v>
      </c>
      <c r="AY534" s="17" t="s">
        <v>174</v>
      </c>
      <c r="BE534" s="220">
        <f>IF(N534="základní",J534,0)</f>
        <v>0</v>
      </c>
      <c r="BF534" s="220">
        <f>IF(N534="snížená",J534,0)</f>
        <v>0</v>
      </c>
      <c r="BG534" s="220">
        <f>IF(N534="zákl. přenesená",J534,0)</f>
        <v>0</v>
      </c>
      <c r="BH534" s="220">
        <f>IF(N534="sníž. přenesená",J534,0)</f>
        <v>0</v>
      </c>
      <c r="BI534" s="220">
        <f>IF(N534="nulová",J534,0)</f>
        <v>0</v>
      </c>
      <c r="BJ534" s="17" t="s">
        <v>85</v>
      </c>
      <c r="BK534" s="220">
        <f>ROUND(I534*H534,2)</f>
        <v>0</v>
      </c>
      <c r="BL534" s="17" t="s">
        <v>181</v>
      </c>
      <c r="BM534" s="219" t="s">
        <v>2047</v>
      </c>
    </row>
    <row r="535" spans="1:65" s="2" customFormat="1" ht="11.25">
      <c r="A535" s="34"/>
      <c r="B535" s="35"/>
      <c r="C535" s="36"/>
      <c r="D535" s="221" t="s">
        <v>183</v>
      </c>
      <c r="E535" s="36"/>
      <c r="F535" s="222" t="s">
        <v>2046</v>
      </c>
      <c r="G535" s="36"/>
      <c r="H535" s="36"/>
      <c r="I535" s="122"/>
      <c r="J535" s="36"/>
      <c r="K535" s="36"/>
      <c r="L535" s="39"/>
      <c r="M535" s="223"/>
      <c r="N535" s="224"/>
      <c r="O535" s="71"/>
      <c r="P535" s="71"/>
      <c r="Q535" s="71"/>
      <c r="R535" s="71"/>
      <c r="S535" s="71"/>
      <c r="T535" s="72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T535" s="17" t="s">
        <v>183</v>
      </c>
      <c r="AU535" s="17" t="s">
        <v>87</v>
      </c>
    </row>
    <row r="536" spans="1:65" s="12" customFormat="1" ht="22.9" customHeight="1">
      <c r="B536" s="192"/>
      <c r="C536" s="193"/>
      <c r="D536" s="194" t="s">
        <v>77</v>
      </c>
      <c r="E536" s="206" t="s">
        <v>247</v>
      </c>
      <c r="F536" s="206" t="s">
        <v>1003</v>
      </c>
      <c r="G536" s="193"/>
      <c r="H536" s="193"/>
      <c r="I536" s="196"/>
      <c r="J536" s="207">
        <f>BK536</f>
        <v>0</v>
      </c>
      <c r="K536" s="193"/>
      <c r="L536" s="198"/>
      <c r="M536" s="199"/>
      <c r="N536" s="200"/>
      <c r="O536" s="200"/>
      <c r="P536" s="201">
        <f>SUM(P537:P584)</f>
        <v>0</v>
      </c>
      <c r="Q536" s="200"/>
      <c r="R536" s="201">
        <f>SUM(R537:R584)</f>
        <v>2.1647449999999999</v>
      </c>
      <c r="S536" s="200"/>
      <c r="T536" s="202">
        <f>SUM(T537:T584)</f>
        <v>8.3500000000000005E-2</v>
      </c>
      <c r="AR536" s="203" t="s">
        <v>85</v>
      </c>
      <c r="AT536" s="204" t="s">
        <v>77</v>
      </c>
      <c r="AU536" s="204" t="s">
        <v>85</v>
      </c>
      <c r="AY536" s="203" t="s">
        <v>174</v>
      </c>
      <c r="BK536" s="205">
        <f>SUM(BK537:BK584)</f>
        <v>0</v>
      </c>
    </row>
    <row r="537" spans="1:65" s="2" customFormat="1" ht="16.5" customHeight="1">
      <c r="A537" s="34"/>
      <c r="B537" s="35"/>
      <c r="C537" s="208" t="s">
        <v>850</v>
      </c>
      <c r="D537" s="208" t="s">
        <v>176</v>
      </c>
      <c r="E537" s="209" t="s">
        <v>2048</v>
      </c>
      <c r="F537" s="210" t="s">
        <v>2049</v>
      </c>
      <c r="G537" s="211" t="s">
        <v>304</v>
      </c>
      <c r="H537" s="212">
        <v>248</v>
      </c>
      <c r="I537" s="213"/>
      <c r="J537" s="214">
        <f>ROUND(I537*H537,2)</f>
        <v>0</v>
      </c>
      <c r="K537" s="210" t="s">
        <v>180</v>
      </c>
      <c r="L537" s="39"/>
      <c r="M537" s="215" t="s">
        <v>1</v>
      </c>
      <c r="N537" s="216" t="s">
        <v>43</v>
      </c>
      <c r="O537" s="71"/>
      <c r="P537" s="217">
        <f>O537*H537</f>
        <v>0</v>
      </c>
      <c r="Q537" s="217">
        <v>0</v>
      </c>
      <c r="R537" s="217">
        <f>Q537*H537</f>
        <v>0</v>
      </c>
      <c r="S537" s="217">
        <v>0</v>
      </c>
      <c r="T537" s="218">
        <f>S537*H537</f>
        <v>0</v>
      </c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R537" s="219" t="s">
        <v>181</v>
      </c>
      <c r="AT537" s="219" t="s">
        <v>176</v>
      </c>
      <c r="AU537" s="219" t="s">
        <v>87</v>
      </c>
      <c r="AY537" s="17" t="s">
        <v>174</v>
      </c>
      <c r="BE537" s="220">
        <f>IF(N537="základní",J537,0)</f>
        <v>0</v>
      </c>
      <c r="BF537" s="220">
        <f>IF(N537="snížená",J537,0)</f>
        <v>0</v>
      </c>
      <c r="BG537" s="220">
        <f>IF(N537="zákl. přenesená",J537,0)</f>
        <v>0</v>
      </c>
      <c r="BH537" s="220">
        <f>IF(N537="sníž. přenesená",J537,0)</f>
        <v>0</v>
      </c>
      <c r="BI537" s="220">
        <f>IF(N537="nulová",J537,0)</f>
        <v>0</v>
      </c>
      <c r="BJ537" s="17" t="s">
        <v>85</v>
      </c>
      <c r="BK537" s="220">
        <f>ROUND(I537*H537,2)</f>
        <v>0</v>
      </c>
      <c r="BL537" s="17" t="s">
        <v>181</v>
      </c>
      <c r="BM537" s="219" t="s">
        <v>2050</v>
      </c>
    </row>
    <row r="538" spans="1:65" s="2" customFormat="1" ht="19.5">
      <c r="A538" s="34"/>
      <c r="B538" s="35"/>
      <c r="C538" s="36"/>
      <c r="D538" s="221" t="s">
        <v>183</v>
      </c>
      <c r="E538" s="36"/>
      <c r="F538" s="222" t="s">
        <v>2051</v>
      </c>
      <c r="G538" s="36"/>
      <c r="H538" s="36"/>
      <c r="I538" s="122"/>
      <c r="J538" s="36"/>
      <c r="K538" s="36"/>
      <c r="L538" s="39"/>
      <c r="M538" s="223"/>
      <c r="N538" s="224"/>
      <c r="O538" s="71"/>
      <c r="P538" s="71"/>
      <c r="Q538" s="71"/>
      <c r="R538" s="71"/>
      <c r="S538" s="71"/>
      <c r="T538" s="72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T538" s="17" t="s">
        <v>183</v>
      </c>
      <c r="AU538" s="17" t="s">
        <v>87</v>
      </c>
    </row>
    <row r="539" spans="1:65" s="13" customFormat="1" ht="11.25">
      <c r="B539" s="225"/>
      <c r="C539" s="226"/>
      <c r="D539" s="221" t="s">
        <v>185</v>
      </c>
      <c r="E539" s="227" t="s">
        <v>1</v>
      </c>
      <c r="F539" s="228" t="s">
        <v>2052</v>
      </c>
      <c r="G539" s="226"/>
      <c r="H539" s="229">
        <v>172</v>
      </c>
      <c r="I539" s="230"/>
      <c r="J539" s="226"/>
      <c r="K539" s="226"/>
      <c r="L539" s="231"/>
      <c r="M539" s="232"/>
      <c r="N539" s="233"/>
      <c r="O539" s="233"/>
      <c r="P539" s="233"/>
      <c r="Q539" s="233"/>
      <c r="R539" s="233"/>
      <c r="S539" s="233"/>
      <c r="T539" s="234"/>
      <c r="AT539" s="235" t="s">
        <v>185</v>
      </c>
      <c r="AU539" s="235" t="s">
        <v>87</v>
      </c>
      <c r="AV539" s="13" t="s">
        <v>87</v>
      </c>
      <c r="AW539" s="13" t="s">
        <v>34</v>
      </c>
      <c r="AX539" s="13" t="s">
        <v>78</v>
      </c>
      <c r="AY539" s="235" t="s">
        <v>174</v>
      </c>
    </row>
    <row r="540" spans="1:65" s="13" customFormat="1" ht="11.25">
      <c r="B540" s="225"/>
      <c r="C540" s="226"/>
      <c r="D540" s="221" t="s">
        <v>185</v>
      </c>
      <c r="E540" s="227" t="s">
        <v>1</v>
      </c>
      <c r="F540" s="228" t="s">
        <v>2053</v>
      </c>
      <c r="G540" s="226"/>
      <c r="H540" s="229">
        <v>76</v>
      </c>
      <c r="I540" s="230"/>
      <c r="J540" s="226"/>
      <c r="K540" s="226"/>
      <c r="L540" s="231"/>
      <c r="M540" s="232"/>
      <c r="N540" s="233"/>
      <c r="O540" s="233"/>
      <c r="P540" s="233"/>
      <c r="Q540" s="233"/>
      <c r="R540" s="233"/>
      <c r="S540" s="233"/>
      <c r="T540" s="234"/>
      <c r="AT540" s="235" t="s">
        <v>185</v>
      </c>
      <c r="AU540" s="235" t="s">
        <v>87</v>
      </c>
      <c r="AV540" s="13" t="s">
        <v>87</v>
      </c>
      <c r="AW540" s="13" t="s">
        <v>34</v>
      </c>
      <c r="AX540" s="13" t="s">
        <v>78</v>
      </c>
      <c r="AY540" s="235" t="s">
        <v>174</v>
      </c>
    </row>
    <row r="541" spans="1:65" s="14" customFormat="1" ht="11.25">
      <c r="B541" s="236"/>
      <c r="C541" s="237"/>
      <c r="D541" s="221" t="s">
        <v>185</v>
      </c>
      <c r="E541" s="238" t="s">
        <v>1</v>
      </c>
      <c r="F541" s="239" t="s">
        <v>187</v>
      </c>
      <c r="G541" s="237"/>
      <c r="H541" s="240">
        <v>248</v>
      </c>
      <c r="I541" s="241"/>
      <c r="J541" s="237"/>
      <c r="K541" s="237"/>
      <c r="L541" s="242"/>
      <c r="M541" s="243"/>
      <c r="N541" s="244"/>
      <c r="O541" s="244"/>
      <c r="P541" s="244"/>
      <c r="Q541" s="244"/>
      <c r="R541" s="244"/>
      <c r="S541" s="244"/>
      <c r="T541" s="245"/>
      <c r="AT541" s="246" t="s">
        <v>185</v>
      </c>
      <c r="AU541" s="246" t="s">
        <v>87</v>
      </c>
      <c r="AV541" s="14" t="s">
        <v>181</v>
      </c>
      <c r="AW541" s="14" t="s">
        <v>34</v>
      </c>
      <c r="AX541" s="14" t="s">
        <v>85</v>
      </c>
      <c r="AY541" s="246" t="s">
        <v>174</v>
      </c>
    </row>
    <row r="542" spans="1:65" s="2" customFormat="1" ht="16.5" customHeight="1">
      <c r="A542" s="34"/>
      <c r="B542" s="35"/>
      <c r="C542" s="247" t="s">
        <v>858</v>
      </c>
      <c r="D542" s="247" t="s">
        <v>406</v>
      </c>
      <c r="E542" s="248" t="s">
        <v>2054</v>
      </c>
      <c r="F542" s="249" t="s">
        <v>2055</v>
      </c>
      <c r="G542" s="250" t="s">
        <v>304</v>
      </c>
      <c r="H542" s="251">
        <v>248</v>
      </c>
      <c r="I542" s="252"/>
      <c r="J542" s="253">
        <f>ROUND(I542*H542,2)</f>
        <v>0</v>
      </c>
      <c r="K542" s="249" t="s">
        <v>180</v>
      </c>
      <c r="L542" s="254"/>
      <c r="M542" s="255" t="s">
        <v>1</v>
      </c>
      <c r="N542" s="256" t="s">
        <v>43</v>
      </c>
      <c r="O542" s="71"/>
      <c r="P542" s="217">
        <f>O542*H542</f>
        <v>0</v>
      </c>
      <c r="Q542" s="217">
        <v>0</v>
      </c>
      <c r="R542" s="217">
        <f>Q542*H542</f>
        <v>0</v>
      </c>
      <c r="S542" s="217">
        <v>0</v>
      </c>
      <c r="T542" s="218">
        <f>S542*H542</f>
        <v>0</v>
      </c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R542" s="219" t="s">
        <v>241</v>
      </c>
      <c r="AT542" s="219" t="s">
        <v>406</v>
      </c>
      <c r="AU542" s="219" t="s">
        <v>87</v>
      </c>
      <c r="AY542" s="17" t="s">
        <v>174</v>
      </c>
      <c r="BE542" s="220">
        <f>IF(N542="základní",J542,0)</f>
        <v>0</v>
      </c>
      <c r="BF542" s="220">
        <f>IF(N542="snížená",J542,0)</f>
        <v>0</v>
      </c>
      <c r="BG542" s="220">
        <f>IF(N542="zákl. přenesená",J542,0)</f>
        <v>0</v>
      </c>
      <c r="BH542" s="220">
        <f>IF(N542="sníž. přenesená",J542,0)</f>
        <v>0</v>
      </c>
      <c r="BI542" s="220">
        <f>IF(N542="nulová",J542,0)</f>
        <v>0</v>
      </c>
      <c r="BJ542" s="17" t="s">
        <v>85</v>
      </c>
      <c r="BK542" s="220">
        <f>ROUND(I542*H542,2)</f>
        <v>0</v>
      </c>
      <c r="BL542" s="17" t="s">
        <v>181</v>
      </c>
      <c r="BM542" s="219" t="s">
        <v>2056</v>
      </c>
    </row>
    <row r="543" spans="1:65" s="2" customFormat="1" ht="11.25">
      <c r="A543" s="34"/>
      <c r="B543" s="35"/>
      <c r="C543" s="36"/>
      <c r="D543" s="221" t="s">
        <v>183</v>
      </c>
      <c r="E543" s="36"/>
      <c r="F543" s="222" t="s">
        <v>2055</v>
      </c>
      <c r="G543" s="36"/>
      <c r="H543" s="36"/>
      <c r="I543" s="122"/>
      <c r="J543" s="36"/>
      <c r="K543" s="36"/>
      <c r="L543" s="39"/>
      <c r="M543" s="223"/>
      <c r="N543" s="224"/>
      <c r="O543" s="71"/>
      <c r="P543" s="71"/>
      <c r="Q543" s="71"/>
      <c r="R543" s="71"/>
      <c r="S543" s="71"/>
      <c r="T543" s="72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T543" s="17" t="s">
        <v>183</v>
      </c>
      <c r="AU543" s="17" t="s">
        <v>87</v>
      </c>
    </row>
    <row r="544" spans="1:65" s="2" customFormat="1" ht="24" customHeight="1">
      <c r="A544" s="34"/>
      <c r="B544" s="35"/>
      <c r="C544" s="208" t="s">
        <v>864</v>
      </c>
      <c r="D544" s="208" t="s">
        <v>176</v>
      </c>
      <c r="E544" s="209" t="s">
        <v>2057</v>
      </c>
      <c r="F544" s="210" t="s">
        <v>2058</v>
      </c>
      <c r="G544" s="211" t="s">
        <v>237</v>
      </c>
      <c r="H544" s="212">
        <v>44.8</v>
      </c>
      <c r="I544" s="213"/>
      <c r="J544" s="214">
        <f>ROUND(I544*H544,2)</f>
        <v>0</v>
      </c>
      <c r="K544" s="210" t="s">
        <v>180</v>
      </c>
      <c r="L544" s="39"/>
      <c r="M544" s="215" t="s">
        <v>1</v>
      </c>
      <c r="N544" s="216" t="s">
        <v>43</v>
      </c>
      <c r="O544" s="71"/>
      <c r="P544" s="217">
        <f>O544*H544</f>
        <v>0</v>
      </c>
      <c r="Q544" s="217">
        <v>8.8500000000000002E-3</v>
      </c>
      <c r="R544" s="217">
        <f>Q544*H544</f>
        <v>0.39648</v>
      </c>
      <c r="S544" s="217">
        <v>0</v>
      </c>
      <c r="T544" s="218">
        <f>S544*H544</f>
        <v>0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219" t="s">
        <v>181</v>
      </c>
      <c r="AT544" s="219" t="s">
        <v>176</v>
      </c>
      <c r="AU544" s="219" t="s">
        <v>87</v>
      </c>
      <c r="AY544" s="17" t="s">
        <v>174</v>
      </c>
      <c r="BE544" s="220">
        <f>IF(N544="základní",J544,0)</f>
        <v>0</v>
      </c>
      <c r="BF544" s="220">
        <f>IF(N544="snížená",J544,0)</f>
        <v>0</v>
      </c>
      <c r="BG544" s="220">
        <f>IF(N544="zákl. přenesená",J544,0)</f>
        <v>0</v>
      </c>
      <c r="BH544" s="220">
        <f>IF(N544="sníž. přenesená",J544,0)</f>
        <v>0</v>
      </c>
      <c r="BI544" s="220">
        <f>IF(N544="nulová",J544,0)</f>
        <v>0</v>
      </c>
      <c r="BJ544" s="17" t="s">
        <v>85</v>
      </c>
      <c r="BK544" s="220">
        <f>ROUND(I544*H544,2)</f>
        <v>0</v>
      </c>
      <c r="BL544" s="17" t="s">
        <v>181</v>
      </c>
      <c r="BM544" s="219" t="s">
        <v>2059</v>
      </c>
    </row>
    <row r="545" spans="1:65" s="2" customFormat="1" ht="19.5">
      <c r="A545" s="34"/>
      <c r="B545" s="35"/>
      <c r="C545" s="36"/>
      <c r="D545" s="221" t="s">
        <v>183</v>
      </c>
      <c r="E545" s="36"/>
      <c r="F545" s="222" t="s">
        <v>2060</v>
      </c>
      <c r="G545" s="36"/>
      <c r="H545" s="36"/>
      <c r="I545" s="122"/>
      <c r="J545" s="36"/>
      <c r="K545" s="36"/>
      <c r="L545" s="39"/>
      <c r="M545" s="223"/>
      <c r="N545" s="224"/>
      <c r="O545" s="71"/>
      <c r="P545" s="71"/>
      <c r="Q545" s="71"/>
      <c r="R545" s="71"/>
      <c r="S545" s="71"/>
      <c r="T545" s="72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T545" s="17" t="s">
        <v>183</v>
      </c>
      <c r="AU545" s="17" t="s">
        <v>87</v>
      </c>
    </row>
    <row r="546" spans="1:65" s="13" customFormat="1" ht="11.25">
      <c r="B546" s="225"/>
      <c r="C546" s="226"/>
      <c r="D546" s="221" t="s">
        <v>185</v>
      </c>
      <c r="E546" s="227" t="s">
        <v>1</v>
      </c>
      <c r="F546" s="228" t="s">
        <v>2061</v>
      </c>
      <c r="G546" s="226"/>
      <c r="H546" s="229">
        <v>27.2</v>
      </c>
      <c r="I546" s="230"/>
      <c r="J546" s="226"/>
      <c r="K546" s="226"/>
      <c r="L546" s="231"/>
      <c r="M546" s="232"/>
      <c r="N546" s="233"/>
      <c r="O546" s="233"/>
      <c r="P546" s="233"/>
      <c r="Q546" s="233"/>
      <c r="R546" s="233"/>
      <c r="S546" s="233"/>
      <c r="T546" s="234"/>
      <c r="AT546" s="235" t="s">
        <v>185</v>
      </c>
      <c r="AU546" s="235" t="s">
        <v>87</v>
      </c>
      <c r="AV546" s="13" t="s">
        <v>87</v>
      </c>
      <c r="AW546" s="13" t="s">
        <v>34</v>
      </c>
      <c r="AX546" s="13" t="s">
        <v>78</v>
      </c>
      <c r="AY546" s="235" t="s">
        <v>174</v>
      </c>
    </row>
    <row r="547" spans="1:65" s="13" customFormat="1" ht="11.25">
      <c r="B547" s="225"/>
      <c r="C547" s="226"/>
      <c r="D547" s="221" t="s">
        <v>185</v>
      </c>
      <c r="E547" s="227" t="s">
        <v>1</v>
      </c>
      <c r="F547" s="228" t="s">
        <v>2062</v>
      </c>
      <c r="G547" s="226"/>
      <c r="H547" s="229">
        <v>17.600000000000001</v>
      </c>
      <c r="I547" s="230"/>
      <c r="J547" s="226"/>
      <c r="K547" s="226"/>
      <c r="L547" s="231"/>
      <c r="M547" s="232"/>
      <c r="N547" s="233"/>
      <c r="O547" s="233"/>
      <c r="P547" s="233"/>
      <c r="Q547" s="233"/>
      <c r="R547" s="233"/>
      <c r="S547" s="233"/>
      <c r="T547" s="234"/>
      <c r="AT547" s="235" t="s">
        <v>185</v>
      </c>
      <c r="AU547" s="235" t="s">
        <v>87</v>
      </c>
      <c r="AV547" s="13" t="s">
        <v>87</v>
      </c>
      <c r="AW547" s="13" t="s">
        <v>34</v>
      </c>
      <c r="AX547" s="13" t="s">
        <v>78</v>
      </c>
      <c r="AY547" s="235" t="s">
        <v>174</v>
      </c>
    </row>
    <row r="548" spans="1:65" s="14" customFormat="1" ht="11.25">
      <c r="B548" s="236"/>
      <c r="C548" s="237"/>
      <c r="D548" s="221" t="s">
        <v>185</v>
      </c>
      <c r="E548" s="238" t="s">
        <v>1</v>
      </c>
      <c r="F548" s="239" t="s">
        <v>187</v>
      </c>
      <c r="G548" s="237"/>
      <c r="H548" s="240">
        <v>44.8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AT548" s="246" t="s">
        <v>185</v>
      </c>
      <c r="AU548" s="246" t="s">
        <v>87</v>
      </c>
      <c r="AV548" s="14" t="s">
        <v>181</v>
      </c>
      <c r="AW548" s="14" t="s">
        <v>34</v>
      </c>
      <c r="AX548" s="14" t="s">
        <v>85</v>
      </c>
      <c r="AY548" s="246" t="s">
        <v>174</v>
      </c>
    </row>
    <row r="549" spans="1:65" s="2" customFormat="1" ht="16.5" customHeight="1">
      <c r="A549" s="34"/>
      <c r="B549" s="35"/>
      <c r="C549" s="247" t="s">
        <v>869</v>
      </c>
      <c r="D549" s="247" t="s">
        <v>406</v>
      </c>
      <c r="E549" s="248" t="s">
        <v>2063</v>
      </c>
      <c r="F549" s="249" t="s">
        <v>2064</v>
      </c>
      <c r="G549" s="250" t="s">
        <v>237</v>
      </c>
      <c r="H549" s="251">
        <v>44.8</v>
      </c>
      <c r="I549" s="252"/>
      <c r="J549" s="253">
        <f>ROUND(I549*H549,2)</f>
        <v>0</v>
      </c>
      <c r="K549" s="249" t="s">
        <v>1</v>
      </c>
      <c r="L549" s="254"/>
      <c r="M549" s="255" t="s">
        <v>1</v>
      </c>
      <c r="N549" s="256" t="s">
        <v>43</v>
      </c>
      <c r="O549" s="71"/>
      <c r="P549" s="217">
        <f>O549*H549</f>
        <v>0</v>
      </c>
      <c r="Q549" s="217">
        <v>1E-3</v>
      </c>
      <c r="R549" s="217">
        <f>Q549*H549</f>
        <v>4.48E-2</v>
      </c>
      <c r="S549" s="217">
        <v>0</v>
      </c>
      <c r="T549" s="218">
        <f>S549*H549</f>
        <v>0</v>
      </c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R549" s="219" t="s">
        <v>241</v>
      </c>
      <c r="AT549" s="219" t="s">
        <v>406</v>
      </c>
      <c r="AU549" s="219" t="s">
        <v>87</v>
      </c>
      <c r="AY549" s="17" t="s">
        <v>174</v>
      </c>
      <c r="BE549" s="220">
        <f>IF(N549="základní",J549,0)</f>
        <v>0</v>
      </c>
      <c r="BF549" s="220">
        <f>IF(N549="snížená",J549,0)</f>
        <v>0</v>
      </c>
      <c r="BG549" s="220">
        <f>IF(N549="zákl. přenesená",J549,0)</f>
        <v>0</v>
      </c>
      <c r="BH549" s="220">
        <f>IF(N549="sníž. přenesená",J549,0)</f>
        <v>0</v>
      </c>
      <c r="BI549" s="220">
        <f>IF(N549="nulová",J549,0)</f>
        <v>0</v>
      </c>
      <c r="BJ549" s="17" t="s">
        <v>85</v>
      </c>
      <c r="BK549" s="220">
        <f>ROUND(I549*H549,2)</f>
        <v>0</v>
      </c>
      <c r="BL549" s="17" t="s">
        <v>181</v>
      </c>
      <c r="BM549" s="219" t="s">
        <v>2065</v>
      </c>
    </row>
    <row r="550" spans="1:65" s="2" customFormat="1" ht="19.5">
      <c r="A550" s="34"/>
      <c r="B550" s="35"/>
      <c r="C550" s="36"/>
      <c r="D550" s="221" t="s">
        <v>1597</v>
      </c>
      <c r="E550" s="36"/>
      <c r="F550" s="275" t="s">
        <v>1598</v>
      </c>
      <c r="G550" s="36"/>
      <c r="H550" s="36"/>
      <c r="I550" s="122"/>
      <c r="J550" s="36"/>
      <c r="K550" s="36"/>
      <c r="L550" s="39"/>
      <c r="M550" s="223"/>
      <c r="N550" s="224"/>
      <c r="O550" s="71"/>
      <c r="P550" s="71"/>
      <c r="Q550" s="71"/>
      <c r="R550" s="71"/>
      <c r="S550" s="71"/>
      <c r="T550" s="72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T550" s="17" t="s">
        <v>1597</v>
      </c>
      <c r="AU550" s="17" t="s">
        <v>87</v>
      </c>
    </row>
    <row r="551" spans="1:65" s="2" customFormat="1" ht="24" customHeight="1">
      <c r="A551" s="34"/>
      <c r="B551" s="35"/>
      <c r="C551" s="208" t="s">
        <v>891</v>
      </c>
      <c r="D551" s="208" t="s">
        <v>176</v>
      </c>
      <c r="E551" s="209" t="s">
        <v>2066</v>
      </c>
      <c r="F551" s="210" t="s">
        <v>2067</v>
      </c>
      <c r="G551" s="211" t="s">
        <v>237</v>
      </c>
      <c r="H551" s="212">
        <v>60</v>
      </c>
      <c r="I551" s="213"/>
      <c r="J551" s="214">
        <f>ROUND(I551*H551,2)</f>
        <v>0</v>
      </c>
      <c r="K551" s="210" t="s">
        <v>180</v>
      </c>
      <c r="L551" s="39"/>
      <c r="M551" s="215" t="s">
        <v>1</v>
      </c>
      <c r="N551" s="216" t="s">
        <v>43</v>
      </c>
      <c r="O551" s="71"/>
      <c r="P551" s="217">
        <f>O551*H551</f>
        <v>0</v>
      </c>
      <c r="Q551" s="217">
        <v>2.69E-2</v>
      </c>
      <c r="R551" s="217">
        <f>Q551*H551</f>
        <v>1.6140000000000001</v>
      </c>
      <c r="S551" s="217">
        <v>0</v>
      </c>
      <c r="T551" s="218">
        <f>S551*H551</f>
        <v>0</v>
      </c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R551" s="219" t="s">
        <v>181</v>
      </c>
      <c r="AT551" s="219" t="s">
        <v>176</v>
      </c>
      <c r="AU551" s="219" t="s">
        <v>87</v>
      </c>
      <c r="AY551" s="17" t="s">
        <v>174</v>
      </c>
      <c r="BE551" s="220">
        <f>IF(N551="základní",J551,0)</f>
        <v>0</v>
      </c>
      <c r="BF551" s="220">
        <f>IF(N551="snížená",J551,0)</f>
        <v>0</v>
      </c>
      <c r="BG551" s="220">
        <f>IF(N551="zákl. přenesená",J551,0)</f>
        <v>0</v>
      </c>
      <c r="BH551" s="220">
        <f>IF(N551="sníž. přenesená",J551,0)</f>
        <v>0</v>
      </c>
      <c r="BI551" s="220">
        <f>IF(N551="nulová",J551,0)</f>
        <v>0</v>
      </c>
      <c r="BJ551" s="17" t="s">
        <v>85</v>
      </c>
      <c r="BK551" s="220">
        <f>ROUND(I551*H551,2)</f>
        <v>0</v>
      </c>
      <c r="BL551" s="17" t="s">
        <v>181</v>
      </c>
      <c r="BM551" s="219" t="s">
        <v>2068</v>
      </c>
    </row>
    <row r="552" spans="1:65" s="2" customFormat="1" ht="11.25">
      <c r="A552" s="34"/>
      <c r="B552" s="35"/>
      <c r="C552" s="36"/>
      <c r="D552" s="221" t="s">
        <v>183</v>
      </c>
      <c r="E552" s="36"/>
      <c r="F552" s="222" t="s">
        <v>2069</v>
      </c>
      <c r="G552" s="36"/>
      <c r="H552" s="36"/>
      <c r="I552" s="122"/>
      <c r="J552" s="36"/>
      <c r="K552" s="36"/>
      <c r="L552" s="39"/>
      <c r="M552" s="223"/>
      <c r="N552" s="224"/>
      <c r="O552" s="71"/>
      <c r="P552" s="71"/>
      <c r="Q552" s="71"/>
      <c r="R552" s="71"/>
      <c r="S552" s="71"/>
      <c r="T552" s="72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T552" s="17" t="s">
        <v>183</v>
      </c>
      <c r="AU552" s="17" t="s">
        <v>87</v>
      </c>
    </row>
    <row r="553" spans="1:65" s="13" customFormat="1" ht="11.25">
      <c r="B553" s="225"/>
      <c r="C553" s="226"/>
      <c r="D553" s="221" t="s">
        <v>185</v>
      </c>
      <c r="E553" s="227" t="s">
        <v>1</v>
      </c>
      <c r="F553" s="228" t="s">
        <v>2070</v>
      </c>
      <c r="G553" s="226"/>
      <c r="H553" s="229">
        <v>60</v>
      </c>
      <c r="I553" s="230"/>
      <c r="J553" s="226"/>
      <c r="K553" s="226"/>
      <c r="L553" s="231"/>
      <c r="M553" s="232"/>
      <c r="N553" s="233"/>
      <c r="O553" s="233"/>
      <c r="P553" s="233"/>
      <c r="Q553" s="233"/>
      <c r="R553" s="233"/>
      <c r="S553" s="233"/>
      <c r="T553" s="234"/>
      <c r="AT553" s="235" t="s">
        <v>185</v>
      </c>
      <c r="AU553" s="235" t="s">
        <v>87</v>
      </c>
      <c r="AV553" s="13" t="s">
        <v>87</v>
      </c>
      <c r="AW553" s="13" t="s">
        <v>34</v>
      </c>
      <c r="AX553" s="13" t="s">
        <v>78</v>
      </c>
      <c r="AY553" s="235" t="s">
        <v>174</v>
      </c>
    </row>
    <row r="554" spans="1:65" s="14" customFormat="1" ht="11.25">
      <c r="B554" s="236"/>
      <c r="C554" s="237"/>
      <c r="D554" s="221" t="s">
        <v>185</v>
      </c>
      <c r="E554" s="238" t="s">
        <v>1</v>
      </c>
      <c r="F554" s="239" t="s">
        <v>187</v>
      </c>
      <c r="G554" s="237"/>
      <c r="H554" s="240">
        <v>60</v>
      </c>
      <c r="I554" s="241"/>
      <c r="J554" s="237"/>
      <c r="K554" s="237"/>
      <c r="L554" s="242"/>
      <c r="M554" s="243"/>
      <c r="N554" s="244"/>
      <c r="O554" s="244"/>
      <c r="P554" s="244"/>
      <c r="Q554" s="244"/>
      <c r="R554" s="244"/>
      <c r="S554" s="244"/>
      <c r="T554" s="245"/>
      <c r="AT554" s="246" t="s">
        <v>185</v>
      </c>
      <c r="AU554" s="246" t="s">
        <v>87</v>
      </c>
      <c r="AV554" s="14" t="s">
        <v>181</v>
      </c>
      <c r="AW554" s="14" t="s">
        <v>34</v>
      </c>
      <c r="AX554" s="14" t="s">
        <v>85</v>
      </c>
      <c r="AY554" s="246" t="s">
        <v>174</v>
      </c>
    </row>
    <row r="555" spans="1:65" s="2" customFormat="1" ht="16.5" customHeight="1">
      <c r="A555" s="34"/>
      <c r="B555" s="35"/>
      <c r="C555" s="247" t="s">
        <v>896</v>
      </c>
      <c r="D555" s="247" t="s">
        <v>406</v>
      </c>
      <c r="E555" s="248" t="s">
        <v>2071</v>
      </c>
      <c r="F555" s="249" t="s">
        <v>2072</v>
      </c>
      <c r="G555" s="250" t="s">
        <v>237</v>
      </c>
      <c r="H555" s="251">
        <v>60</v>
      </c>
      <c r="I555" s="252"/>
      <c r="J555" s="253">
        <f>ROUND(I555*H555,2)</f>
        <v>0</v>
      </c>
      <c r="K555" s="249" t="s">
        <v>180</v>
      </c>
      <c r="L555" s="254"/>
      <c r="M555" s="255" t="s">
        <v>1</v>
      </c>
      <c r="N555" s="256" t="s">
        <v>43</v>
      </c>
      <c r="O555" s="71"/>
      <c r="P555" s="217">
        <f>O555*H555</f>
        <v>0</v>
      </c>
      <c r="Q555" s="217">
        <v>1E-3</v>
      </c>
      <c r="R555" s="217">
        <f>Q555*H555</f>
        <v>0.06</v>
      </c>
      <c r="S555" s="217">
        <v>0</v>
      </c>
      <c r="T555" s="218">
        <f>S555*H555</f>
        <v>0</v>
      </c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R555" s="219" t="s">
        <v>241</v>
      </c>
      <c r="AT555" s="219" t="s">
        <v>406</v>
      </c>
      <c r="AU555" s="219" t="s">
        <v>87</v>
      </c>
      <c r="AY555" s="17" t="s">
        <v>174</v>
      </c>
      <c r="BE555" s="220">
        <f>IF(N555="základní",J555,0)</f>
        <v>0</v>
      </c>
      <c r="BF555" s="220">
        <f>IF(N555="snížená",J555,0)</f>
        <v>0</v>
      </c>
      <c r="BG555" s="220">
        <f>IF(N555="zákl. přenesená",J555,0)</f>
        <v>0</v>
      </c>
      <c r="BH555" s="220">
        <f>IF(N555="sníž. přenesená",J555,0)</f>
        <v>0</v>
      </c>
      <c r="BI555" s="220">
        <f>IF(N555="nulová",J555,0)</f>
        <v>0</v>
      </c>
      <c r="BJ555" s="17" t="s">
        <v>85</v>
      </c>
      <c r="BK555" s="220">
        <f>ROUND(I555*H555,2)</f>
        <v>0</v>
      </c>
      <c r="BL555" s="17" t="s">
        <v>181</v>
      </c>
      <c r="BM555" s="219" t="s">
        <v>2073</v>
      </c>
    </row>
    <row r="556" spans="1:65" s="2" customFormat="1" ht="19.5">
      <c r="A556" s="34"/>
      <c r="B556" s="35"/>
      <c r="C556" s="36"/>
      <c r="D556" s="221" t="s">
        <v>1597</v>
      </c>
      <c r="E556" s="36"/>
      <c r="F556" s="275" t="s">
        <v>1598</v>
      </c>
      <c r="G556" s="36"/>
      <c r="H556" s="36"/>
      <c r="I556" s="122"/>
      <c r="J556" s="36"/>
      <c r="K556" s="36"/>
      <c r="L556" s="39"/>
      <c r="M556" s="223"/>
      <c r="N556" s="224"/>
      <c r="O556" s="71"/>
      <c r="P556" s="71"/>
      <c r="Q556" s="71"/>
      <c r="R556" s="71"/>
      <c r="S556" s="71"/>
      <c r="T556" s="72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T556" s="17" t="s">
        <v>1597</v>
      </c>
      <c r="AU556" s="17" t="s">
        <v>87</v>
      </c>
    </row>
    <row r="557" spans="1:65" s="2" customFormat="1" ht="24" customHeight="1">
      <c r="A557" s="34"/>
      <c r="B557" s="35"/>
      <c r="C557" s="208" t="s">
        <v>903</v>
      </c>
      <c r="D557" s="208" t="s">
        <v>176</v>
      </c>
      <c r="E557" s="209" t="s">
        <v>2074</v>
      </c>
      <c r="F557" s="210" t="s">
        <v>2075</v>
      </c>
      <c r="G557" s="211" t="s">
        <v>194</v>
      </c>
      <c r="H557" s="212">
        <v>120.6</v>
      </c>
      <c r="I557" s="213"/>
      <c r="J557" s="214">
        <f>ROUND(I557*H557,2)</f>
        <v>0</v>
      </c>
      <c r="K557" s="210" t="s">
        <v>180</v>
      </c>
      <c r="L557" s="39"/>
      <c r="M557" s="215" t="s">
        <v>1</v>
      </c>
      <c r="N557" s="216" t="s">
        <v>43</v>
      </c>
      <c r="O557" s="71"/>
      <c r="P557" s="217">
        <f>O557*H557</f>
        <v>0</v>
      </c>
      <c r="Q557" s="217">
        <v>0</v>
      </c>
      <c r="R557" s="217">
        <f>Q557*H557</f>
        <v>0</v>
      </c>
      <c r="S557" s="217">
        <v>0</v>
      </c>
      <c r="T557" s="218">
        <f>S557*H557</f>
        <v>0</v>
      </c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R557" s="219" t="s">
        <v>181</v>
      </c>
      <c r="AT557" s="219" t="s">
        <v>176</v>
      </c>
      <c r="AU557" s="219" t="s">
        <v>87</v>
      </c>
      <c r="AY557" s="17" t="s">
        <v>174</v>
      </c>
      <c r="BE557" s="220">
        <f>IF(N557="základní",J557,0)</f>
        <v>0</v>
      </c>
      <c r="BF557" s="220">
        <f>IF(N557="snížená",J557,0)</f>
        <v>0</v>
      </c>
      <c r="BG557" s="220">
        <f>IF(N557="zákl. přenesená",J557,0)</f>
        <v>0</v>
      </c>
      <c r="BH557" s="220">
        <f>IF(N557="sníž. přenesená",J557,0)</f>
        <v>0</v>
      </c>
      <c r="BI557" s="220">
        <f>IF(N557="nulová",J557,0)</f>
        <v>0</v>
      </c>
      <c r="BJ557" s="17" t="s">
        <v>85</v>
      </c>
      <c r="BK557" s="220">
        <f>ROUND(I557*H557,2)</f>
        <v>0</v>
      </c>
      <c r="BL557" s="17" t="s">
        <v>181</v>
      </c>
      <c r="BM557" s="219" t="s">
        <v>2076</v>
      </c>
    </row>
    <row r="558" spans="1:65" s="2" customFormat="1" ht="29.25">
      <c r="A558" s="34"/>
      <c r="B558" s="35"/>
      <c r="C558" s="36"/>
      <c r="D558" s="221" t="s">
        <v>183</v>
      </c>
      <c r="E558" s="36"/>
      <c r="F558" s="222" t="s">
        <v>2077</v>
      </c>
      <c r="G558" s="36"/>
      <c r="H558" s="36"/>
      <c r="I558" s="122"/>
      <c r="J558" s="36"/>
      <c r="K558" s="36"/>
      <c r="L558" s="39"/>
      <c r="M558" s="223"/>
      <c r="N558" s="224"/>
      <c r="O558" s="71"/>
      <c r="P558" s="71"/>
      <c r="Q558" s="71"/>
      <c r="R558" s="71"/>
      <c r="S558" s="71"/>
      <c r="T558" s="72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T558" s="17" t="s">
        <v>183</v>
      </c>
      <c r="AU558" s="17" t="s">
        <v>87</v>
      </c>
    </row>
    <row r="559" spans="1:65" s="13" customFormat="1" ht="11.25">
      <c r="B559" s="225"/>
      <c r="C559" s="226"/>
      <c r="D559" s="221" t="s">
        <v>185</v>
      </c>
      <c r="E559" s="227" t="s">
        <v>1</v>
      </c>
      <c r="F559" s="228" t="s">
        <v>2078</v>
      </c>
      <c r="G559" s="226"/>
      <c r="H559" s="229">
        <v>87</v>
      </c>
      <c r="I559" s="230"/>
      <c r="J559" s="226"/>
      <c r="K559" s="226"/>
      <c r="L559" s="231"/>
      <c r="M559" s="232"/>
      <c r="N559" s="233"/>
      <c r="O559" s="233"/>
      <c r="P559" s="233"/>
      <c r="Q559" s="233"/>
      <c r="R559" s="233"/>
      <c r="S559" s="233"/>
      <c r="T559" s="234"/>
      <c r="AT559" s="235" t="s">
        <v>185</v>
      </c>
      <c r="AU559" s="235" t="s">
        <v>87</v>
      </c>
      <c r="AV559" s="13" t="s">
        <v>87</v>
      </c>
      <c r="AW559" s="13" t="s">
        <v>34</v>
      </c>
      <c r="AX559" s="13" t="s">
        <v>78</v>
      </c>
      <c r="AY559" s="235" t="s">
        <v>174</v>
      </c>
    </row>
    <row r="560" spans="1:65" s="13" customFormat="1" ht="11.25">
      <c r="B560" s="225"/>
      <c r="C560" s="226"/>
      <c r="D560" s="221" t="s">
        <v>185</v>
      </c>
      <c r="E560" s="227" t="s">
        <v>1</v>
      </c>
      <c r="F560" s="228" t="s">
        <v>2079</v>
      </c>
      <c r="G560" s="226"/>
      <c r="H560" s="229">
        <v>33.6</v>
      </c>
      <c r="I560" s="230"/>
      <c r="J560" s="226"/>
      <c r="K560" s="226"/>
      <c r="L560" s="231"/>
      <c r="M560" s="232"/>
      <c r="N560" s="233"/>
      <c r="O560" s="233"/>
      <c r="P560" s="233"/>
      <c r="Q560" s="233"/>
      <c r="R560" s="233"/>
      <c r="S560" s="233"/>
      <c r="T560" s="234"/>
      <c r="AT560" s="235" t="s">
        <v>185</v>
      </c>
      <c r="AU560" s="235" t="s">
        <v>87</v>
      </c>
      <c r="AV560" s="13" t="s">
        <v>87</v>
      </c>
      <c r="AW560" s="13" t="s">
        <v>34</v>
      </c>
      <c r="AX560" s="13" t="s">
        <v>78</v>
      </c>
      <c r="AY560" s="235" t="s">
        <v>174</v>
      </c>
    </row>
    <row r="561" spans="1:65" s="14" customFormat="1" ht="11.25">
      <c r="B561" s="236"/>
      <c r="C561" s="237"/>
      <c r="D561" s="221" t="s">
        <v>185</v>
      </c>
      <c r="E561" s="238" t="s">
        <v>1</v>
      </c>
      <c r="F561" s="239" t="s">
        <v>187</v>
      </c>
      <c r="G561" s="237"/>
      <c r="H561" s="240">
        <v>120.6</v>
      </c>
      <c r="I561" s="241"/>
      <c r="J561" s="237"/>
      <c r="K561" s="237"/>
      <c r="L561" s="242"/>
      <c r="M561" s="243"/>
      <c r="N561" s="244"/>
      <c r="O561" s="244"/>
      <c r="P561" s="244"/>
      <c r="Q561" s="244"/>
      <c r="R561" s="244"/>
      <c r="S561" s="244"/>
      <c r="T561" s="245"/>
      <c r="AT561" s="246" t="s">
        <v>185</v>
      </c>
      <c r="AU561" s="246" t="s">
        <v>87</v>
      </c>
      <c r="AV561" s="14" t="s">
        <v>181</v>
      </c>
      <c r="AW561" s="14" t="s">
        <v>34</v>
      </c>
      <c r="AX561" s="14" t="s">
        <v>85</v>
      </c>
      <c r="AY561" s="246" t="s">
        <v>174</v>
      </c>
    </row>
    <row r="562" spans="1:65" s="2" customFormat="1" ht="24" customHeight="1">
      <c r="A562" s="34"/>
      <c r="B562" s="35"/>
      <c r="C562" s="208" t="s">
        <v>908</v>
      </c>
      <c r="D562" s="208" t="s">
        <v>176</v>
      </c>
      <c r="E562" s="209" t="s">
        <v>2080</v>
      </c>
      <c r="F562" s="210" t="s">
        <v>2081</v>
      </c>
      <c r="G562" s="211" t="s">
        <v>194</v>
      </c>
      <c r="H562" s="212">
        <v>120.6</v>
      </c>
      <c r="I562" s="213"/>
      <c r="J562" s="214">
        <f>ROUND(I562*H562,2)</f>
        <v>0</v>
      </c>
      <c r="K562" s="210" t="s">
        <v>180</v>
      </c>
      <c r="L562" s="39"/>
      <c r="M562" s="215" t="s">
        <v>1</v>
      </c>
      <c r="N562" s="216" t="s">
        <v>43</v>
      </c>
      <c r="O562" s="71"/>
      <c r="P562" s="217">
        <f>O562*H562</f>
        <v>0</v>
      </c>
      <c r="Q562" s="217">
        <v>0</v>
      </c>
      <c r="R562" s="217">
        <f>Q562*H562</f>
        <v>0</v>
      </c>
      <c r="S562" s="217">
        <v>0</v>
      </c>
      <c r="T562" s="218">
        <f>S562*H562</f>
        <v>0</v>
      </c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R562" s="219" t="s">
        <v>181</v>
      </c>
      <c r="AT562" s="219" t="s">
        <v>176</v>
      </c>
      <c r="AU562" s="219" t="s">
        <v>87</v>
      </c>
      <c r="AY562" s="17" t="s">
        <v>174</v>
      </c>
      <c r="BE562" s="220">
        <f>IF(N562="základní",J562,0)</f>
        <v>0</v>
      </c>
      <c r="BF562" s="220">
        <f>IF(N562="snížená",J562,0)</f>
        <v>0</v>
      </c>
      <c r="BG562" s="220">
        <f>IF(N562="zákl. přenesená",J562,0)</f>
        <v>0</v>
      </c>
      <c r="BH562" s="220">
        <f>IF(N562="sníž. přenesená",J562,0)</f>
        <v>0</v>
      </c>
      <c r="BI562" s="220">
        <f>IF(N562="nulová",J562,0)</f>
        <v>0</v>
      </c>
      <c r="BJ562" s="17" t="s">
        <v>85</v>
      </c>
      <c r="BK562" s="220">
        <f>ROUND(I562*H562,2)</f>
        <v>0</v>
      </c>
      <c r="BL562" s="17" t="s">
        <v>181</v>
      </c>
      <c r="BM562" s="219" t="s">
        <v>2082</v>
      </c>
    </row>
    <row r="563" spans="1:65" s="2" customFormat="1" ht="29.25">
      <c r="A563" s="34"/>
      <c r="B563" s="35"/>
      <c r="C563" s="36"/>
      <c r="D563" s="221" t="s">
        <v>183</v>
      </c>
      <c r="E563" s="36"/>
      <c r="F563" s="222" t="s">
        <v>2083</v>
      </c>
      <c r="G563" s="36"/>
      <c r="H563" s="36"/>
      <c r="I563" s="122"/>
      <c r="J563" s="36"/>
      <c r="K563" s="36"/>
      <c r="L563" s="39"/>
      <c r="M563" s="223"/>
      <c r="N563" s="224"/>
      <c r="O563" s="71"/>
      <c r="P563" s="71"/>
      <c r="Q563" s="71"/>
      <c r="R563" s="71"/>
      <c r="S563" s="71"/>
      <c r="T563" s="72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T563" s="17" t="s">
        <v>183</v>
      </c>
      <c r="AU563" s="17" t="s">
        <v>87</v>
      </c>
    </row>
    <row r="564" spans="1:65" s="13" customFormat="1" ht="11.25">
      <c r="B564" s="225"/>
      <c r="C564" s="226"/>
      <c r="D564" s="221" t="s">
        <v>185</v>
      </c>
      <c r="E564" s="227" t="s">
        <v>1</v>
      </c>
      <c r="F564" s="228" t="s">
        <v>2078</v>
      </c>
      <c r="G564" s="226"/>
      <c r="H564" s="229">
        <v>87</v>
      </c>
      <c r="I564" s="230"/>
      <c r="J564" s="226"/>
      <c r="K564" s="226"/>
      <c r="L564" s="231"/>
      <c r="M564" s="232"/>
      <c r="N564" s="233"/>
      <c r="O564" s="233"/>
      <c r="P564" s="233"/>
      <c r="Q564" s="233"/>
      <c r="R564" s="233"/>
      <c r="S564" s="233"/>
      <c r="T564" s="234"/>
      <c r="AT564" s="235" t="s">
        <v>185</v>
      </c>
      <c r="AU564" s="235" t="s">
        <v>87</v>
      </c>
      <c r="AV564" s="13" t="s">
        <v>87</v>
      </c>
      <c r="AW564" s="13" t="s">
        <v>34</v>
      </c>
      <c r="AX564" s="13" t="s">
        <v>78</v>
      </c>
      <c r="AY564" s="235" t="s">
        <v>174</v>
      </c>
    </row>
    <row r="565" spans="1:65" s="13" customFormat="1" ht="11.25">
      <c r="B565" s="225"/>
      <c r="C565" s="226"/>
      <c r="D565" s="221" t="s">
        <v>185</v>
      </c>
      <c r="E565" s="227" t="s">
        <v>1</v>
      </c>
      <c r="F565" s="228" t="s">
        <v>2079</v>
      </c>
      <c r="G565" s="226"/>
      <c r="H565" s="229">
        <v>33.6</v>
      </c>
      <c r="I565" s="230"/>
      <c r="J565" s="226"/>
      <c r="K565" s="226"/>
      <c r="L565" s="231"/>
      <c r="M565" s="232"/>
      <c r="N565" s="233"/>
      <c r="O565" s="233"/>
      <c r="P565" s="233"/>
      <c r="Q565" s="233"/>
      <c r="R565" s="233"/>
      <c r="S565" s="233"/>
      <c r="T565" s="234"/>
      <c r="AT565" s="235" t="s">
        <v>185</v>
      </c>
      <c r="AU565" s="235" t="s">
        <v>87</v>
      </c>
      <c r="AV565" s="13" t="s">
        <v>87</v>
      </c>
      <c r="AW565" s="13" t="s">
        <v>34</v>
      </c>
      <c r="AX565" s="13" t="s">
        <v>78</v>
      </c>
      <c r="AY565" s="235" t="s">
        <v>174</v>
      </c>
    </row>
    <row r="566" spans="1:65" s="14" customFormat="1" ht="11.25">
      <c r="B566" s="236"/>
      <c r="C566" s="237"/>
      <c r="D566" s="221" t="s">
        <v>185</v>
      </c>
      <c r="E566" s="238" t="s">
        <v>1</v>
      </c>
      <c r="F566" s="239" t="s">
        <v>187</v>
      </c>
      <c r="G566" s="237"/>
      <c r="H566" s="240">
        <v>120.6</v>
      </c>
      <c r="I566" s="241"/>
      <c r="J566" s="237"/>
      <c r="K566" s="237"/>
      <c r="L566" s="242"/>
      <c r="M566" s="243"/>
      <c r="N566" s="244"/>
      <c r="O566" s="244"/>
      <c r="P566" s="244"/>
      <c r="Q566" s="244"/>
      <c r="R566" s="244"/>
      <c r="S566" s="244"/>
      <c r="T566" s="245"/>
      <c r="AT566" s="246" t="s">
        <v>185</v>
      </c>
      <c r="AU566" s="246" t="s">
        <v>87</v>
      </c>
      <c r="AV566" s="14" t="s">
        <v>181</v>
      </c>
      <c r="AW566" s="14" t="s">
        <v>34</v>
      </c>
      <c r="AX566" s="14" t="s">
        <v>85</v>
      </c>
      <c r="AY566" s="246" t="s">
        <v>174</v>
      </c>
    </row>
    <row r="567" spans="1:65" s="2" customFormat="1" ht="24" customHeight="1">
      <c r="A567" s="34"/>
      <c r="B567" s="35"/>
      <c r="C567" s="208" t="s">
        <v>916</v>
      </c>
      <c r="D567" s="208" t="s">
        <v>176</v>
      </c>
      <c r="E567" s="209" t="s">
        <v>2084</v>
      </c>
      <c r="F567" s="210" t="s">
        <v>2085</v>
      </c>
      <c r="G567" s="211" t="s">
        <v>194</v>
      </c>
      <c r="H567" s="212">
        <v>30.5</v>
      </c>
      <c r="I567" s="213"/>
      <c r="J567" s="214">
        <f>ROUND(I567*H567,2)</f>
        <v>0</v>
      </c>
      <c r="K567" s="210" t="s">
        <v>180</v>
      </c>
      <c r="L567" s="39"/>
      <c r="M567" s="215" t="s">
        <v>1</v>
      </c>
      <c r="N567" s="216" t="s">
        <v>43</v>
      </c>
      <c r="O567" s="71"/>
      <c r="P567" s="217">
        <f>O567*H567</f>
        <v>0</v>
      </c>
      <c r="Q567" s="217">
        <v>1.2999999999999999E-4</v>
      </c>
      <c r="R567" s="217">
        <f>Q567*H567</f>
        <v>3.9649999999999998E-3</v>
      </c>
      <c r="S567" s="217">
        <v>0</v>
      </c>
      <c r="T567" s="218">
        <f>S567*H567</f>
        <v>0</v>
      </c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R567" s="219" t="s">
        <v>181</v>
      </c>
      <c r="AT567" s="219" t="s">
        <v>176</v>
      </c>
      <c r="AU567" s="219" t="s">
        <v>87</v>
      </c>
      <c r="AY567" s="17" t="s">
        <v>174</v>
      </c>
      <c r="BE567" s="220">
        <f>IF(N567="základní",J567,0)</f>
        <v>0</v>
      </c>
      <c r="BF567" s="220">
        <f>IF(N567="snížená",J567,0)</f>
        <v>0</v>
      </c>
      <c r="BG567" s="220">
        <f>IF(N567="zákl. přenesená",J567,0)</f>
        <v>0</v>
      </c>
      <c r="BH567" s="220">
        <f>IF(N567="sníž. přenesená",J567,0)</f>
        <v>0</v>
      </c>
      <c r="BI567" s="220">
        <f>IF(N567="nulová",J567,0)</f>
        <v>0</v>
      </c>
      <c r="BJ567" s="17" t="s">
        <v>85</v>
      </c>
      <c r="BK567" s="220">
        <f>ROUND(I567*H567,2)</f>
        <v>0</v>
      </c>
      <c r="BL567" s="17" t="s">
        <v>181</v>
      </c>
      <c r="BM567" s="219" t="s">
        <v>2086</v>
      </c>
    </row>
    <row r="568" spans="1:65" s="2" customFormat="1" ht="19.5">
      <c r="A568" s="34"/>
      <c r="B568" s="35"/>
      <c r="C568" s="36"/>
      <c r="D568" s="221" t="s">
        <v>183</v>
      </c>
      <c r="E568" s="36"/>
      <c r="F568" s="222" t="s">
        <v>2087</v>
      </c>
      <c r="G568" s="36"/>
      <c r="H568" s="36"/>
      <c r="I568" s="122"/>
      <c r="J568" s="36"/>
      <c r="K568" s="36"/>
      <c r="L568" s="39"/>
      <c r="M568" s="223"/>
      <c r="N568" s="224"/>
      <c r="O568" s="71"/>
      <c r="P568" s="71"/>
      <c r="Q568" s="71"/>
      <c r="R568" s="71"/>
      <c r="S568" s="71"/>
      <c r="T568" s="72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T568" s="17" t="s">
        <v>183</v>
      </c>
      <c r="AU568" s="17" t="s">
        <v>87</v>
      </c>
    </row>
    <row r="569" spans="1:65" s="13" customFormat="1" ht="11.25">
      <c r="B569" s="225"/>
      <c r="C569" s="226"/>
      <c r="D569" s="221" t="s">
        <v>185</v>
      </c>
      <c r="E569" s="227" t="s">
        <v>1</v>
      </c>
      <c r="F569" s="228" t="s">
        <v>2088</v>
      </c>
      <c r="G569" s="226"/>
      <c r="H569" s="229">
        <v>30.5</v>
      </c>
      <c r="I569" s="230"/>
      <c r="J569" s="226"/>
      <c r="K569" s="226"/>
      <c r="L569" s="231"/>
      <c r="M569" s="232"/>
      <c r="N569" s="233"/>
      <c r="O569" s="233"/>
      <c r="P569" s="233"/>
      <c r="Q569" s="233"/>
      <c r="R569" s="233"/>
      <c r="S569" s="233"/>
      <c r="T569" s="234"/>
      <c r="AT569" s="235" t="s">
        <v>185</v>
      </c>
      <c r="AU569" s="235" t="s">
        <v>87</v>
      </c>
      <c r="AV569" s="13" t="s">
        <v>87</v>
      </c>
      <c r="AW569" s="13" t="s">
        <v>34</v>
      </c>
      <c r="AX569" s="13" t="s">
        <v>78</v>
      </c>
      <c r="AY569" s="235" t="s">
        <v>174</v>
      </c>
    </row>
    <row r="570" spans="1:65" s="14" customFormat="1" ht="11.25">
      <c r="B570" s="236"/>
      <c r="C570" s="237"/>
      <c r="D570" s="221" t="s">
        <v>185</v>
      </c>
      <c r="E570" s="238" t="s">
        <v>1</v>
      </c>
      <c r="F570" s="239" t="s">
        <v>187</v>
      </c>
      <c r="G570" s="237"/>
      <c r="H570" s="240">
        <v>30.5</v>
      </c>
      <c r="I570" s="241"/>
      <c r="J570" s="237"/>
      <c r="K570" s="237"/>
      <c r="L570" s="242"/>
      <c r="M570" s="243"/>
      <c r="N570" s="244"/>
      <c r="O570" s="244"/>
      <c r="P570" s="244"/>
      <c r="Q570" s="244"/>
      <c r="R570" s="244"/>
      <c r="S570" s="244"/>
      <c r="T570" s="245"/>
      <c r="AT570" s="246" t="s">
        <v>185</v>
      </c>
      <c r="AU570" s="246" t="s">
        <v>87</v>
      </c>
      <c r="AV570" s="14" t="s">
        <v>181</v>
      </c>
      <c r="AW570" s="14" t="s">
        <v>34</v>
      </c>
      <c r="AX570" s="14" t="s">
        <v>85</v>
      </c>
      <c r="AY570" s="246" t="s">
        <v>174</v>
      </c>
    </row>
    <row r="571" spans="1:65" s="2" customFormat="1" ht="24" customHeight="1">
      <c r="A571" s="34"/>
      <c r="B571" s="35"/>
      <c r="C571" s="208" t="s">
        <v>946</v>
      </c>
      <c r="D571" s="208" t="s">
        <v>176</v>
      </c>
      <c r="E571" s="209" t="s">
        <v>2089</v>
      </c>
      <c r="F571" s="210" t="s">
        <v>2090</v>
      </c>
      <c r="G571" s="211" t="s">
        <v>179</v>
      </c>
      <c r="H571" s="212">
        <v>14</v>
      </c>
      <c r="I571" s="213"/>
      <c r="J571" s="214">
        <f>ROUND(I571*H571,2)</f>
        <v>0</v>
      </c>
      <c r="K571" s="210" t="s">
        <v>180</v>
      </c>
      <c r="L571" s="39"/>
      <c r="M571" s="215" t="s">
        <v>1</v>
      </c>
      <c r="N571" s="216" t="s">
        <v>43</v>
      </c>
      <c r="O571" s="71"/>
      <c r="P571" s="217">
        <f>O571*H571</f>
        <v>0</v>
      </c>
      <c r="Q571" s="217">
        <v>1.81E-3</v>
      </c>
      <c r="R571" s="217">
        <f>Q571*H571</f>
        <v>2.5340000000000001E-2</v>
      </c>
      <c r="S571" s="217">
        <v>0</v>
      </c>
      <c r="T571" s="218">
        <f>S571*H571</f>
        <v>0</v>
      </c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R571" s="219" t="s">
        <v>181</v>
      </c>
      <c r="AT571" s="219" t="s">
        <v>176</v>
      </c>
      <c r="AU571" s="219" t="s">
        <v>87</v>
      </c>
      <c r="AY571" s="17" t="s">
        <v>174</v>
      </c>
      <c r="BE571" s="220">
        <f>IF(N571="základní",J571,0)</f>
        <v>0</v>
      </c>
      <c r="BF571" s="220">
        <f>IF(N571="snížená",J571,0)</f>
        <v>0</v>
      </c>
      <c r="BG571" s="220">
        <f>IF(N571="zákl. přenesená",J571,0)</f>
        <v>0</v>
      </c>
      <c r="BH571" s="220">
        <f>IF(N571="sníž. přenesená",J571,0)</f>
        <v>0</v>
      </c>
      <c r="BI571" s="220">
        <f>IF(N571="nulová",J571,0)</f>
        <v>0</v>
      </c>
      <c r="BJ571" s="17" t="s">
        <v>85</v>
      </c>
      <c r="BK571" s="220">
        <f>ROUND(I571*H571,2)</f>
        <v>0</v>
      </c>
      <c r="BL571" s="17" t="s">
        <v>181</v>
      </c>
      <c r="BM571" s="219" t="s">
        <v>2091</v>
      </c>
    </row>
    <row r="572" spans="1:65" s="2" customFormat="1" ht="19.5">
      <c r="A572" s="34"/>
      <c r="B572" s="35"/>
      <c r="C572" s="36"/>
      <c r="D572" s="221" t="s">
        <v>183</v>
      </c>
      <c r="E572" s="36"/>
      <c r="F572" s="222" t="s">
        <v>2092</v>
      </c>
      <c r="G572" s="36"/>
      <c r="H572" s="36"/>
      <c r="I572" s="122"/>
      <c r="J572" s="36"/>
      <c r="K572" s="36"/>
      <c r="L572" s="39"/>
      <c r="M572" s="223"/>
      <c r="N572" s="224"/>
      <c r="O572" s="71"/>
      <c r="P572" s="71"/>
      <c r="Q572" s="71"/>
      <c r="R572" s="71"/>
      <c r="S572" s="71"/>
      <c r="T572" s="72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T572" s="17" t="s">
        <v>183</v>
      </c>
      <c r="AU572" s="17" t="s">
        <v>87</v>
      </c>
    </row>
    <row r="573" spans="1:65" s="13" customFormat="1" ht="11.25">
      <c r="B573" s="225"/>
      <c r="C573" s="226"/>
      <c r="D573" s="221" t="s">
        <v>185</v>
      </c>
      <c r="E573" s="227" t="s">
        <v>1</v>
      </c>
      <c r="F573" s="228" t="s">
        <v>1488</v>
      </c>
      <c r="G573" s="226"/>
      <c r="H573" s="229">
        <v>14</v>
      </c>
      <c r="I573" s="230"/>
      <c r="J573" s="226"/>
      <c r="K573" s="226"/>
      <c r="L573" s="231"/>
      <c r="M573" s="232"/>
      <c r="N573" s="233"/>
      <c r="O573" s="233"/>
      <c r="P573" s="233"/>
      <c r="Q573" s="233"/>
      <c r="R573" s="233"/>
      <c r="S573" s="233"/>
      <c r="T573" s="234"/>
      <c r="AT573" s="235" t="s">
        <v>185</v>
      </c>
      <c r="AU573" s="235" t="s">
        <v>87</v>
      </c>
      <c r="AV573" s="13" t="s">
        <v>87</v>
      </c>
      <c r="AW573" s="13" t="s">
        <v>34</v>
      </c>
      <c r="AX573" s="13" t="s">
        <v>78</v>
      </c>
      <c r="AY573" s="235" t="s">
        <v>174</v>
      </c>
    </row>
    <row r="574" spans="1:65" s="14" customFormat="1" ht="11.25">
      <c r="B574" s="236"/>
      <c r="C574" s="237"/>
      <c r="D574" s="221" t="s">
        <v>185</v>
      </c>
      <c r="E574" s="238" t="s">
        <v>1</v>
      </c>
      <c r="F574" s="239" t="s">
        <v>187</v>
      </c>
      <c r="G574" s="237"/>
      <c r="H574" s="240">
        <v>14</v>
      </c>
      <c r="I574" s="241"/>
      <c r="J574" s="237"/>
      <c r="K574" s="237"/>
      <c r="L574" s="242"/>
      <c r="M574" s="243"/>
      <c r="N574" s="244"/>
      <c r="O574" s="244"/>
      <c r="P574" s="244"/>
      <c r="Q574" s="244"/>
      <c r="R574" s="244"/>
      <c r="S574" s="244"/>
      <c r="T574" s="245"/>
      <c r="AT574" s="246" t="s">
        <v>185</v>
      </c>
      <c r="AU574" s="246" t="s">
        <v>87</v>
      </c>
      <c r="AV574" s="14" t="s">
        <v>181</v>
      </c>
      <c r="AW574" s="14" t="s">
        <v>34</v>
      </c>
      <c r="AX574" s="14" t="s">
        <v>85</v>
      </c>
      <c r="AY574" s="246" t="s">
        <v>174</v>
      </c>
    </row>
    <row r="575" spans="1:65" s="2" customFormat="1" ht="16.5" customHeight="1">
      <c r="A575" s="34"/>
      <c r="B575" s="35"/>
      <c r="C575" s="247" t="s">
        <v>950</v>
      </c>
      <c r="D575" s="247" t="s">
        <v>406</v>
      </c>
      <c r="E575" s="248" t="s">
        <v>2093</v>
      </c>
      <c r="F575" s="249" t="s">
        <v>2094</v>
      </c>
      <c r="G575" s="250" t="s">
        <v>179</v>
      </c>
      <c r="H575" s="251">
        <v>14</v>
      </c>
      <c r="I575" s="252"/>
      <c r="J575" s="253">
        <f>ROUND(I575*H575,2)</f>
        <v>0</v>
      </c>
      <c r="K575" s="249" t="s">
        <v>180</v>
      </c>
      <c r="L575" s="254"/>
      <c r="M575" s="255" t="s">
        <v>1</v>
      </c>
      <c r="N575" s="256" t="s">
        <v>43</v>
      </c>
      <c r="O575" s="71"/>
      <c r="P575" s="217">
        <f>O575*H575</f>
        <v>0</v>
      </c>
      <c r="Q575" s="217">
        <v>1.16E-3</v>
      </c>
      <c r="R575" s="217">
        <f>Q575*H575</f>
        <v>1.6240000000000001E-2</v>
      </c>
      <c r="S575" s="217">
        <v>0</v>
      </c>
      <c r="T575" s="218">
        <f>S575*H575</f>
        <v>0</v>
      </c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R575" s="219" t="s">
        <v>241</v>
      </c>
      <c r="AT575" s="219" t="s">
        <v>406</v>
      </c>
      <c r="AU575" s="219" t="s">
        <v>87</v>
      </c>
      <c r="AY575" s="17" t="s">
        <v>174</v>
      </c>
      <c r="BE575" s="220">
        <f>IF(N575="základní",J575,0)</f>
        <v>0</v>
      </c>
      <c r="BF575" s="220">
        <f>IF(N575="snížená",J575,0)</f>
        <v>0</v>
      </c>
      <c r="BG575" s="220">
        <f>IF(N575="zákl. přenesená",J575,0)</f>
        <v>0</v>
      </c>
      <c r="BH575" s="220">
        <f>IF(N575="sníž. přenesená",J575,0)</f>
        <v>0</v>
      </c>
      <c r="BI575" s="220">
        <f>IF(N575="nulová",J575,0)</f>
        <v>0</v>
      </c>
      <c r="BJ575" s="17" t="s">
        <v>85</v>
      </c>
      <c r="BK575" s="220">
        <f>ROUND(I575*H575,2)</f>
        <v>0</v>
      </c>
      <c r="BL575" s="17" t="s">
        <v>181</v>
      </c>
      <c r="BM575" s="219" t="s">
        <v>2095</v>
      </c>
    </row>
    <row r="576" spans="1:65" s="2" customFormat="1" ht="11.25">
      <c r="A576" s="34"/>
      <c r="B576" s="35"/>
      <c r="C576" s="36"/>
      <c r="D576" s="221" t="s">
        <v>183</v>
      </c>
      <c r="E576" s="36"/>
      <c r="F576" s="222" t="s">
        <v>2094</v>
      </c>
      <c r="G576" s="36"/>
      <c r="H576" s="36"/>
      <c r="I576" s="122"/>
      <c r="J576" s="36"/>
      <c r="K576" s="36"/>
      <c r="L576" s="39"/>
      <c r="M576" s="223"/>
      <c r="N576" s="224"/>
      <c r="O576" s="71"/>
      <c r="P576" s="71"/>
      <c r="Q576" s="71"/>
      <c r="R576" s="71"/>
      <c r="S576" s="71"/>
      <c r="T576" s="72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T576" s="17" t="s">
        <v>183</v>
      </c>
      <c r="AU576" s="17" t="s">
        <v>87</v>
      </c>
    </row>
    <row r="577" spans="1:65" s="2" customFormat="1" ht="16.5" customHeight="1">
      <c r="A577" s="34"/>
      <c r="B577" s="35"/>
      <c r="C577" s="247" t="s">
        <v>956</v>
      </c>
      <c r="D577" s="247" t="s">
        <v>406</v>
      </c>
      <c r="E577" s="248" t="s">
        <v>2096</v>
      </c>
      <c r="F577" s="249" t="s">
        <v>2097</v>
      </c>
      <c r="G577" s="250" t="s">
        <v>179</v>
      </c>
      <c r="H577" s="251">
        <v>14</v>
      </c>
      <c r="I577" s="252"/>
      <c r="J577" s="253">
        <f>ROUND(I577*H577,2)</f>
        <v>0</v>
      </c>
      <c r="K577" s="249" t="s">
        <v>180</v>
      </c>
      <c r="L577" s="254"/>
      <c r="M577" s="255" t="s">
        <v>1</v>
      </c>
      <c r="N577" s="256" t="s">
        <v>43</v>
      </c>
      <c r="O577" s="71"/>
      <c r="P577" s="217">
        <f>O577*H577</f>
        <v>0</v>
      </c>
      <c r="Q577" s="217">
        <v>1.3999999999999999E-4</v>
      </c>
      <c r="R577" s="217">
        <f>Q577*H577</f>
        <v>1.9599999999999999E-3</v>
      </c>
      <c r="S577" s="217">
        <v>0</v>
      </c>
      <c r="T577" s="218">
        <f>S577*H577</f>
        <v>0</v>
      </c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R577" s="219" t="s">
        <v>241</v>
      </c>
      <c r="AT577" s="219" t="s">
        <v>406</v>
      </c>
      <c r="AU577" s="219" t="s">
        <v>87</v>
      </c>
      <c r="AY577" s="17" t="s">
        <v>174</v>
      </c>
      <c r="BE577" s="220">
        <f>IF(N577="základní",J577,0)</f>
        <v>0</v>
      </c>
      <c r="BF577" s="220">
        <f>IF(N577="snížená",J577,0)</f>
        <v>0</v>
      </c>
      <c r="BG577" s="220">
        <f>IF(N577="zákl. přenesená",J577,0)</f>
        <v>0</v>
      </c>
      <c r="BH577" s="220">
        <f>IF(N577="sníž. přenesená",J577,0)</f>
        <v>0</v>
      </c>
      <c r="BI577" s="220">
        <f>IF(N577="nulová",J577,0)</f>
        <v>0</v>
      </c>
      <c r="BJ577" s="17" t="s">
        <v>85</v>
      </c>
      <c r="BK577" s="220">
        <f>ROUND(I577*H577,2)</f>
        <v>0</v>
      </c>
      <c r="BL577" s="17" t="s">
        <v>181</v>
      </c>
      <c r="BM577" s="219" t="s">
        <v>2098</v>
      </c>
    </row>
    <row r="578" spans="1:65" s="2" customFormat="1" ht="11.25">
      <c r="A578" s="34"/>
      <c r="B578" s="35"/>
      <c r="C578" s="36"/>
      <c r="D578" s="221" t="s">
        <v>183</v>
      </c>
      <c r="E578" s="36"/>
      <c r="F578" s="222" t="s">
        <v>2097</v>
      </c>
      <c r="G578" s="36"/>
      <c r="H578" s="36"/>
      <c r="I578" s="122"/>
      <c r="J578" s="36"/>
      <c r="K578" s="36"/>
      <c r="L578" s="39"/>
      <c r="M578" s="223"/>
      <c r="N578" s="224"/>
      <c r="O578" s="71"/>
      <c r="P578" s="71"/>
      <c r="Q578" s="71"/>
      <c r="R578" s="71"/>
      <c r="S578" s="71"/>
      <c r="T578" s="72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T578" s="17" t="s">
        <v>183</v>
      </c>
      <c r="AU578" s="17" t="s">
        <v>87</v>
      </c>
    </row>
    <row r="579" spans="1:65" s="2" customFormat="1" ht="16.5" customHeight="1">
      <c r="A579" s="34"/>
      <c r="B579" s="35"/>
      <c r="C579" s="247" t="s">
        <v>961</v>
      </c>
      <c r="D579" s="247" t="s">
        <v>406</v>
      </c>
      <c r="E579" s="248" t="s">
        <v>2099</v>
      </c>
      <c r="F579" s="249" t="s">
        <v>2100</v>
      </c>
      <c r="G579" s="250" t="s">
        <v>179</v>
      </c>
      <c r="H579" s="251">
        <v>14</v>
      </c>
      <c r="I579" s="252"/>
      <c r="J579" s="253">
        <f>ROUND(I579*H579,2)</f>
        <v>0</v>
      </c>
      <c r="K579" s="249" t="s">
        <v>180</v>
      </c>
      <c r="L579" s="254"/>
      <c r="M579" s="255" t="s">
        <v>1</v>
      </c>
      <c r="N579" s="256" t="s">
        <v>43</v>
      </c>
      <c r="O579" s="71"/>
      <c r="P579" s="217">
        <f>O579*H579</f>
        <v>0</v>
      </c>
      <c r="Q579" s="217">
        <v>1.3999999999999999E-4</v>
      </c>
      <c r="R579" s="217">
        <f>Q579*H579</f>
        <v>1.9599999999999999E-3</v>
      </c>
      <c r="S579" s="217">
        <v>0</v>
      </c>
      <c r="T579" s="218">
        <f>S579*H579</f>
        <v>0</v>
      </c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R579" s="219" t="s">
        <v>241</v>
      </c>
      <c r="AT579" s="219" t="s">
        <v>406</v>
      </c>
      <c r="AU579" s="219" t="s">
        <v>87</v>
      </c>
      <c r="AY579" s="17" t="s">
        <v>174</v>
      </c>
      <c r="BE579" s="220">
        <f>IF(N579="základní",J579,0)</f>
        <v>0</v>
      </c>
      <c r="BF579" s="220">
        <f>IF(N579="snížená",J579,0)</f>
        <v>0</v>
      </c>
      <c r="BG579" s="220">
        <f>IF(N579="zákl. přenesená",J579,0)</f>
        <v>0</v>
      </c>
      <c r="BH579" s="220">
        <f>IF(N579="sníž. přenesená",J579,0)</f>
        <v>0</v>
      </c>
      <c r="BI579" s="220">
        <f>IF(N579="nulová",J579,0)</f>
        <v>0</v>
      </c>
      <c r="BJ579" s="17" t="s">
        <v>85</v>
      </c>
      <c r="BK579" s="220">
        <f>ROUND(I579*H579,2)</f>
        <v>0</v>
      </c>
      <c r="BL579" s="17" t="s">
        <v>181</v>
      </c>
      <c r="BM579" s="219" t="s">
        <v>2101</v>
      </c>
    </row>
    <row r="580" spans="1:65" s="2" customFormat="1" ht="11.25">
      <c r="A580" s="34"/>
      <c r="B580" s="35"/>
      <c r="C580" s="36"/>
      <c r="D580" s="221" t="s">
        <v>183</v>
      </c>
      <c r="E580" s="36"/>
      <c r="F580" s="222" t="s">
        <v>2100</v>
      </c>
      <c r="G580" s="36"/>
      <c r="H580" s="36"/>
      <c r="I580" s="122"/>
      <c r="J580" s="36"/>
      <c r="K580" s="36"/>
      <c r="L580" s="39"/>
      <c r="M580" s="223"/>
      <c r="N580" s="224"/>
      <c r="O580" s="71"/>
      <c r="P580" s="71"/>
      <c r="Q580" s="71"/>
      <c r="R580" s="71"/>
      <c r="S580" s="71"/>
      <c r="T580" s="72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T580" s="17" t="s">
        <v>183</v>
      </c>
      <c r="AU580" s="17" t="s">
        <v>87</v>
      </c>
    </row>
    <row r="581" spans="1:65" s="2" customFormat="1" ht="24" customHeight="1">
      <c r="A581" s="34"/>
      <c r="B581" s="35"/>
      <c r="C581" s="208" t="s">
        <v>966</v>
      </c>
      <c r="D581" s="208" t="s">
        <v>176</v>
      </c>
      <c r="E581" s="209" t="s">
        <v>2102</v>
      </c>
      <c r="F581" s="210" t="s">
        <v>2103</v>
      </c>
      <c r="G581" s="211" t="s">
        <v>237</v>
      </c>
      <c r="H581" s="212">
        <v>16.7</v>
      </c>
      <c r="I581" s="213"/>
      <c r="J581" s="214">
        <f>ROUND(I581*H581,2)</f>
        <v>0</v>
      </c>
      <c r="K581" s="210" t="s">
        <v>180</v>
      </c>
      <c r="L581" s="39"/>
      <c r="M581" s="215" t="s">
        <v>1</v>
      </c>
      <c r="N581" s="216" t="s">
        <v>43</v>
      </c>
      <c r="O581" s="71"/>
      <c r="P581" s="217">
        <f>O581*H581</f>
        <v>0</v>
      </c>
      <c r="Q581" s="217">
        <v>0</v>
      </c>
      <c r="R581" s="217">
        <f>Q581*H581</f>
        <v>0</v>
      </c>
      <c r="S581" s="217">
        <v>5.0000000000000001E-3</v>
      </c>
      <c r="T581" s="218">
        <f>S581*H581</f>
        <v>8.3500000000000005E-2</v>
      </c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R581" s="219" t="s">
        <v>181</v>
      </c>
      <c r="AT581" s="219" t="s">
        <v>176</v>
      </c>
      <c r="AU581" s="219" t="s">
        <v>87</v>
      </c>
      <c r="AY581" s="17" t="s">
        <v>174</v>
      </c>
      <c r="BE581" s="220">
        <f>IF(N581="základní",J581,0)</f>
        <v>0</v>
      </c>
      <c r="BF581" s="220">
        <f>IF(N581="snížená",J581,0)</f>
        <v>0</v>
      </c>
      <c r="BG581" s="220">
        <f>IF(N581="zákl. přenesená",J581,0)</f>
        <v>0</v>
      </c>
      <c r="BH581" s="220">
        <f>IF(N581="sníž. přenesená",J581,0)</f>
        <v>0</v>
      </c>
      <c r="BI581" s="220">
        <f>IF(N581="nulová",J581,0)</f>
        <v>0</v>
      </c>
      <c r="BJ581" s="17" t="s">
        <v>85</v>
      </c>
      <c r="BK581" s="220">
        <f>ROUND(I581*H581,2)</f>
        <v>0</v>
      </c>
      <c r="BL581" s="17" t="s">
        <v>181</v>
      </c>
      <c r="BM581" s="219" t="s">
        <v>2104</v>
      </c>
    </row>
    <row r="582" spans="1:65" s="2" customFormat="1" ht="19.5">
      <c r="A582" s="34"/>
      <c r="B582" s="35"/>
      <c r="C582" s="36"/>
      <c r="D582" s="221" t="s">
        <v>183</v>
      </c>
      <c r="E582" s="36"/>
      <c r="F582" s="222" t="s">
        <v>2105</v>
      </c>
      <c r="G582" s="36"/>
      <c r="H582" s="36"/>
      <c r="I582" s="122"/>
      <c r="J582" s="36"/>
      <c r="K582" s="36"/>
      <c r="L582" s="39"/>
      <c r="M582" s="223"/>
      <c r="N582" s="224"/>
      <c r="O582" s="71"/>
      <c r="P582" s="71"/>
      <c r="Q582" s="71"/>
      <c r="R582" s="71"/>
      <c r="S582" s="71"/>
      <c r="T582" s="72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T582" s="17" t="s">
        <v>183</v>
      </c>
      <c r="AU582" s="17" t="s">
        <v>87</v>
      </c>
    </row>
    <row r="583" spans="1:65" s="13" customFormat="1" ht="11.25">
      <c r="B583" s="225"/>
      <c r="C583" s="226"/>
      <c r="D583" s="221" t="s">
        <v>185</v>
      </c>
      <c r="E583" s="227" t="s">
        <v>1</v>
      </c>
      <c r="F583" s="228" t="s">
        <v>2106</v>
      </c>
      <c r="G583" s="226"/>
      <c r="H583" s="229">
        <v>16.7</v>
      </c>
      <c r="I583" s="230"/>
      <c r="J583" s="226"/>
      <c r="K583" s="226"/>
      <c r="L583" s="231"/>
      <c r="M583" s="232"/>
      <c r="N583" s="233"/>
      <c r="O583" s="233"/>
      <c r="P583" s="233"/>
      <c r="Q583" s="233"/>
      <c r="R583" s="233"/>
      <c r="S583" s="233"/>
      <c r="T583" s="234"/>
      <c r="AT583" s="235" t="s">
        <v>185</v>
      </c>
      <c r="AU583" s="235" t="s">
        <v>87</v>
      </c>
      <c r="AV583" s="13" t="s">
        <v>87</v>
      </c>
      <c r="AW583" s="13" t="s">
        <v>34</v>
      </c>
      <c r="AX583" s="13" t="s">
        <v>78</v>
      </c>
      <c r="AY583" s="235" t="s">
        <v>174</v>
      </c>
    </row>
    <row r="584" spans="1:65" s="14" customFormat="1" ht="11.25">
      <c r="B584" s="236"/>
      <c r="C584" s="237"/>
      <c r="D584" s="221" t="s">
        <v>185</v>
      </c>
      <c r="E584" s="238" t="s">
        <v>1</v>
      </c>
      <c r="F584" s="239" t="s">
        <v>187</v>
      </c>
      <c r="G584" s="237"/>
      <c r="H584" s="240">
        <v>16.7</v>
      </c>
      <c r="I584" s="241"/>
      <c r="J584" s="237"/>
      <c r="K584" s="237"/>
      <c r="L584" s="242"/>
      <c r="M584" s="243"/>
      <c r="N584" s="244"/>
      <c r="O584" s="244"/>
      <c r="P584" s="244"/>
      <c r="Q584" s="244"/>
      <c r="R584" s="244"/>
      <c r="S584" s="244"/>
      <c r="T584" s="245"/>
      <c r="AT584" s="246" t="s">
        <v>185</v>
      </c>
      <c r="AU584" s="246" t="s">
        <v>87</v>
      </c>
      <c r="AV584" s="14" t="s">
        <v>181</v>
      </c>
      <c r="AW584" s="14" t="s">
        <v>34</v>
      </c>
      <c r="AX584" s="14" t="s">
        <v>85</v>
      </c>
      <c r="AY584" s="246" t="s">
        <v>174</v>
      </c>
    </row>
    <row r="585" spans="1:65" s="12" customFormat="1" ht="22.9" customHeight="1">
      <c r="B585" s="192"/>
      <c r="C585" s="193"/>
      <c r="D585" s="194" t="s">
        <v>77</v>
      </c>
      <c r="E585" s="206" t="s">
        <v>1073</v>
      </c>
      <c r="F585" s="206" t="s">
        <v>1074</v>
      </c>
      <c r="G585" s="193"/>
      <c r="H585" s="193"/>
      <c r="I585" s="196"/>
      <c r="J585" s="207">
        <f>BK585</f>
        <v>0</v>
      </c>
      <c r="K585" s="193"/>
      <c r="L585" s="198"/>
      <c r="M585" s="199"/>
      <c r="N585" s="200"/>
      <c r="O585" s="200"/>
      <c r="P585" s="201">
        <f>SUM(P586:P595)</f>
        <v>0</v>
      </c>
      <c r="Q585" s="200"/>
      <c r="R585" s="201">
        <f>SUM(R586:R595)</f>
        <v>0</v>
      </c>
      <c r="S585" s="200"/>
      <c r="T585" s="202">
        <f>SUM(T586:T595)</f>
        <v>0</v>
      </c>
      <c r="AR585" s="203" t="s">
        <v>85</v>
      </c>
      <c r="AT585" s="204" t="s">
        <v>77</v>
      </c>
      <c r="AU585" s="204" t="s">
        <v>85</v>
      </c>
      <c r="AY585" s="203" t="s">
        <v>174</v>
      </c>
      <c r="BK585" s="205">
        <f>SUM(BK586:BK595)</f>
        <v>0</v>
      </c>
    </row>
    <row r="586" spans="1:65" s="2" customFormat="1" ht="24" customHeight="1">
      <c r="A586" s="34"/>
      <c r="B586" s="35"/>
      <c r="C586" s="208" t="s">
        <v>972</v>
      </c>
      <c r="D586" s="208" t="s">
        <v>176</v>
      </c>
      <c r="E586" s="209" t="s">
        <v>2107</v>
      </c>
      <c r="F586" s="210" t="s">
        <v>2108</v>
      </c>
      <c r="G586" s="211" t="s">
        <v>527</v>
      </c>
      <c r="H586" s="212">
        <v>8.4000000000000005E-2</v>
      </c>
      <c r="I586" s="213"/>
      <c r="J586" s="214">
        <f>ROUND(I586*H586,2)</f>
        <v>0</v>
      </c>
      <c r="K586" s="210" t="s">
        <v>180</v>
      </c>
      <c r="L586" s="39"/>
      <c r="M586" s="215" t="s">
        <v>1</v>
      </c>
      <c r="N586" s="216" t="s">
        <v>43</v>
      </c>
      <c r="O586" s="71"/>
      <c r="P586" s="217">
        <f>O586*H586</f>
        <v>0</v>
      </c>
      <c r="Q586" s="217">
        <v>0</v>
      </c>
      <c r="R586" s="217">
        <f>Q586*H586</f>
        <v>0</v>
      </c>
      <c r="S586" s="217">
        <v>0</v>
      </c>
      <c r="T586" s="218">
        <f>S586*H586</f>
        <v>0</v>
      </c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R586" s="219" t="s">
        <v>181</v>
      </c>
      <c r="AT586" s="219" t="s">
        <v>176</v>
      </c>
      <c r="AU586" s="219" t="s">
        <v>87</v>
      </c>
      <c r="AY586" s="17" t="s">
        <v>174</v>
      </c>
      <c r="BE586" s="220">
        <f>IF(N586="základní",J586,0)</f>
        <v>0</v>
      </c>
      <c r="BF586" s="220">
        <f>IF(N586="snížená",J586,0)</f>
        <v>0</v>
      </c>
      <c r="BG586" s="220">
        <f>IF(N586="zákl. přenesená",J586,0)</f>
        <v>0</v>
      </c>
      <c r="BH586" s="220">
        <f>IF(N586="sníž. přenesená",J586,0)</f>
        <v>0</v>
      </c>
      <c r="BI586" s="220">
        <f>IF(N586="nulová",J586,0)</f>
        <v>0</v>
      </c>
      <c r="BJ586" s="17" t="s">
        <v>85</v>
      </c>
      <c r="BK586" s="220">
        <f>ROUND(I586*H586,2)</f>
        <v>0</v>
      </c>
      <c r="BL586" s="17" t="s">
        <v>181</v>
      </c>
      <c r="BM586" s="219" t="s">
        <v>2109</v>
      </c>
    </row>
    <row r="587" spans="1:65" s="2" customFormat="1" ht="29.25">
      <c r="A587" s="34"/>
      <c r="B587" s="35"/>
      <c r="C587" s="36"/>
      <c r="D587" s="221" t="s">
        <v>183</v>
      </c>
      <c r="E587" s="36"/>
      <c r="F587" s="222" t="s">
        <v>2110</v>
      </c>
      <c r="G587" s="36"/>
      <c r="H587" s="36"/>
      <c r="I587" s="122"/>
      <c r="J587" s="36"/>
      <c r="K587" s="36"/>
      <c r="L587" s="39"/>
      <c r="M587" s="223"/>
      <c r="N587" s="224"/>
      <c r="O587" s="71"/>
      <c r="P587" s="71"/>
      <c r="Q587" s="71"/>
      <c r="R587" s="71"/>
      <c r="S587" s="71"/>
      <c r="T587" s="72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T587" s="17" t="s">
        <v>183</v>
      </c>
      <c r="AU587" s="17" t="s">
        <v>87</v>
      </c>
    </row>
    <row r="588" spans="1:65" s="2" customFormat="1" ht="24" customHeight="1">
      <c r="A588" s="34"/>
      <c r="B588" s="35"/>
      <c r="C588" s="208" t="s">
        <v>977</v>
      </c>
      <c r="D588" s="208" t="s">
        <v>176</v>
      </c>
      <c r="E588" s="209" t="s">
        <v>2111</v>
      </c>
      <c r="F588" s="210" t="s">
        <v>2112</v>
      </c>
      <c r="G588" s="211" t="s">
        <v>527</v>
      </c>
      <c r="H588" s="212">
        <v>8.4000000000000005E-2</v>
      </c>
      <c r="I588" s="213"/>
      <c r="J588" s="214">
        <f>ROUND(I588*H588,2)</f>
        <v>0</v>
      </c>
      <c r="K588" s="210" t="s">
        <v>180</v>
      </c>
      <c r="L588" s="39"/>
      <c r="M588" s="215" t="s">
        <v>1</v>
      </c>
      <c r="N588" s="216" t="s">
        <v>43</v>
      </c>
      <c r="O588" s="71"/>
      <c r="P588" s="217">
        <f>O588*H588</f>
        <v>0</v>
      </c>
      <c r="Q588" s="217">
        <v>0</v>
      </c>
      <c r="R588" s="217">
        <f>Q588*H588</f>
        <v>0</v>
      </c>
      <c r="S588" s="217">
        <v>0</v>
      </c>
      <c r="T588" s="218">
        <f>S588*H588</f>
        <v>0</v>
      </c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R588" s="219" t="s">
        <v>181</v>
      </c>
      <c r="AT588" s="219" t="s">
        <v>176</v>
      </c>
      <c r="AU588" s="219" t="s">
        <v>87</v>
      </c>
      <c r="AY588" s="17" t="s">
        <v>174</v>
      </c>
      <c r="BE588" s="220">
        <f>IF(N588="základní",J588,0)</f>
        <v>0</v>
      </c>
      <c r="BF588" s="220">
        <f>IF(N588="snížená",J588,0)</f>
        <v>0</v>
      </c>
      <c r="BG588" s="220">
        <f>IF(N588="zákl. přenesená",J588,0)</f>
        <v>0</v>
      </c>
      <c r="BH588" s="220">
        <f>IF(N588="sníž. přenesená",J588,0)</f>
        <v>0</v>
      </c>
      <c r="BI588" s="220">
        <f>IF(N588="nulová",J588,0)</f>
        <v>0</v>
      </c>
      <c r="BJ588" s="17" t="s">
        <v>85</v>
      </c>
      <c r="BK588" s="220">
        <f>ROUND(I588*H588,2)</f>
        <v>0</v>
      </c>
      <c r="BL588" s="17" t="s">
        <v>181</v>
      </c>
      <c r="BM588" s="219" t="s">
        <v>2113</v>
      </c>
    </row>
    <row r="589" spans="1:65" s="2" customFormat="1" ht="19.5">
      <c r="A589" s="34"/>
      <c r="B589" s="35"/>
      <c r="C589" s="36"/>
      <c r="D589" s="221" t="s">
        <v>183</v>
      </c>
      <c r="E589" s="36"/>
      <c r="F589" s="222" t="s">
        <v>2114</v>
      </c>
      <c r="G589" s="36"/>
      <c r="H589" s="36"/>
      <c r="I589" s="122"/>
      <c r="J589" s="36"/>
      <c r="K589" s="36"/>
      <c r="L589" s="39"/>
      <c r="M589" s="223"/>
      <c r="N589" s="224"/>
      <c r="O589" s="71"/>
      <c r="P589" s="71"/>
      <c r="Q589" s="71"/>
      <c r="R589" s="71"/>
      <c r="S589" s="71"/>
      <c r="T589" s="72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T589" s="17" t="s">
        <v>183</v>
      </c>
      <c r="AU589" s="17" t="s">
        <v>87</v>
      </c>
    </row>
    <row r="590" spans="1:65" s="2" customFormat="1" ht="24" customHeight="1">
      <c r="A590" s="34"/>
      <c r="B590" s="35"/>
      <c r="C590" s="208" t="s">
        <v>982</v>
      </c>
      <c r="D590" s="208" t="s">
        <v>176</v>
      </c>
      <c r="E590" s="209" t="s">
        <v>2115</v>
      </c>
      <c r="F590" s="210" t="s">
        <v>2116</v>
      </c>
      <c r="G590" s="211" t="s">
        <v>527</v>
      </c>
      <c r="H590" s="212">
        <v>0.42</v>
      </c>
      <c r="I590" s="213"/>
      <c r="J590" s="214">
        <f>ROUND(I590*H590,2)</f>
        <v>0</v>
      </c>
      <c r="K590" s="210" t="s">
        <v>180</v>
      </c>
      <c r="L590" s="39"/>
      <c r="M590" s="215" t="s">
        <v>1</v>
      </c>
      <c r="N590" s="216" t="s">
        <v>43</v>
      </c>
      <c r="O590" s="71"/>
      <c r="P590" s="217">
        <f>O590*H590</f>
        <v>0</v>
      </c>
      <c r="Q590" s="217">
        <v>0</v>
      </c>
      <c r="R590" s="217">
        <f>Q590*H590</f>
        <v>0</v>
      </c>
      <c r="S590" s="217">
        <v>0</v>
      </c>
      <c r="T590" s="218">
        <f>S590*H590</f>
        <v>0</v>
      </c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R590" s="219" t="s">
        <v>181</v>
      </c>
      <c r="AT590" s="219" t="s">
        <v>176</v>
      </c>
      <c r="AU590" s="219" t="s">
        <v>87</v>
      </c>
      <c r="AY590" s="17" t="s">
        <v>174</v>
      </c>
      <c r="BE590" s="220">
        <f>IF(N590="základní",J590,0)</f>
        <v>0</v>
      </c>
      <c r="BF590" s="220">
        <f>IF(N590="snížená",J590,0)</f>
        <v>0</v>
      </c>
      <c r="BG590" s="220">
        <f>IF(N590="zákl. přenesená",J590,0)</f>
        <v>0</v>
      </c>
      <c r="BH590" s="220">
        <f>IF(N590="sníž. přenesená",J590,0)</f>
        <v>0</v>
      </c>
      <c r="BI590" s="220">
        <f>IF(N590="nulová",J590,0)</f>
        <v>0</v>
      </c>
      <c r="BJ590" s="17" t="s">
        <v>85</v>
      </c>
      <c r="BK590" s="220">
        <f>ROUND(I590*H590,2)</f>
        <v>0</v>
      </c>
      <c r="BL590" s="17" t="s">
        <v>181</v>
      </c>
      <c r="BM590" s="219" t="s">
        <v>2117</v>
      </c>
    </row>
    <row r="591" spans="1:65" s="2" customFormat="1" ht="29.25">
      <c r="A591" s="34"/>
      <c r="B591" s="35"/>
      <c r="C591" s="36"/>
      <c r="D591" s="221" t="s">
        <v>183</v>
      </c>
      <c r="E591" s="36"/>
      <c r="F591" s="222" t="s">
        <v>2118</v>
      </c>
      <c r="G591" s="36"/>
      <c r="H591" s="36"/>
      <c r="I591" s="122"/>
      <c r="J591" s="36"/>
      <c r="K591" s="36"/>
      <c r="L591" s="39"/>
      <c r="M591" s="223"/>
      <c r="N591" s="224"/>
      <c r="O591" s="71"/>
      <c r="P591" s="71"/>
      <c r="Q591" s="71"/>
      <c r="R591" s="71"/>
      <c r="S591" s="71"/>
      <c r="T591" s="72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T591" s="17" t="s">
        <v>183</v>
      </c>
      <c r="AU591" s="17" t="s">
        <v>87</v>
      </c>
    </row>
    <row r="592" spans="1:65" s="13" customFormat="1" ht="11.25">
      <c r="B592" s="225"/>
      <c r="C592" s="226"/>
      <c r="D592" s="221" t="s">
        <v>185</v>
      </c>
      <c r="E592" s="227" t="s">
        <v>1</v>
      </c>
      <c r="F592" s="228" t="s">
        <v>2119</v>
      </c>
      <c r="G592" s="226"/>
      <c r="H592" s="229">
        <v>0.42</v>
      </c>
      <c r="I592" s="230"/>
      <c r="J592" s="226"/>
      <c r="K592" s="226"/>
      <c r="L592" s="231"/>
      <c r="M592" s="232"/>
      <c r="N592" s="233"/>
      <c r="O592" s="233"/>
      <c r="P592" s="233"/>
      <c r="Q592" s="233"/>
      <c r="R592" s="233"/>
      <c r="S592" s="233"/>
      <c r="T592" s="234"/>
      <c r="AT592" s="235" t="s">
        <v>185</v>
      </c>
      <c r="AU592" s="235" t="s">
        <v>87</v>
      </c>
      <c r="AV592" s="13" t="s">
        <v>87</v>
      </c>
      <c r="AW592" s="13" t="s">
        <v>34</v>
      </c>
      <c r="AX592" s="13" t="s">
        <v>78</v>
      </c>
      <c r="AY592" s="235" t="s">
        <v>174</v>
      </c>
    </row>
    <row r="593" spans="1:65" s="14" customFormat="1" ht="11.25">
      <c r="B593" s="236"/>
      <c r="C593" s="237"/>
      <c r="D593" s="221" t="s">
        <v>185</v>
      </c>
      <c r="E593" s="238" t="s">
        <v>1</v>
      </c>
      <c r="F593" s="239" t="s">
        <v>187</v>
      </c>
      <c r="G593" s="237"/>
      <c r="H593" s="240">
        <v>0.42</v>
      </c>
      <c r="I593" s="241"/>
      <c r="J593" s="237"/>
      <c r="K593" s="237"/>
      <c r="L593" s="242"/>
      <c r="M593" s="243"/>
      <c r="N593" s="244"/>
      <c r="O593" s="244"/>
      <c r="P593" s="244"/>
      <c r="Q593" s="244"/>
      <c r="R593" s="244"/>
      <c r="S593" s="244"/>
      <c r="T593" s="245"/>
      <c r="AT593" s="246" t="s">
        <v>185</v>
      </c>
      <c r="AU593" s="246" t="s">
        <v>87</v>
      </c>
      <c r="AV593" s="14" t="s">
        <v>181</v>
      </c>
      <c r="AW593" s="14" t="s">
        <v>34</v>
      </c>
      <c r="AX593" s="14" t="s">
        <v>85</v>
      </c>
      <c r="AY593" s="246" t="s">
        <v>174</v>
      </c>
    </row>
    <row r="594" spans="1:65" s="2" customFormat="1" ht="24" customHeight="1">
      <c r="A594" s="34"/>
      <c r="B594" s="35"/>
      <c r="C594" s="208" t="s">
        <v>987</v>
      </c>
      <c r="D594" s="208" t="s">
        <v>176</v>
      </c>
      <c r="E594" s="209" t="s">
        <v>2120</v>
      </c>
      <c r="F594" s="210" t="s">
        <v>2121</v>
      </c>
      <c r="G594" s="211" t="s">
        <v>527</v>
      </c>
      <c r="H594" s="212">
        <v>8.4000000000000005E-2</v>
      </c>
      <c r="I594" s="213"/>
      <c r="J594" s="214">
        <f>ROUND(I594*H594,2)</f>
        <v>0</v>
      </c>
      <c r="K594" s="210" t="s">
        <v>180</v>
      </c>
      <c r="L594" s="39"/>
      <c r="M594" s="215" t="s">
        <v>1</v>
      </c>
      <c r="N594" s="216" t="s">
        <v>43</v>
      </c>
      <c r="O594" s="71"/>
      <c r="P594" s="217">
        <f>O594*H594</f>
        <v>0</v>
      </c>
      <c r="Q594" s="217">
        <v>0</v>
      </c>
      <c r="R594" s="217">
        <f>Q594*H594</f>
        <v>0</v>
      </c>
      <c r="S594" s="217">
        <v>0</v>
      </c>
      <c r="T594" s="218">
        <f>S594*H594</f>
        <v>0</v>
      </c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R594" s="219" t="s">
        <v>181</v>
      </c>
      <c r="AT594" s="219" t="s">
        <v>176</v>
      </c>
      <c r="AU594" s="219" t="s">
        <v>87</v>
      </c>
      <c r="AY594" s="17" t="s">
        <v>174</v>
      </c>
      <c r="BE594" s="220">
        <f>IF(N594="základní",J594,0)</f>
        <v>0</v>
      </c>
      <c r="BF594" s="220">
        <f>IF(N594="snížená",J594,0)</f>
        <v>0</v>
      </c>
      <c r="BG594" s="220">
        <f>IF(N594="zákl. přenesená",J594,0)</f>
        <v>0</v>
      </c>
      <c r="BH594" s="220">
        <f>IF(N594="sníž. přenesená",J594,0)</f>
        <v>0</v>
      </c>
      <c r="BI594" s="220">
        <f>IF(N594="nulová",J594,0)</f>
        <v>0</v>
      </c>
      <c r="BJ594" s="17" t="s">
        <v>85</v>
      </c>
      <c r="BK594" s="220">
        <f>ROUND(I594*H594,2)</f>
        <v>0</v>
      </c>
      <c r="BL594" s="17" t="s">
        <v>181</v>
      </c>
      <c r="BM594" s="219" t="s">
        <v>2122</v>
      </c>
    </row>
    <row r="595" spans="1:65" s="2" customFormat="1" ht="29.25">
      <c r="A595" s="34"/>
      <c r="B595" s="35"/>
      <c r="C595" s="36"/>
      <c r="D595" s="221" t="s">
        <v>183</v>
      </c>
      <c r="E595" s="36"/>
      <c r="F595" s="222" t="s">
        <v>2123</v>
      </c>
      <c r="G595" s="36"/>
      <c r="H595" s="36"/>
      <c r="I595" s="122"/>
      <c r="J595" s="36"/>
      <c r="K595" s="36"/>
      <c r="L595" s="39"/>
      <c r="M595" s="223"/>
      <c r="N595" s="224"/>
      <c r="O595" s="71"/>
      <c r="P595" s="71"/>
      <c r="Q595" s="71"/>
      <c r="R595" s="71"/>
      <c r="S595" s="71"/>
      <c r="T595" s="72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T595" s="17" t="s">
        <v>183</v>
      </c>
      <c r="AU595" s="17" t="s">
        <v>87</v>
      </c>
    </row>
    <row r="596" spans="1:65" s="12" customFormat="1" ht="22.9" customHeight="1">
      <c r="B596" s="192"/>
      <c r="C596" s="193"/>
      <c r="D596" s="194" t="s">
        <v>77</v>
      </c>
      <c r="E596" s="206" t="s">
        <v>1108</v>
      </c>
      <c r="F596" s="206" t="s">
        <v>1109</v>
      </c>
      <c r="G596" s="193"/>
      <c r="H596" s="193"/>
      <c r="I596" s="196"/>
      <c r="J596" s="207">
        <f>BK596</f>
        <v>0</v>
      </c>
      <c r="K596" s="193"/>
      <c r="L596" s="198"/>
      <c r="M596" s="199"/>
      <c r="N596" s="200"/>
      <c r="O596" s="200"/>
      <c r="P596" s="201">
        <f>SUM(P597:P598)</f>
        <v>0</v>
      </c>
      <c r="Q596" s="200"/>
      <c r="R596" s="201">
        <f>SUM(R597:R598)</f>
        <v>0</v>
      </c>
      <c r="S596" s="200"/>
      <c r="T596" s="202">
        <f>SUM(T597:T598)</f>
        <v>0</v>
      </c>
      <c r="AR596" s="203" t="s">
        <v>85</v>
      </c>
      <c r="AT596" s="204" t="s">
        <v>77</v>
      </c>
      <c r="AU596" s="204" t="s">
        <v>85</v>
      </c>
      <c r="AY596" s="203" t="s">
        <v>174</v>
      </c>
      <c r="BK596" s="205">
        <f>SUM(BK597:BK598)</f>
        <v>0</v>
      </c>
    </row>
    <row r="597" spans="1:65" s="2" customFormat="1" ht="16.5" customHeight="1">
      <c r="A597" s="34"/>
      <c r="B597" s="35"/>
      <c r="C597" s="208" t="s">
        <v>993</v>
      </c>
      <c r="D597" s="208" t="s">
        <v>176</v>
      </c>
      <c r="E597" s="209" t="s">
        <v>2124</v>
      </c>
      <c r="F597" s="210" t="s">
        <v>2125</v>
      </c>
      <c r="G597" s="211" t="s">
        <v>527</v>
      </c>
      <c r="H597" s="212">
        <v>653.97199999999998</v>
      </c>
      <c r="I597" s="213"/>
      <c r="J597" s="214">
        <f>ROUND(I597*H597,2)</f>
        <v>0</v>
      </c>
      <c r="K597" s="210" t="s">
        <v>180</v>
      </c>
      <c r="L597" s="39"/>
      <c r="M597" s="215" t="s">
        <v>1</v>
      </c>
      <c r="N597" s="216" t="s">
        <v>43</v>
      </c>
      <c r="O597" s="71"/>
      <c r="P597" s="217">
        <f>O597*H597</f>
        <v>0</v>
      </c>
      <c r="Q597" s="217">
        <v>0</v>
      </c>
      <c r="R597" s="217">
        <f>Q597*H597</f>
        <v>0</v>
      </c>
      <c r="S597" s="217">
        <v>0</v>
      </c>
      <c r="T597" s="218">
        <f>S597*H597</f>
        <v>0</v>
      </c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R597" s="219" t="s">
        <v>181</v>
      </c>
      <c r="AT597" s="219" t="s">
        <v>176</v>
      </c>
      <c r="AU597" s="219" t="s">
        <v>87</v>
      </c>
      <c r="AY597" s="17" t="s">
        <v>174</v>
      </c>
      <c r="BE597" s="220">
        <f>IF(N597="základní",J597,0)</f>
        <v>0</v>
      </c>
      <c r="BF597" s="220">
        <f>IF(N597="snížená",J597,0)</f>
        <v>0</v>
      </c>
      <c r="BG597" s="220">
        <f>IF(N597="zákl. přenesená",J597,0)</f>
        <v>0</v>
      </c>
      <c r="BH597" s="220">
        <f>IF(N597="sníž. přenesená",J597,0)</f>
        <v>0</v>
      </c>
      <c r="BI597" s="220">
        <f>IF(N597="nulová",J597,0)</f>
        <v>0</v>
      </c>
      <c r="BJ597" s="17" t="s">
        <v>85</v>
      </c>
      <c r="BK597" s="220">
        <f>ROUND(I597*H597,2)</f>
        <v>0</v>
      </c>
      <c r="BL597" s="17" t="s">
        <v>181</v>
      </c>
      <c r="BM597" s="219" t="s">
        <v>2126</v>
      </c>
    </row>
    <row r="598" spans="1:65" s="2" customFormat="1" ht="39">
      <c r="A598" s="34"/>
      <c r="B598" s="35"/>
      <c r="C598" s="36"/>
      <c r="D598" s="221" t="s">
        <v>183</v>
      </c>
      <c r="E598" s="36"/>
      <c r="F598" s="222" t="s">
        <v>2127</v>
      </c>
      <c r="G598" s="36"/>
      <c r="H598" s="36"/>
      <c r="I598" s="122"/>
      <c r="J598" s="36"/>
      <c r="K598" s="36"/>
      <c r="L598" s="39"/>
      <c r="M598" s="223"/>
      <c r="N598" s="224"/>
      <c r="O598" s="71"/>
      <c r="P598" s="71"/>
      <c r="Q598" s="71"/>
      <c r="R598" s="71"/>
      <c r="S598" s="71"/>
      <c r="T598" s="72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T598" s="17" t="s">
        <v>183</v>
      </c>
      <c r="AU598" s="17" t="s">
        <v>87</v>
      </c>
    </row>
    <row r="599" spans="1:65" s="12" customFormat="1" ht="25.9" customHeight="1">
      <c r="B599" s="192"/>
      <c r="C599" s="193"/>
      <c r="D599" s="194" t="s">
        <v>77</v>
      </c>
      <c r="E599" s="195" t="s">
        <v>1609</v>
      </c>
      <c r="F599" s="195" t="s">
        <v>1610</v>
      </c>
      <c r="G599" s="193"/>
      <c r="H599" s="193"/>
      <c r="I599" s="196"/>
      <c r="J599" s="197">
        <f>BK599</f>
        <v>0</v>
      </c>
      <c r="K599" s="193"/>
      <c r="L599" s="198"/>
      <c r="M599" s="199"/>
      <c r="N599" s="200"/>
      <c r="O599" s="200"/>
      <c r="P599" s="201">
        <f>P600+P638+P665+P701+P740+P773+P780+P816+P836+P872+P898+P942+P1027+P1067+P1110+P1143+P1156</f>
        <v>0</v>
      </c>
      <c r="Q599" s="200"/>
      <c r="R599" s="201">
        <f>R600+R638+R665+R701+R740+R773+R780+R816+R836+R872+R898+R942+R1027+R1067+R1110+R1143+R1156</f>
        <v>11.390672759999999</v>
      </c>
      <c r="S599" s="200"/>
      <c r="T599" s="202">
        <f>T600+T638+T665+T701+T740+T773+T780+T816+T836+T872+T898+T942+T1027+T1067+T1110+T1143+T1156</f>
        <v>0</v>
      </c>
      <c r="AR599" s="203" t="s">
        <v>87</v>
      </c>
      <c r="AT599" s="204" t="s">
        <v>77</v>
      </c>
      <c r="AU599" s="204" t="s">
        <v>78</v>
      </c>
      <c r="AY599" s="203" t="s">
        <v>174</v>
      </c>
      <c r="BK599" s="205">
        <f>BK600+BK638+BK665+BK701+BK740+BK773+BK780+BK816+BK836+BK872+BK898+BK942+BK1027+BK1067+BK1110+BK1143+BK1156</f>
        <v>0</v>
      </c>
    </row>
    <row r="600" spans="1:65" s="12" customFormat="1" ht="22.9" customHeight="1">
      <c r="B600" s="192"/>
      <c r="C600" s="193"/>
      <c r="D600" s="194" t="s">
        <v>77</v>
      </c>
      <c r="E600" s="206" t="s">
        <v>1611</v>
      </c>
      <c r="F600" s="206" t="s">
        <v>1612</v>
      </c>
      <c r="G600" s="193"/>
      <c r="H600" s="193"/>
      <c r="I600" s="196"/>
      <c r="J600" s="207">
        <f>BK600</f>
        <v>0</v>
      </c>
      <c r="K600" s="193"/>
      <c r="L600" s="198"/>
      <c r="M600" s="199"/>
      <c r="N600" s="200"/>
      <c r="O600" s="200"/>
      <c r="P600" s="201">
        <f>SUM(P601:P637)</f>
        <v>0</v>
      </c>
      <c r="Q600" s="200"/>
      <c r="R600" s="201">
        <f>SUM(R601:R637)</f>
        <v>0.79771272000000004</v>
      </c>
      <c r="S600" s="200"/>
      <c r="T600" s="202">
        <f>SUM(T601:T637)</f>
        <v>0</v>
      </c>
      <c r="AR600" s="203" t="s">
        <v>87</v>
      </c>
      <c r="AT600" s="204" t="s">
        <v>77</v>
      </c>
      <c r="AU600" s="204" t="s">
        <v>85</v>
      </c>
      <c r="AY600" s="203" t="s">
        <v>174</v>
      </c>
      <c r="BK600" s="205">
        <f>SUM(BK601:BK637)</f>
        <v>0</v>
      </c>
    </row>
    <row r="601" spans="1:65" s="2" customFormat="1" ht="24" customHeight="1">
      <c r="A601" s="34"/>
      <c r="B601" s="35"/>
      <c r="C601" s="208" t="s">
        <v>997</v>
      </c>
      <c r="D601" s="208" t="s">
        <v>176</v>
      </c>
      <c r="E601" s="209" t="s">
        <v>2128</v>
      </c>
      <c r="F601" s="210" t="s">
        <v>2129</v>
      </c>
      <c r="G601" s="211" t="s">
        <v>194</v>
      </c>
      <c r="H601" s="212">
        <v>32.125</v>
      </c>
      <c r="I601" s="213"/>
      <c r="J601" s="214">
        <f>ROUND(I601*H601,2)</f>
        <v>0</v>
      </c>
      <c r="K601" s="210" t="s">
        <v>180</v>
      </c>
      <c r="L601" s="39"/>
      <c r="M601" s="215" t="s">
        <v>1</v>
      </c>
      <c r="N601" s="216" t="s">
        <v>43</v>
      </c>
      <c r="O601" s="71"/>
      <c r="P601" s="217">
        <f>O601*H601</f>
        <v>0</v>
      </c>
      <c r="Q601" s="217">
        <v>0</v>
      </c>
      <c r="R601" s="217">
        <f>Q601*H601</f>
        <v>0</v>
      </c>
      <c r="S601" s="217">
        <v>0</v>
      </c>
      <c r="T601" s="218">
        <f>S601*H601</f>
        <v>0</v>
      </c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R601" s="219" t="s">
        <v>181</v>
      </c>
      <c r="AT601" s="219" t="s">
        <v>176</v>
      </c>
      <c r="AU601" s="219" t="s">
        <v>87</v>
      </c>
      <c r="AY601" s="17" t="s">
        <v>174</v>
      </c>
      <c r="BE601" s="220">
        <f>IF(N601="základní",J601,0)</f>
        <v>0</v>
      </c>
      <c r="BF601" s="220">
        <f>IF(N601="snížená",J601,0)</f>
        <v>0</v>
      </c>
      <c r="BG601" s="220">
        <f>IF(N601="zákl. přenesená",J601,0)</f>
        <v>0</v>
      </c>
      <c r="BH601" s="220">
        <f>IF(N601="sníž. přenesená",J601,0)</f>
        <v>0</v>
      </c>
      <c r="BI601" s="220">
        <f>IF(N601="nulová",J601,0)</f>
        <v>0</v>
      </c>
      <c r="BJ601" s="17" t="s">
        <v>85</v>
      </c>
      <c r="BK601" s="220">
        <f>ROUND(I601*H601,2)</f>
        <v>0</v>
      </c>
      <c r="BL601" s="17" t="s">
        <v>181</v>
      </c>
      <c r="BM601" s="219" t="s">
        <v>2130</v>
      </c>
    </row>
    <row r="602" spans="1:65" s="2" customFormat="1" ht="19.5">
      <c r="A602" s="34"/>
      <c r="B602" s="35"/>
      <c r="C602" s="36"/>
      <c r="D602" s="221" t="s">
        <v>183</v>
      </c>
      <c r="E602" s="36"/>
      <c r="F602" s="222" t="s">
        <v>2131</v>
      </c>
      <c r="G602" s="36"/>
      <c r="H602" s="36"/>
      <c r="I602" s="122"/>
      <c r="J602" s="36"/>
      <c r="K602" s="36"/>
      <c r="L602" s="39"/>
      <c r="M602" s="223"/>
      <c r="N602" s="224"/>
      <c r="O602" s="71"/>
      <c r="P602" s="71"/>
      <c r="Q602" s="71"/>
      <c r="R602" s="71"/>
      <c r="S602" s="71"/>
      <c r="T602" s="72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T602" s="17" t="s">
        <v>183</v>
      </c>
      <c r="AU602" s="17" t="s">
        <v>87</v>
      </c>
    </row>
    <row r="603" spans="1:65" s="13" customFormat="1" ht="11.25">
      <c r="B603" s="225"/>
      <c r="C603" s="226"/>
      <c r="D603" s="221" t="s">
        <v>185</v>
      </c>
      <c r="E603" s="227" t="s">
        <v>1</v>
      </c>
      <c r="F603" s="228" t="s">
        <v>2132</v>
      </c>
      <c r="G603" s="226"/>
      <c r="H603" s="229">
        <v>32.125</v>
      </c>
      <c r="I603" s="230"/>
      <c r="J603" s="226"/>
      <c r="K603" s="226"/>
      <c r="L603" s="231"/>
      <c r="M603" s="232"/>
      <c r="N603" s="233"/>
      <c r="O603" s="233"/>
      <c r="P603" s="233"/>
      <c r="Q603" s="233"/>
      <c r="R603" s="233"/>
      <c r="S603" s="233"/>
      <c r="T603" s="234"/>
      <c r="AT603" s="235" t="s">
        <v>185</v>
      </c>
      <c r="AU603" s="235" t="s">
        <v>87</v>
      </c>
      <c r="AV603" s="13" t="s">
        <v>87</v>
      </c>
      <c r="AW603" s="13" t="s">
        <v>34</v>
      </c>
      <c r="AX603" s="13" t="s">
        <v>78</v>
      </c>
      <c r="AY603" s="235" t="s">
        <v>174</v>
      </c>
    </row>
    <row r="604" spans="1:65" s="14" customFormat="1" ht="11.25">
      <c r="B604" s="236"/>
      <c r="C604" s="237"/>
      <c r="D604" s="221" t="s">
        <v>185</v>
      </c>
      <c r="E604" s="238" t="s">
        <v>1</v>
      </c>
      <c r="F604" s="239" t="s">
        <v>187</v>
      </c>
      <c r="G604" s="237"/>
      <c r="H604" s="240">
        <v>32.125</v>
      </c>
      <c r="I604" s="241"/>
      <c r="J604" s="237"/>
      <c r="K604" s="237"/>
      <c r="L604" s="242"/>
      <c r="M604" s="243"/>
      <c r="N604" s="244"/>
      <c r="O604" s="244"/>
      <c r="P604" s="244"/>
      <c r="Q604" s="244"/>
      <c r="R604" s="244"/>
      <c r="S604" s="244"/>
      <c r="T604" s="245"/>
      <c r="AT604" s="246" t="s">
        <v>185</v>
      </c>
      <c r="AU604" s="246" t="s">
        <v>87</v>
      </c>
      <c r="AV604" s="14" t="s">
        <v>181</v>
      </c>
      <c r="AW604" s="14" t="s">
        <v>34</v>
      </c>
      <c r="AX604" s="14" t="s">
        <v>85</v>
      </c>
      <c r="AY604" s="246" t="s">
        <v>174</v>
      </c>
    </row>
    <row r="605" spans="1:65" s="2" customFormat="1" ht="16.5" customHeight="1">
      <c r="A605" s="34"/>
      <c r="B605" s="35"/>
      <c r="C605" s="247" t="s">
        <v>1004</v>
      </c>
      <c r="D605" s="247" t="s">
        <v>406</v>
      </c>
      <c r="E605" s="248" t="s">
        <v>2133</v>
      </c>
      <c r="F605" s="249" t="s">
        <v>2134</v>
      </c>
      <c r="G605" s="250" t="s">
        <v>527</v>
      </c>
      <c r="H605" s="251">
        <v>1.0999999999999999E-2</v>
      </c>
      <c r="I605" s="252"/>
      <c r="J605" s="253">
        <f>ROUND(I605*H605,2)</f>
        <v>0</v>
      </c>
      <c r="K605" s="249" t="s">
        <v>180</v>
      </c>
      <c r="L605" s="254"/>
      <c r="M605" s="255" t="s">
        <v>1</v>
      </c>
      <c r="N605" s="256" t="s">
        <v>43</v>
      </c>
      <c r="O605" s="71"/>
      <c r="P605" s="217">
        <f>O605*H605</f>
        <v>0</v>
      </c>
      <c r="Q605" s="217">
        <v>1</v>
      </c>
      <c r="R605" s="217">
        <f>Q605*H605</f>
        <v>1.0999999999999999E-2</v>
      </c>
      <c r="S605" s="217">
        <v>0</v>
      </c>
      <c r="T605" s="218">
        <f>S605*H605</f>
        <v>0</v>
      </c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R605" s="219" t="s">
        <v>241</v>
      </c>
      <c r="AT605" s="219" t="s">
        <v>406</v>
      </c>
      <c r="AU605" s="219" t="s">
        <v>87</v>
      </c>
      <c r="AY605" s="17" t="s">
        <v>174</v>
      </c>
      <c r="BE605" s="220">
        <f>IF(N605="základní",J605,0)</f>
        <v>0</v>
      </c>
      <c r="BF605" s="220">
        <f>IF(N605="snížená",J605,0)</f>
        <v>0</v>
      </c>
      <c r="BG605" s="220">
        <f>IF(N605="zákl. přenesená",J605,0)</f>
        <v>0</v>
      </c>
      <c r="BH605" s="220">
        <f>IF(N605="sníž. přenesená",J605,0)</f>
        <v>0</v>
      </c>
      <c r="BI605" s="220">
        <f>IF(N605="nulová",J605,0)</f>
        <v>0</v>
      </c>
      <c r="BJ605" s="17" t="s">
        <v>85</v>
      </c>
      <c r="BK605" s="220">
        <f>ROUND(I605*H605,2)</f>
        <v>0</v>
      </c>
      <c r="BL605" s="17" t="s">
        <v>181</v>
      </c>
      <c r="BM605" s="219" t="s">
        <v>2135</v>
      </c>
    </row>
    <row r="606" spans="1:65" s="2" customFormat="1" ht="11.25">
      <c r="A606" s="34"/>
      <c r="B606" s="35"/>
      <c r="C606" s="36"/>
      <c r="D606" s="221" t="s">
        <v>183</v>
      </c>
      <c r="E606" s="36"/>
      <c r="F606" s="222" t="s">
        <v>2134</v>
      </c>
      <c r="G606" s="36"/>
      <c r="H606" s="36"/>
      <c r="I606" s="122"/>
      <c r="J606" s="36"/>
      <c r="K606" s="36"/>
      <c r="L606" s="39"/>
      <c r="M606" s="223"/>
      <c r="N606" s="224"/>
      <c r="O606" s="71"/>
      <c r="P606" s="71"/>
      <c r="Q606" s="71"/>
      <c r="R606" s="71"/>
      <c r="S606" s="71"/>
      <c r="T606" s="72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T606" s="17" t="s">
        <v>183</v>
      </c>
      <c r="AU606" s="17" t="s">
        <v>87</v>
      </c>
    </row>
    <row r="607" spans="1:65" s="2" customFormat="1" ht="19.5">
      <c r="A607" s="34"/>
      <c r="B607" s="35"/>
      <c r="C607" s="36"/>
      <c r="D607" s="221" t="s">
        <v>1597</v>
      </c>
      <c r="E607" s="36"/>
      <c r="F607" s="275" t="s">
        <v>2136</v>
      </c>
      <c r="G607" s="36"/>
      <c r="H607" s="36"/>
      <c r="I607" s="122"/>
      <c r="J607" s="36"/>
      <c r="K607" s="36"/>
      <c r="L607" s="39"/>
      <c r="M607" s="223"/>
      <c r="N607" s="224"/>
      <c r="O607" s="71"/>
      <c r="P607" s="71"/>
      <c r="Q607" s="71"/>
      <c r="R607" s="71"/>
      <c r="S607" s="71"/>
      <c r="T607" s="72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T607" s="17" t="s">
        <v>1597</v>
      </c>
      <c r="AU607" s="17" t="s">
        <v>87</v>
      </c>
    </row>
    <row r="608" spans="1:65" s="13" customFormat="1" ht="11.25">
      <c r="B608" s="225"/>
      <c r="C608" s="226"/>
      <c r="D608" s="221" t="s">
        <v>185</v>
      </c>
      <c r="E608" s="226"/>
      <c r="F608" s="228" t="s">
        <v>2137</v>
      </c>
      <c r="G608" s="226"/>
      <c r="H608" s="229">
        <v>1.0999999999999999E-2</v>
      </c>
      <c r="I608" s="230"/>
      <c r="J608" s="226"/>
      <c r="K608" s="226"/>
      <c r="L608" s="231"/>
      <c r="M608" s="232"/>
      <c r="N608" s="233"/>
      <c r="O608" s="233"/>
      <c r="P608" s="233"/>
      <c r="Q608" s="233"/>
      <c r="R608" s="233"/>
      <c r="S608" s="233"/>
      <c r="T608" s="234"/>
      <c r="AT608" s="235" t="s">
        <v>185</v>
      </c>
      <c r="AU608" s="235" t="s">
        <v>87</v>
      </c>
      <c r="AV608" s="13" t="s">
        <v>87</v>
      </c>
      <c r="AW608" s="13" t="s">
        <v>4</v>
      </c>
      <c r="AX608" s="13" t="s">
        <v>85</v>
      </c>
      <c r="AY608" s="235" t="s">
        <v>174</v>
      </c>
    </row>
    <row r="609" spans="1:65" s="2" customFormat="1" ht="24" customHeight="1">
      <c r="A609" s="34"/>
      <c r="B609" s="35"/>
      <c r="C609" s="208" t="s">
        <v>1010</v>
      </c>
      <c r="D609" s="208" t="s">
        <v>176</v>
      </c>
      <c r="E609" s="209" t="s">
        <v>2138</v>
      </c>
      <c r="F609" s="210" t="s">
        <v>2139</v>
      </c>
      <c r="G609" s="211" t="s">
        <v>194</v>
      </c>
      <c r="H609" s="212">
        <v>32.125</v>
      </c>
      <c r="I609" s="213"/>
      <c r="J609" s="214">
        <f>ROUND(I609*H609,2)</f>
        <v>0</v>
      </c>
      <c r="K609" s="210" t="s">
        <v>180</v>
      </c>
      <c r="L609" s="39"/>
      <c r="M609" s="215" t="s">
        <v>1</v>
      </c>
      <c r="N609" s="216" t="s">
        <v>43</v>
      </c>
      <c r="O609" s="71"/>
      <c r="P609" s="217">
        <f>O609*H609</f>
        <v>0</v>
      </c>
      <c r="Q609" s="217">
        <v>4.0000000000000002E-4</v>
      </c>
      <c r="R609" s="217">
        <f>Q609*H609</f>
        <v>1.285E-2</v>
      </c>
      <c r="S609" s="217">
        <v>0</v>
      </c>
      <c r="T609" s="218">
        <f>S609*H609</f>
        <v>0</v>
      </c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R609" s="219" t="s">
        <v>295</v>
      </c>
      <c r="AT609" s="219" t="s">
        <v>176</v>
      </c>
      <c r="AU609" s="219" t="s">
        <v>87</v>
      </c>
      <c r="AY609" s="17" t="s">
        <v>174</v>
      </c>
      <c r="BE609" s="220">
        <f>IF(N609="základní",J609,0)</f>
        <v>0</v>
      </c>
      <c r="BF609" s="220">
        <f>IF(N609="snížená",J609,0)</f>
        <v>0</v>
      </c>
      <c r="BG609" s="220">
        <f>IF(N609="zákl. přenesená",J609,0)</f>
        <v>0</v>
      </c>
      <c r="BH609" s="220">
        <f>IF(N609="sníž. přenesená",J609,0)</f>
        <v>0</v>
      </c>
      <c r="BI609" s="220">
        <f>IF(N609="nulová",J609,0)</f>
        <v>0</v>
      </c>
      <c r="BJ609" s="17" t="s">
        <v>85</v>
      </c>
      <c r="BK609" s="220">
        <f>ROUND(I609*H609,2)</f>
        <v>0</v>
      </c>
      <c r="BL609" s="17" t="s">
        <v>295</v>
      </c>
      <c r="BM609" s="219" t="s">
        <v>2140</v>
      </c>
    </row>
    <row r="610" spans="1:65" s="2" customFormat="1" ht="19.5">
      <c r="A610" s="34"/>
      <c r="B610" s="35"/>
      <c r="C610" s="36"/>
      <c r="D610" s="221" t="s">
        <v>183</v>
      </c>
      <c r="E610" s="36"/>
      <c r="F610" s="222" t="s">
        <v>2141</v>
      </c>
      <c r="G610" s="36"/>
      <c r="H610" s="36"/>
      <c r="I610" s="122"/>
      <c r="J610" s="36"/>
      <c r="K610" s="36"/>
      <c r="L610" s="39"/>
      <c r="M610" s="223"/>
      <c r="N610" s="224"/>
      <c r="O610" s="71"/>
      <c r="P610" s="71"/>
      <c r="Q610" s="71"/>
      <c r="R610" s="71"/>
      <c r="S610" s="71"/>
      <c r="T610" s="72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T610" s="17" t="s">
        <v>183</v>
      </c>
      <c r="AU610" s="17" t="s">
        <v>87</v>
      </c>
    </row>
    <row r="611" spans="1:65" s="13" customFormat="1" ht="11.25">
      <c r="B611" s="225"/>
      <c r="C611" s="226"/>
      <c r="D611" s="221" t="s">
        <v>185</v>
      </c>
      <c r="E611" s="227" t="s">
        <v>1</v>
      </c>
      <c r="F611" s="228" t="s">
        <v>2132</v>
      </c>
      <c r="G611" s="226"/>
      <c r="H611" s="229">
        <v>32.125</v>
      </c>
      <c r="I611" s="230"/>
      <c r="J611" s="226"/>
      <c r="K611" s="226"/>
      <c r="L611" s="231"/>
      <c r="M611" s="232"/>
      <c r="N611" s="233"/>
      <c r="O611" s="233"/>
      <c r="P611" s="233"/>
      <c r="Q611" s="233"/>
      <c r="R611" s="233"/>
      <c r="S611" s="233"/>
      <c r="T611" s="234"/>
      <c r="AT611" s="235" t="s">
        <v>185</v>
      </c>
      <c r="AU611" s="235" t="s">
        <v>87</v>
      </c>
      <c r="AV611" s="13" t="s">
        <v>87</v>
      </c>
      <c r="AW611" s="13" t="s">
        <v>34</v>
      </c>
      <c r="AX611" s="13" t="s">
        <v>78</v>
      </c>
      <c r="AY611" s="235" t="s">
        <v>174</v>
      </c>
    </row>
    <row r="612" spans="1:65" s="14" customFormat="1" ht="11.25">
      <c r="B612" s="236"/>
      <c r="C612" s="237"/>
      <c r="D612" s="221" t="s">
        <v>185</v>
      </c>
      <c r="E612" s="238" t="s">
        <v>1</v>
      </c>
      <c r="F612" s="239" t="s">
        <v>187</v>
      </c>
      <c r="G612" s="237"/>
      <c r="H612" s="240">
        <v>32.125</v>
      </c>
      <c r="I612" s="241"/>
      <c r="J612" s="237"/>
      <c r="K612" s="237"/>
      <c r="L612" s="242"/>
      <c r="M612" s="243"/>
      <c r="N612" s="244"/>
      <c r="O612" s="244"/>
      <c r="P612" s="244"/>
      <c r="Q612" s="244"/>
      <c r="R612" s="244"/>
      <c r="S612" s="244"/>
      <c r="T612" s="245"/>
      <c r="AT612" s="246" t="s">
        <v>185</v>
      </c>
      <c r="AU612" s="246" t="s">
        <v>87</v>
      </c>
      <c r="AV612" s="14" t="s">
        <v>181</v>
      </c>
      <c r="AW612" s="14" t="s">
        <v>34</v>
      </c>
      <c r="AX612" s="14" t="s">
        <v>85</v>
      </c>
      <c r="AY612" s="246" t="s">
        <v>174</v>
      </c>
    </row>
    <row r="613" spans="1:65" s="2" customFormat="1" ht="36" customHeight="1">
      <c r="A613" s="34"/>
      <c r="B613" s="35"/>
      <c r="C613" s="247" t="s">
        <v>1016</v>
      </c>
      <c r="D613" s="247" t="s">
        <v>406</v>
      </c>
      <c r="E613" s="248" t="s">
        <v>2142</v>
      </c>
      <c r="F613" s="249" t="s">
        <v>2143</v>
      </c>
      <c r="G613" s="250" t="s">
        <v>194</v>
      </c>
      <c r="H613" s="251">
        <v>36.944000000000003</v>
      </c>
      <c r="I613" s="252"/>
      <c r="J613" s="253">
        <f>ROUND(I613*H613,2)</f>
        <v>0</v>
      </c>
      <c r="K613" s="249" t="s">
        <v>180</v>
      </c>
      <c r="L613" s="254"/>
      <c r="M613" s="255" t="s">
        <v>1</v>
      </c>
      <c r="N613" s="256" t="s">
        <v>43</v>
      </c>
      <c r="O613" s="71"/>
      <c r="P613" s="217">
        <f>O613*H613</f>
        <v>0</v>
      </c>
      <c r="Q613" s="217">
        <v>3.8800000000000002E-3</v>
      </c>
      <c r="R613" s="217">
        <f>Q613*H613</f>
        <v>0.14334272000000001</v>
      </c>
      <c r="S613" s="217">
        <v>0</v>
      </c>
      <c r="T613" s="218">
        <f>S613*H613</f>
        <v>0</v>
      </c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R613" s="219" t="s">
        <v>493</v>
      </c>
      <c r="AT613" s="219" t="s">
        <v>406</v>
      </c>
      <c r="AU613" s="219" t="s">
        <v>87</v>
      </c>
      <c r="AY613" s="17" t="s">
        <v>174</v>
      </c>
      <c r="BE613" s="220">
        <f>IF(N613="základní",J613,0)</f>
        <v>0</v>
      </c>
      <c r="BF613" s="220">
        <f>IF(N613="snížená",J613,0)</f>
        <v>0</v>
      </c>
      <c r="BG613" s="220">
        <f>IF(N613="zákl. přenesená",J613,0)</f>
        <v>0</v>
      </c>
      <c r="BH613" s="220">
        <f>IF(N613="sníž. přenesená",J613,0)</f>
        <v>0</v>
      </c>
      <c r="BI613" s="220">
        <f>IF(N613="nulová",J613,0)</f>
        <v>0</v>
      </c>
      <c r="BJ613" s="17" t="s">
        <v>85</v>
      </c>
      <c r="BK613" s="220">
        <f>ROUND(I613*H613,2)</f>
        <v>0</v>
      </c>
      <c r="BL613" s="17" t="s">
        <v>295</v>
      </c>
      <c r="BM613" s="219" t="s">
        <v>2144</v>
      </c>
    </row>
    <row r="614" spans="1:65" s="2" customFormat="1" ht="19.5">
      <c r="A614" s="34"/>
      <c r="B614" s="35"/>
      <c r="C614" s="36"/>
      <c r="D614" s="221" t="s">
        <v>183</v>
      </c>
      <c r="E614" s="36"/>
      <c r="F614" s="222" t="s">
        <v>2143</v>
      </c>
      <c r="G614" s="36"/>
      <c r="H614" s="36"/>
      <c r="I614" s="122"/>
      <c r="J614" s="36"/>
      <c r="K614" s="36"/>
      <c r="L614" s="39"/>
      <c r="M614" s="223"/>
      <c r="N614" s="224"/>
      <c r="O614" s="71"/>
      <c r="P614" s="71"/>
      <c r="Q614" s="71"/>
      <c r="R614" s="71"/>
      <c r="S614" s="71"/>
      <c r="T614" s="72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T614" s="17" t="s">
        <v>183</v>
      </c>
      <c r="AU614" s="17" t="s">
        <v>87</v>
      </c>
    </row>
    <row r="615" spans="1:65" s="13" customFormat="1" ht="11.25">
      <c r="B615" s="225"/>
      <c r="C615" s="226"/>
      <c r="D615" s="221" t="s">
        <v>185</v>
      </c>
      <c r="E615" s="226"/>
      <c r="F615" s="228" t="s">
        <v>2145</v>
      </c>
      <c r="G615" s="226"/>
      <c r="H615" s="229">
        <v>36.944000000000003</v>
      </c>
      <c r="I615" s="230"/>
      <c r="J615" s="226"/>
      <c r="K615" s="226"/>
      <c r="L615" s="231"/>
      <c r="M615" s="232"/>
      <c r="N615" s="233"/>
      <c r="O615" s="233"/>
      <c r="P615" s="233"/>
      <c r="Q615" s="233"/>
      <c r="R615" s="233"/>
      <c r="S615" s="233"/>
      <c r="T615" s="234"/>
      <c r="AT615" s="235" t="s">
        <v>185</v>
      </c>
      <c r="AU615" s="235" t="s">
        <v>87</v>
      </c>
      <c r="AV615" s="13" t="s">
        <v>87</v>
      </c>
      <c r="AW615" s="13" t="s">
        <v>4</v>
      </c>
      <c r="AX615" s="13" t="s">
        <v>85</v>
      </c>
      <c r="AY615" s="235" t="s">
        <v>174</v>
      </c>
    </row>
    <row r="616" spans="1:65" s="2" customFormat="1" ht="24" customHeight="1">
      <c r="A616" s="34"/>
      <c r="B616" s="35"/>
      <c r="C616" s="208" t="s">
        <v>1022</v>
      </c>
      <c r="D616" s="208" t="s">
        <v>176</v>
      </c>
      <c r="E616" s="209" t="s">
        <v>2146</v>
      </c>
      <c r="F616" s="210" t="s">
        <v>2147</v>
      </c>
      <c r="G616" s="211" t="s">
        <v>194</v>
      </c>
      <c r="H616" s="212">
        <v>93.5</v>
      </c>
      <c r="I616" s="213"/>
      <c r="J616" s="214">
        <f>ROUND(I616*H616,2)</f>
        <v>0</v>
      </c>
      <c r="K616" s="210" t="s">
        <v>180</v>
      </c>
      <c r="L616" s="39"/>
      <c r="M616" s="215" t="s">
        <v>1</v>
      </c>
      <c r="N616" s="216" t="s">
        <v>43</v>
      </c>
      <c r="O616" s="71"/>
      <c r="P616" s="217">
        <f>O616*H616</f>
        <v>0</v>
      </c>
      <c r="Q616" s="217">
        <v>0</v>
      </c>
      <c r="R616" s="217">
        <f>Q616*H616</f>
        <v>0</v>
      </c>
      <c r="S616" s="217">
        <v>0</v>
      </c>
      <c r="T616" s="218">
        <f>S616*H616</f>
        <v>0</v>
      </c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R616" s="219" t="s">
        <v>295</v>
      </c>
      <c r="AT616" s="219" t="s">
        <v>176</v>
      </c>
      <c r="AU616" s="219" t="s">
        <v>87</v>
      </c>
      <c r="AY616" s="17" t="s">
        <v>174</v>
      </c>
      <c r="BE616" s="220">
        <f>IF(N616="základní",J616,0)</f>
        <v>0</v>
      </c>
      <c r="BF616" s="220">
        <f>IF(N616="snížená",J616,0)</f>
        <v>0</v>
      </c>
      <c r="BG616" s="220">
        <f>IF(N616="zákl. přenesená",J616,0)</f>
        <v>0</v>
      </c>
      <c r="BH616" s="220">
        <f>IF(N616="sníž. přenesená",J616,0)</f>
        <v>0</v>
      </c>
      <c r="BI616" s="220">
        <f>IF(N616="nulová",J616,0)</f>
        <v>0</v>
      </c>
      <c r="BJ616" s="17" t="s">
        <v>85</v>
      </c>
      <c r="BK616" s="220">
        <f>ROUND(I616*H616,2)</f>
        <v>0</v>
      </c>
      <c r="BL616" s="17" t="s">
        <v>295</v>
      </c>
      <c r="BM616" s="219" t="s">
        <v>2148</v>
      </c>
    </row>
    <row r="617" spans="1:65" s="2" customFormat="1" ht="29.25">
      <c r="A617" s="34"/>
      <c r="B617" s="35"/>
      <c r="C617" s="36"/>
      <c r="D617" s="221" t="s">
        <v>183</v>
      </c>
      <c r="E617" s="36"/>
      <c r="F617" s="222" t="s">
        <v>2149</v>
      </c>
      <c r="G617" s="36"/>
      <c r="H617" s="36"/>
      <c r="I617" s="122"/>
      <c r="J617" s="36"/>
      <c r="K617" s="36"/>
      <c r="L617" s="39"/>
      <c r="M617" s="223"/>
      <c r="N617" s="224"/>
      <c r="O617" s="71"/>
      <c r="P617" s="71"/>
      <c r="Q617" s="71"/>
      <c r="R617" s="71"/>
      <c r="S617" s="71"/>
      <c r="T617" s="72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T617" s="17" t="s">
        <v>183</v>
      </c>
      <c r="AU617" s="17" t="s">
        <v>87</v>
      </c>
    </row>
    <row r="618" spans="1:65" s="13" customFormat="1" ht="11.25">
      <c r="B618" s="225"/>
      <c r="C618" s="226"/>
      <c r="D618" s="221" t="s">
        <v>185</v>
      </c>
      <c r="E618" s="227" t="s">
        <v>1</v>
      </c>
      <c r="F618" s="228" t="s">
        <v>1871</v>
      </c>
      <c r="G618" s="226"/>
      <c r="H618" s="229">
        <v>12.5</v>
      </c>
      <c r="I618" s="230"/>
      <c r="J618" s="226"/>
      <c r="K618" s="226"/>
      <c r="L618" s="231"/>
      <c r="M618" s="232"/>
      <c r="N618" s="233"/>
      <c r="O618" s="233"/>
      <c r="P618" s="233"/>
      <c r="Q618" s="233"/>
      <c r="R618" s="233"/>
      <c r="S618" s="233"/>
      <c r="T618" s="234"/>
      <c r="AT618" s="235" t="s">
        <v>185</v>
      </c>
      <c r="AU618" s="235" t="s">
        <v>87</v>
      </c>
      <c r="AV618" s="13" t="s">
        <v>87</v>
      </c>
      <c r="AW618" s="13" t="s">
        <v>34</v>
      </c>
      <c r="AX618" s="13" t="s">
        <v>78</v>
      </c>
      <c r="AY618" s="235" t="s">
        <v>174</v>
      </c>
    </row>
    <row r="619" spans="1:65" s="13" customFormat="1" ht="11.25">
      <c r="B619" s="225"/>
      <c r="C619" s="226"/>
      <c r="D619" s="221" t="s">
        <v>185</v>
      </c>
      <c r="E619" s="227" t="s">
        <v>1</v>
      </c>
      <c r="F619" s="228" t="s">
        <v>1872</v>
      </c>
      <c r="G619" s="226"/>
      <c r="H619" s="229">
        <v>19</v>
      </c>
      <c r="I619" s="230"/>
      <c r="J619" s="226"/>
      <c r="K619" s="226"/>
      <c r="L619" s="231"/>
      <c r="M619" s="232"/>
      <c r="N619" s="233"/>
      <c r="O619" s="233"/>
      <c r="P619" s="233"/>
      <c r="Q619" s="233"/>
      <c r="R619" s="233"/>
      <c r="S619" s="233"/>
      <c r="T619" s="234"/>
      <c r="AT619" s="235" t="s">
        <v>185</v>
      </c>
      <c r="AU619" s="235" t="s">
        <v>87</v>
      </c>
      <c r="AV619" s="13" t="s">
        <v>87</v>
      </c>
      <c r="AW619" s="13" t="s">
        <v>34</v>
      </c>
      <c r="AX619" s="13" t="s">
        <v>78</v>
      </c>
      <c r="AY619" s="235" t="s">
        <v>174</v>
      </c>
    </row>
    <row r="620" spans="1:65" s="13" customFormat="1" ht="11.25">
      <c r="B620" s="225"/>
      <c r="C620" s="226"/>
      <c r="D620" s="221" t="s">
        <v>185</v>
      </c>
      <c r="E620" s="227" t="s">
        <v>1</v>
      </c>
      <c r="F620" s="228" t="s">
        <v>2150</v>
      </c>
      <c r="G620" s="226"/>
      <c r="H620" s="229">
        <v>43</v>
      </c>
      <c r="I620" s="230"/>
      <c r="J620" s="226"/>
      <c r="K620" s="226"/>
      <c r="L620" s="231"/>
      <c r="M620" s="232"/>
      <c r="N620" s="233"/>
      <c r="O620" s="233"/>
      <c r="P620" s="233"/>
      <c r="Q620" s="233"/>
      <c r="R620" s="233"/>
      <c r="S620" s="233"/>
      <c r="T620" s="234"/>
      <c r="AT620" s="235" t="s">
        <v>185</v>
      </c>
      <c r="AU620" s="235" t="s">
        <v>87</v>
      </c>
      <c r="AV620" s="13" t="s">
        <v>87</v>
      </c>
      <c r="AW620" s="13" t="s">
        <v>34</v>
      </c>
      <c r="AX620" s="13" t="s">
        <v>78</v>
      </c>
      <c r="AY620" s="235" t="s">
        <v>174</v>
      </c>
    </row>
    <row r="621" spans="1:65" s="13" customFormat="1" ht="11.25">
      <c r="B621" s="225"/>
      <c r="C621" s="226"/>
      <c r="D621" s="221" t="s">
        <v>185</v>
      </c>
      <c r="E621" s="227" t="s">
        <v>1</v>
      </c>
      <c r="F621" s="228" t="s">
        <v>1872</v>
      </c>
      <c r="G621" s="226"/>
      <c r="H621" s="229">
        <v>19</v>
      </c>
      <c r="I621" s="230"/>
      <c r="J621" s="226"/>
      <c r="K621" s="226"/>
      <c r="L621" s="231"/>
      <c r="M621" s="232"/>
      <c r="N621" s="233"/>
      <c r="O621" s="233"/>
      <c r="P621" s="233"/>
      <c r="Q621" s="233"/>
      <c r="R621" s="233"/>
      <c r="S621" s="233"/>
      <c r="T621" s="234"/>
      <c r="AT621" s="235" t="s">
        <v>185</v>
      </c>
      <c r="AU621" s="235" t="s">
        <v>87</v>
      </c>
      <c r="AV621" s="13" t="s">
        <v>87</v>
      </c>
      <c r="AW621" s="13" t="s">
        <v>34</v>
      </c>
      <c r="AX621" s="13" t="s">
        <v>78</v>
      </c>
      <c r="AY621" s="235" t="s">
        <v>174</v>
      </c>
    </row>
    <row r="622" spans="1:65" s="14" customFormat="1" ht="11.25">
      <c r="B622" s="236"/>
      <c r="C622" s="237"/>
      <c r="D622" s="221" t="s">
        <v>185</v>
      </c>
      <c r="E622" s="238" t="s">
        <v>1</v>
      </c>
      <c r="F622" s="239" t="s">
        <v>187</v>
      </c>
      <c r="G622" s="237"/>
      <c r="H622" s="240">
        <v>93.5</v>
      </c>
      <c r="I622" s="241"/>
      <c r="J622" s="237"/>
      <c r="K622" s="237"/>
      <c r="L622" s="242"/>
      <c r="M622" s="243"/>
      <c r="N622" s="244"/>
      <c r="O622" s="244"/>
      <c r="P622" s="244"/>
      <c r="Q622" s="244"/>
      <c r="R622" s="244"/>
      <c r="S622" s="244"/>
      <c r="T622" s="245"/>
      <c r="AT622" s="246" t="s">
        <v>185</v>
      </c>
      <c r="AU622" s="246" t="s">
        <v>87</v>
      </c>
      <c r="AV622" s="14" t="s">
        <v>181</v>
      </c>
      <c r="AW622" s="14" t="s">
        <v>34</v>
      </c>
      <c r="AX622" s="14" t="s">
        <v>85</v>
      </c>
      <c r="AY622" s="246" t="s">
        <v>174</v>
      </c>
    </row>
    <row r="623" spans="1:65" s="2" customFormat="1" ht="24" customHeight="1">
      <c r="A623" s="34"/>
      <c r="B623" s="35"/>
      <c r="C623" s="247" t="s">
        <v>1042</v>
      </c>
      <c r="D623" s="247" t="s">
        <v>406</v>
      </c>
      <c r="E623" s="248" t="s">
        <v>1617</v>
      </c>
      <c r="F623" s="249" t="s">
        <v>1618</v>
      </c>
      <c r="G623" s="250" t="s">
        <v>623</v>
      </c>
      <c r="H623" s="251">
        <v>187</v>
      </c>
      <c r="I623" s="252"/>
      <c r="J623" s="253">
        <f>ROUND(I623*H623,2)</f>
        <v>0</v>
      </c>
      <c r="K623" s="249" t="s">
        <v>180</v>
      </c>
      <c r="L623" s="254"/>
      <c r="M623" s="255" t="s">
        <v>1</v>
      </c>
      <c r="N623" s="256" t="s">
        <v>43</v>
      </c>
      <c r="O623" s="71"/>
      <c r="P623" s="217">
        <f>O623*H623</f>
        <v>0</v>
      </c>
      <c r="Q623" s="217">
        <v>1E-3</v>
      </c>
      <c r="R623" s="217">
        <f>Q623*H623</f>
        <v>0.187</v>
      </c>
      <c r="S623" s="217">
        <v>0</v>
      </c>
      <c r="T623" s="218">
        <f>S623*H623</f>
        <v>0</v>
      </c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R623" s="219" t="s">
        <v>493</v>
      </c>
      <c r="AT623" s="219" t="s">
        <v>406</v>
      </c>
      <c r="AU623" s="219" t="s">
        <v>87</v>
      </c>
      <c r="AY623" s="17" t="s">
        <v>174</v>
      </c>
      <c r="BE623" s="220">
        <f>IF(N623="základní",J623,0)</f>
        <v>0</v>
      </c>
      <c r="BF623" s="220">
        <f>IF(N623="snížená",J623,0)</f>
        <v>0</v>
      </c>
      <c r="BG623" s="220">
        <f>IF(N623="zákl. přenesená",J623,0)</f>
        <v>0</v>
      </c>
      <c r="BH623" s="220">
        <f>IF(N623="sníž. přenesená",J623,0)</f>
        <v>0</v>
      </c>
      <c r="BI623" s="220">
        <f>IF(N623="nulová",J623,0)</f>
        <v>0</v>
      </c>
      <c r="BJ623" s="17" t="s">
        <v>85</v>
      </c>
      <c r="BK623" s="220">
        <f>ROUND(I623*H623,2)</f>
        <v>0</v>
      </c>
      <c r="BL623" s="17" t="s">
        <v>295</v>
      </c>
      <c r="BM623" s="219" t="s">
        <v>2151</v>
      </c>
    </row>
    <row r="624" spans="1:65" s="2" customFormat="1" ht="19.5">
      <c r="A624" s="34"/>
      <c r="B624" s="35"/>
      <c r="C624" s="36"/>
      <c r="D624" s="221" t="s">
        <v>183</v>
      </c>
      <c r="E624" s="36"/>
      <c r="F624" s="222" t="s">
        <v>1618</v>
      </c>
      <c r="G624" s="36"/>
      <c r="H624" s="36"/>
      <c r="I624" s="122"/>
      <c r="J624" s="36"/>
      <c r="K624" s="36"/>
      <c r="L624" s="39"/>
      <c r="M624" s="223"/>
      <c r="N624" s="224"/>
      <c r="O624" s="71"/>
      <c r="P624" s="71"/>
      <c r="Q624" s="71"/>
      <c r="R624" s="71"/>
      <c r="S624" s="71"/>
      <c r="T624" s="72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T624" s="17" t="s">
        <v>183</v>
      </c>
      <c r="AU624" s="17" t="s">
        <v>87</v>
      </c>
    </row>
    <row r="625" spans="1:65" s="2" customFormat="1" ht="19.5">
      <c r="A625" s="34"/>
      <c r="B625" s="35"/>
      <c r="C625" s="36"/>
      <c r="D625" s="221" t="s">
        <v>1597</v>
      </c>
      <c r="E625" s="36"/>
      <c r="F625" s="275" t="s">
        <v>1620</v>
      </c>
      <c r="G625" s="36"/>
      <c r="H625" s="36"/>
      <c r="I625" s="122"/>
      <c r="J625" s="36"/>
      <c r="K625" s="36"/>
      <c r="L625" s="39"/>
      <c r="M625" s="223"/>
      <c r="N625" s="224"/>
      <c r="O625" s="71"/>
      <c r="P625" s="71"/>
      <c r="Q625" s="71"/>
      <c r="R625" s="71"/>
      <c r="S625" s="71"/>
      <c r="T625" s="72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T625" s="17" t="s">
        <v>1597</v>
      </c>
      <c r="AU625" s="17" t="s">
        <v>87</v>
      </c>
    </row>
    <row r="626" spans="1:65" s="13" customFormat="1" ht="11.25">
      <c r="B626" s="225"/>
      <c r="C626" s="226"/>
      <c r="D626" s="221" t="s">
        <v>185</v>
      </c>
      <c r="E626" s="226"/>
      <c r="F626" s="228" t="s">
        <v>2152</v>
      </c>
      <c r="G626" s="226"/>
      <c r="H626" s="229">
        <v>187</v>
      </c>
      <c r="I626" s="230"/>
      <c r="J626" s="226"/>
      <c r="K626" s="226"/>
      <c r="L626" s="231"/>
      <c r="M626" s="232"/>
      <c r="N626" s="233"/>
      <c r="O626" s="233"/>
      <c r="P626" s="233"/>
      <c r="Q626" s="233"/>
      <c r="R626" s="233"/>
      <c r="S626" s="233"/>
      <c r="T626" s="234"/>
      <c r="AT626" s="235" t="s">
        <v>185</v>
      </c>
      <c r="AU626" s="235" t="s">
        <v>87</v>
      </c>
      <c r="AV626" s="13" t="s">
        <v>87</v>
      </c>
      <c r="AW626" s="13" t="s">
        <v>4</v>
      </c>
      <c r="AX626" s="13" t="s">
        <v>85</v>
      </c>
      <c r="AY626" s="235" t="s">
        <v>174</v>
      </c>
    </row>
    <row r="627" spans="1:65" s="2" customFormat="1" ht="24" customHeight="1">
      <c r="A627" s="34"/>
      <c r="B627" s="35"/>
      <c r="C627" s="208" t="s">
        <v>1048</v>
      </c>
      <c r="D627" s="208" t="s">
        <v>176</v>
      </c>
      <c r="E627" s="209" t="s">
        <v>2153</v>
      </c>
      <c r="F627" s="210" t="s">
        <v>2154</v>
      </c>
      <c r="G627" s="211" t="s">
        <v>194</v>
      </c>
      <c r="H627" s="212">
        <v>197.12</v>
      </c>
      <c r="I627" s="213"/>
      <c r="J627" s="214">
        <f>ROUND(I627*H627,2)</f>
        <v>0</v>
      </c>
      <c r="K627" s="210" t="s">
        <v>180</v>
      </c>
      <c r="L627" s="39"/>
      <c r="M627" s="215" t="s">
        <v>1</v>
      </c>
      <c r="N627" s="216" t="s">
        <v>43</v>
      </c>
      <c r="O627" s="71"/>
      <c r="P627" s="217">
        <f>O627*H627</f>
        <v>0</v>
      </c>
      <c r="Q627" s="217">
        <v>0</v>
      </c>
      <c r="R627" s="217">
        <f>Q627*H627</f>
        <v>0</v>
      </c>
      <c r="S627" s="217">
        <v>0</v>
      </c>
      <c r="T627" s="218">
        <f>S627*H627</f>
        <v>0</v>
      </c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R627" s="219" t="s">
        <v>295</v>
      </c>
      <c r="AT627" s="219" t="s">
        <v>176</v>
      </c>
      <c r="AU627" s="219" t="s">
        <v>87</v>
      </c>
      <c r="AY627" s="17" t="s">
        <v>174</v>
      </c>
      <c r="BE627" s="220">
        <f>IF(N627="základní",J627,0)</f>
        <v>0</v>
      </c>
      <c r="BF627" s="220">
        <f>IF(N627="snížená",J627,0)</f>
        <v>0</v>
      </c>
      <c r="BG627" s="220">
        <f>IF(N627="zákl. přenesená",J627,0)</f>
        <v>0</v>
      </c>
      <c r="BH627" s="220">
        <f>IF(N627="sníž. přenesená",J627,0)</f>
        <v>0</v>
      </c>
      <c r="BI627" s="220">
        <f>IF(N627="nulová",J627,0)</f>
        <v>0</v>
      </c>
      <c r="BJ627" s="17" t="s">
        <v>85</v>
      </c>
      <c r="BK627" s="220">
        <f>ROUND(I627*H627,2)</f>
        <v>0</v>
      </c>
      <c r="BL627" s="17" t="s">
        <v>295</v>
      </c>
      <c r="BM627" s="219" t="s">
        <v>2155</v>
      </c>
    </row>
    <row r="628" spans="1:65" s="2" customFormat="1" ht="29.25">
      <c r="A628" s="34"/>
      <c r="B628" s="35"/>
      <c r="C628" s="36"/>
      <c r="D628" s="221" t="s">
        <v>183</v>
      </c>
      <c r="E628" s="36"/>
      <c r="F628" s="222" t="s">
        <v>2156</v>
      </c>
      <c r="G628" s="36"/>
      <c r="H628" s="36"/>
      <c r="I628" s="122"/>
      <c r="J628" s="36"/>
      <c r="K628" s="36"/>
      <c r="L628" s="39"/>
      <c r="M628" s="223"/>
      <c r="N628" s="224"/>
      <c r="O628" s="71"/>
      <c r="P628" s="71"/>
      <c r="Q628" s="71"/>
      <c r="R628" s="71"/>
      <c r="S628" s="71"/>
      <c r="T628" s="72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T628" s="17" t="s">
        <v>183</v>
      </c>
      <c r="AU628" s="17" t="s">
        <v>87</v>
      </c>
    </row>
    <row r="629" spans="1:65" s="13" customFormat="1" ht="11.25">
      <c r="B629" s="225"/>
      <c r="C629" s="226"/>
      <c r="D629" s="221" t="s">
        <v>185</v>
      </c>
      <c r="E629" s="227" t="s">
        <v>1</v>
      </c>
      <c r="F629" s="228" t="s">
        <v>1869</v>
      </c>
      <c r="G629" s="226"/>
      <c r="H629" s="229">
        <v>119.68</v>
      </c>
      <c r="I629" s="230"/>
      <c r="J629" s="226"/>
      <c r="K629" s="226"/>
      <c r="L629" s="231"/>
      <c r="M629" s="232"/>
      <c r="N629" s="233"/>
      <c r="O629" s="233"/>
      <c r="P629" s="233"/>
      <c r="Q629" s="233"/>
      <c r="R629" s="233"/>
      <c r="S629" s="233"/>
      <c r="T629" s="234"/>
      <c r="AT629" s="235" t="s">
        <v>185</v>
      </c>
      <c r="AU629" s="235" t="s">
        <v>87</v>
      </c>
      <c r="AV629" s="13" t="s">
        <v>87</v>
      </c>
      <c r="AW629" s="13" t="s">
        <v>34</v>
      </c>
      <c r="AX629" s="13" t="s">
        <v>78</v>
      </c>
      <c r="AY629" s="235" t="s">
        <v>174</v>
      </c>
    </row>
    <row r="630" spans="1:65" s="13" customFormat="1" ht="11.25">
      <c r="B630" s="225"/>
      <c r="C630" s="226"/>
      <c r="D630" s="221" t="s">
        <v>185</v>
      </c>
      <c r="E630" s="227" t="s">
        <v>1</v>
      </c>
      <c r="F630" s="228" t="s">
        <v>1870</v>
      </c>
      <c r="G630" s="226"/>
      <c r="H630" s="229">
        <v>77.44</v>
      </c>
      <c r="I630" s="230"/>
      <c r="J630" s="226"/>
      <c r="K630" s="226"/>
      <c r="L630" s="231"/>
      <c r="M630" s="232"/>
      <c r="N630" s="233"/>
      <c r="O630" s="233"/>
      <c r="P630" s="233"/>
      <c r="Q630" s="233"/>
      <c r="R630" s="233"/>
      <c r="S630" s="233"/>
      <c r="T630" s="234"/>
      <c r="AT630" s="235" t="s">
        <v>185</v>
      </c>
      <c r="AU630" s="235" t="s">
        <v>87</v>
      </c>
      <c r="AV630" s="13" t="s">
        <v>87</v>
      </c>
      <c r="AW630" s="13" t="s">
        <v>34</v>
      </c>
      <c r="AX630" s="13" t="s">
        <v>78</v>
      </c>
      <c r="AY630" s="235" t="s">
        <v>174</v>
      </c>
    </row>
    <row r="631" spans="1:65" s="14" customFormat="1" ht="11.25">
      <c r="B631" s="236"/>
      <c r="C631" s="237"/>
      <c r="D631" s="221" t="s">
        <v>185</v>
      </c>
      <c r="E631" s="238" t="s">
        <v>1</v>
      </c>
      <c r="F631" s="239" t="s">
        <v>187</v>
      </c>
      <c r="G631" s="237"/>
      <c r="H631" s="240">
        <v>197.12</v>
      </c>
      <c r="I631" s="241"/>
      <c r="J631" s="237"/>
      <c r="K631" s="237"/>
      <c r="L631" s="242"/>
      <c r="M631" s="243"/>
      <c r="N631" s="244"/>
      <c r="O631" s="244"/>
      <c r="P631" s="244"/>
      <c r="Q631" s="244"/>
      <c r="R631" s="244"/>
      <c r="S631" s="244"/>
      <c r="T631" s="245"/>
      <c r="AT631" s="246" t="s">
        <v>185</v>
      </c>
      <c r="AU631" s="246" t="s">
        <v>87</v>
      </c>
      <c r="AV631" s="14" t="s">
        <v>181</v>
      </c>
      <c r="AW631" s="14" t="s">
        <v>34</v>
      </c>
      <c r="AX631" s="14" t="s">
        <v>85</v>
      </c>
      <c r="AY631" s="246" t="s">
        <v>174</v>
      </c>
    </row>
    <row r="632" spans="1:65" s="2" customFormat="1" ht="24" customHeight="1">
      <c r="A632" s="34"/>
      <c r="B632" s="35"/>
      <c r="C632" s="247" t="s">
        <v>1053</v>
      </c>
      <c r="D632" s="247" t="s">
        <v>406</v>
      </c>
      <c r="E632" s="248" t="s">
        <v>1617</v>
      </c>
      <c r="F632" s="249" t="s">
        <v>1618</v>
      </c>
      <c r="G632" s="250" t="s">
        <v>623</v>
      </c>
      <c r="H632" s="251">
        <v>443.52</v>
      </c>
      <c r="I632" s="252"/>
      <c r="J632" s="253">
        <f>ROUND(I632*H632,2)</f>
        <v>0</v>
      </c>
      <c r="K632" s="249" t="s">
        <v>180</v>
      </c>
      <c r="L632" s="254"/>
      <c r="M632" s="255" t="s">
        <v>1</v>
      </c>
      <c r="N632" s="256" t="s">
        <v>43</v>
      </c>
      <c r="O632" s="71"/>
      <c r="P632" s="217">
        <f>O632*H632</f>
        <v>0</v>
      </c>
      <c r="Q632" s="217">
        <v>1E-3</v>
      </c>
      <c r="R632" s="217">
        <f>Q632*H632</f>
        <v>0.44351999999999997</v>
      </c>
      <c r="S632" s="217">
        <v>0</v>
      </c>
      <c r="T632" s="218">
        <f>S632*H632</f>
        <v>0</v>
      </c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R632" s="219" t="s">
        <v>493</v>
      </c>
      <c r="AT632" s="219" t="s">
        <v>406</v>
      </c>
      <c r="AU632" s="219" t="s">
        <v>87</v>
      </c>
      <c r="AY632" s="17" t="s">
        <v>174</v>
      </c>
      <c r="BE632" s="220">
        <f>IF(N632="základní",J632,0)</f>
        <v>0</v>
      </c>
      <c r="BF632" s="220">
        <f>IF(N632="snížená",J632,0)</f>
        <v>0</v>
      </c>
      <c r="BG632" s="220">
        <f>IF(N632="zákl. přenesená",J632,0)</f>
        <v>0</v>
      </c>
      <c r="BH632" s="220">
        <f>IF(N632="sníž. přenesená",J632,0)</f>
        <v>0</v>
      </c>
      <c r="BI632" s="220">
        <f>IF(N632="nulová",J632,0)</f>
        <v>0</v>
      </c>
      <c r="BJ632" s="17" t="s">
        <v>85</v>
      </c>
      <c r="BK632" s="220">
        <f>ROUND(I632*H632,2)</f>
        <v>0</v>
      </c>
      <c r="BL632" s="17" t="s">
        <v>295</v>
      </c>
      <c r="BM632" s="219" t="s">
        <v>2157</v>
      </c>
    </row>
    <row r="633" spans="1:65" s="2" customFormat="1" ht="19.5">
      <c r="A633" s="34"/>
      <c r="B633" s="35"/>
      <c r="C633" s="36"/>
      <c r="D633" s="221" t="s">
        <v>183</v>
      </c>
      <c r="E633" s="36"/>
      <c r="F633" s="222" t="s">
        <v>1618</v>
      </c>
      <c r="G633" s="36"/>
      <c r="H633" s="36"/>
      <c r="I633" s="122"/>
      <c r="J633" s="36"/>
      <c r="K633" s="36"/>
      <c r="L633" s="39"/>
      <c r="M633" s="223"/>
      <c r="N633" s="224"/>
      <c r="O633" s="71"/>
      <c r="P633" s="71"/>
      <c r="Q633" s="71"/>
      <c r="R633" s="71"/>
      <c r="S633" s="71"/>
      <c r="T633" s="72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T633" s="17" t="s">
        <v>183</v>
      </c>
      <c r="AU633" s="17" t="s">
        <v>87</v>
      </c>
    </row>
    <row r="634" spans="1:65" s="2" customFormat="1" ht="19.5">
      <c r="A634" s="34"/>
      <c r="B634" s="35"/>
      <c r="C634" s="36"/>
      <c r="D634" s="221" t="s">
        <v>1597</v>
      </c>
      <c r="E634" s="36"/>
      <c r="F634" s="275" t="s">
        <v>1620</v>
      </c>
      <c r="G634" s="36"/>
      <c r="H634" s="36"/>
      <c r="I634" s="122"/>
      <c r="J634" s="36"/>
      <c r="K634" s="36"/>
      <c r="L634" s="39"/>
      <c r="M634" s="223"/>
      <c r="N634" s="224"/>
      <c r="O634" s="71"/>
      <c r="P634" s="71"/>
      <c r="Q634" s="71"/>
      <c r="R634" s="71"/>
      <c r="S634" s="71"/>
      <c r="T634" s="72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T634" s="17" t="s">
        <v>1597</v>
      </c>
      <c r="AU634" s="17" t="s">
        <v>87</v>
      </c>
    </row>
    <row r="635" spans="1:65" s="13" customFormat="1" ht="11.25">
      <c r="B635" s="225"/>
      <c r="C635" s="226"/>
      <c r="D635" s="221" t="s">
        <v>185</v>
      </c>
      <c r="E635" s="226"/>
      <c r="F635" s="228" t="s">
        <v>2158</v>
      </c>
      <c r="G635" s="226"/>
      <c r="H635" s="229">
        <v>443.52</v>
      </c>
      <c r="I635" s="230"/>
      <c r="J635" s="226"/>
      <c r="K635" s="226"/>
      <c r="L635" s="231"/>
      <c r="M635" s="232"/>
      <c r="N635" s="233"/>
      <c r="O635" s="233"/>
      <c r="P635" s="233"/>
      <c r="Q635" s="233"/>
      <c r="R635" s="233"/>
      <c r="S635" s="233"/>
      <c r="T635" s="234"/>
      <c r="AT635" s="235" t="s">
        <v>185</v>
      </c>
      <c r="AU635" s="235" t="s">
        <v>87</v>
      </c>
      <c r="AV635" s="13" t="s">
        <v>87</v>
      </c>
      <c r="AW635" s="13" t="s">
        <v>4</v>
      </c>
      <c r="AX635" s="13" t="s">
        <v>85</v>
      </c>
      <c r="AY635" s="235" t="s">
        <v>174</v>
      </c>
    </row>
    <row r="636" spans="1:65" s="2" customFormat="1" ht="24" customHeight="1">
      <c r="A636" s="34"/>
      <c r="B636" s="35"/>
      <c r="C636" s="208" t="s">
        <v>1058</v>
      </c>
      <c r="D636" s="208" t="s">
        <v>176</v>
      </c>
      <c r="E636" s="209" t="s">
        <v>1622</v>
      </c>
      <c r="F636" s="210" t="s">
        <v>1623</v>
      </c>
      <c r="G636" s="211" t="s">
        <v>527</v>
      </c>
      <c r="H636" s="212">
        <v>0.78700000000000003</v>
      </c>
      <c r="I636" s="213"/>
      <c r="J636" s="214">
        <f>ROUND(I636*H636,2)</f>
        <v>0</v>
      </c>
      <c r="K636" s="210" t="s">
        <v>180</v>
      </c>
      <c r="L636" s="39"/>
      <c r="M636" s="215" t="s">
        <v>1</v>
      </c>
      <c r="N636" s="216" t="s">
        <v>43</v>
      </c>
      <c r="O636" s="71"/>
      <c r="P636" s="217">
        <f>O636*H636</f>
        <v>0</v>
      </c>
      <c r="Q636" s="217">
        <v>0</v>
      </c>
      <c r="R636" s="217">
        <f>Q636*H636</f>
        <v>0</v>
      </c>
      <c r="S636" s="217">
        <v>0</v>
      </c>
      <c r="T636" s="218">
        <f>S636*H636</f>
        <v>0</v>
      </c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R636" s="219" t="s">
        <v>295</v>
      </c>
      <c r="AT636" s="219" t="s">
        <v>176</v>
      </c>
      <c r="AU636" s="219" t="s">
        <v>87</v>
      </c>
      <c r="AY636" s="17" t="s">
        <v>174</v>
      </c>
      <c r="BE636" s="220">
        <f>IF(N636="základní",J636,0)</f>
        <v>0</v>
      </c>
      <c r="BF636" s="220">
        <f>IF(N636="snížená",J636,0)</f>
        <v>0</v>
      </c>
      <c r="BG636" s="220">
        <f>IF(N636="zákl. přenesená",J636,0)</f>
        <v>0</v>
      </c>
      <c r="BH636" s="220">
        <f>IF(N636="sníž. přenesená",J636,0)</f>
        <v>0</v>
      </c>
      <c r="BI636" s="220">
        <f>IF(N636="nulová",J636,0)</f>
        <v>0</v>
      </c>
      <c r="BJ636" s="17" t="s">
        <v>85</v>
      </c>
      <c r="BK636" s="220">
        <f>ROUND(I636*H636,2)</f>
        <v>0</v>
      </c>
      <c r="BL636" s="17" t="s">
        <v>295</v>
      </c>
      <c r="BM636" s="219" t="s">
        <v>2159</v>
      </c>
    </row>
    <row r="637" spans="1:65" s="2" customFormat="1" ht="29.25">
      <c r="A637" s="34"/>
      <c r="B637" s="35"/>
      <c r="C637" s="36"/>
      <c r="D637" s="221" t="s">
        <v>183</v>
      </c>
      <c r="E637" s="36"/>
      <c r="F637" s="222" t="s">
        <v>1625</v>
      </c>
      <c r="G637" s="36"/>
      <c r="H637" s="36"/>
      <c r="I637" s="122"/>
      <c r="J637" s="36"/>
      <c r="K637" s="36"/>
      <c r="L637" s="39"/>
      <c r="M637" s="223"/>
      <c r="N637" s="224"/>
      <c r="O637" s="71"/>
      <c r="P637" s="71"/>
      <c r="Q637" s="71"/>
      <c r="R637" s="71"/>
      <c r="S637" s="71"/>
      <c r="T637" s="72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T637" s="17" t="s">
        <v>183</v>
      </c>
      <c r="AU637" s="17" t="s">
        <v>87</v>
      </c>
    </row>
    <row r="638" spans="1:65" s="12" customFormat="1" ht="22.9" customHeight="1">
      <c r="B638" s="192"/>
      <c r="C638" s="193"/>
      <c r="D638" s="194" t="s">
        <v>77</v>
      </c>
      <c r="E638" s="206" t="s">
        <v>2160</v>
      </c>
      <c r="F638" s="206" t="s">
        <v>2161</v>
      </c>
      <c r="G638" s="193"/>
      <c r="H638" s="193"/>
      <c r="I638" s="196"/>
      <c r="J638" s="207">
        <f>BK638</f>
        <v>0</v>
      </c>
      <c r="K638" s="193"/>
      <c r="L638" s="198"/>
      <c r="M638" s="199"/>
      <c r="N638" s="200"/>
      <c r="O638" s="200"/>
      <c r="P638" s="201">
        <f>SUM(P639:P664)</f>
        <v>0</v>
      </c>
      <c r="Q638" s="200"/>
      <c r="R638" s="201">
        <f>SUM(R639:R664)</f>
        <v>9.1444999999999999E-2</v>
      </c>
      <c r="S638" s="200"/>
      <c r="T638" s="202">
        <f>SUM(T639:T664)</f>
        <v>0</v>
      </c>
      <c r="AR638" s="203" t="s">
        <v>87</v>
      </c>
      <c r="AT638" s="204" t="s">
        <v>77</v>
      </c>
      <c r="AU638" s="204" t="s">
        <v>85</v>
      </c>
      <c r="AY638" s="203" t="s">
        <v>174</v>
      </c>
      <c r="BK638" s="205">
        <f>SUM(BK639:BK664)</f>
        <v>0</v>
      </c>
    </row>
    <row r="639" spans="1:65" s="2" customFormat="1" ht="24" customHeight="1">
      <c r="A639" s="34"/>
      <c r="B639" s="35"/>
      <c r="C639" s="208" t="s">
        <v>1063</v>
      </c>
      <c r="D639" s="208" t="s">
        <v>176</v>
      </c>
      <c r="E639" s="209" t="s">
        <v>2162</v>
      </c>
      <c r="F639" s="210" t="s">
        <v>2163</v>
      </c>
      <c r="G639" s="211" t="s">
        <v>194</v>
      </c>
      <c r="H639" s="212">
        <v>30.5</v>
      </c>
      <c r="I639" s="213"/>
      <c r="J639" s="214">
        <f>ROUND(I639*H639,2)</f>
        <v>0</v>
      </c>
      <c r="K639" s="210" t="s">
        <v>180</v>
      </c>
      <c r="L639" s="39"/>
      <c r="M639" s="215" t="s">
        <v>1</v>
      </c>
      <c r="N639" s="216" t="s">
        <v>43</v>
      </c>
      <c r="O639" s="71"/>
      <c r="P639" s="217">
        <f>O639*H639</f>
        <v>0</v>
      </c>
      <c r="Q639" s="217">
        <v>0</v>
      </c>
      <c r="R639" s="217">
        <f>Q639*H639</f>
        <v>0</v>
      </c>
      <c r="S639" s="217">
        <v>0</v>
      </c>
      <c r="T639" s="218">
        <f>S639*H639</f>
        <v>0</v>
      </c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R639" s="219" t="s">
        <v>295</v>
      </c>
      <c r="AT639" s="219" t="s">
        <v>176</v>
      </c>
      <c r="AU639" s="219" t="s">
        <v>87</v>
      </c>
      <c r="AY639" s="17" t="s">
        <v>174</v>
      </c>
      <c r="BE639" s="220">
        <f>IF(N639="základní",J639,0)</f>
        <v>0</v>
      </c>
      <c r="BF639" s="220">
        <f>IF(N639="snížená",J639,0)</f>
        <v>0</v>
      </c>
      <c r="BG639" s="220">
        <f>IF(N639="zákl. přenesená",J639,0)</f>
        <v>0</v>
      </c>
      <c r="BH639" s="220">
        <f>IF(N639="sníž. přenesená",J639,0)</f>
        <v>0</v>
      </c>
      <c r="BI639" s="220">
        <f>IF(N639="nulová",J639,0)</f>
        <v>0</v>
      </c>
      <c r="BJ639" s="17" t="s">
        <v>85</v>
      </c>
      <c r="BK639" s="220">
        <f>ROUND(I639*H639,2)</f>
        <v>0</v>
      </c>
      <c r="BL639" s="17" t="s">
        <v>295</v>
      </c>
      <c r="BM639" s="219" t="s">
        <v>2164</v>
      </c>
    </row>
    <row r="640" spans="1:65" s="2" customFormat="1" ht="19.5">
      <c r="A640" s="34"/>
      <c r="B640" s="35"/>
      <c r="C640" s="36"/>
      <c r="D640" s="221" t="s">
        <v>183</v>
      </c>
      <c r="E640" s="36"/>
      <c r="F640" s="222" t="s">
        <v>2165</v>
      </c>
      <c r="G640" s="36"/>
      <c r="H640" s="36"/>
      <c r="I640" s="122"/>
      <c r="J640" s="36"/>
      <c r="K640" s="36"/>
      <c r="L640" s="39"/>
      <c r="M640" s="223"/>
      <c r="N640" s="224"/>
      <c r="O640" s="71"/>
      <c r="P640" s="71"/>
      <c r="Q640" s="71"/>
      <c r="R640" s="71"/>
      <c r="S640" s="71"/>
      <c r="T640" s="72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T640" s="17" t="s">
        <v>183</v>
      </c>
      <c r="AU640" s="17" t="s">
        <v>87</v>
      </c>
    </row>
    <row r="641" spans="1:65" s="13" customFormat="1" ht="11.25">
      <c r="B641" s="225"/>
      <c r="C641" s="226"/>
      <c r="D641" s="221" t="s">
        <v>185</v>
      </c>
      <c r="E641" s="227" t="s">
        <v>1</v>
      </c>
      <c r="F641" s="228" t="s">
        <v>2166</v>
      </c>
      <c r="G641" s="226"/>
      <c r="H641" s="229">
        <v>4.8600000000000003</v>
      </c>
      <c r="I641" s="230"/>
      <c r="J641" s="226"/>
      <c r="K641" s="226"/>
      <c r="L641" s="231"/>
      <c r="M641" s="232"/>
      <c r="N641" s="233"/>
      <c r="O641" s="233"/>
      <c r="P641" s="233"/>
      <c r="Q641" s="233"/>
      <c r="R641" s="233"/>
      <c r="S641" s="233"/>
      <c r="T641" s="234"/>
      <c r="AT641" s="235" t="s">
        <v>185</v>
      </c>
      <c r="AU641" s="235" t="s">
        <v>87</v>
      </c>
      <c r="AV641" s="13" t="s">
        <v>87</v>
      </c>
      <c r="AW641" s="13" t="s">
        <v>34</v>
      </c>
      <c r="AX641" s="13" t="s">
        <v>78</v>
      </c>
      <c r="AY641" s="235" t="s">
        <v>174</v>
      </c>
    </row>
    <row r="642" spans="1:65" s="13" customFormat="1" ht="11.25">
      <c r="B642" s="225"/>
      <c r="C642" s="226"/>
      <c r="D642" s="221" t="s">
        <v>185</v>
      </c>
      <c r="E642" s="227" t="s">
        <v>1</v>
      </c>
      <c r="F642" s="228" t="s">
        <v>2167</v>
      </c>
      <c r="G642" s="226"/>
      <c r="H642" s="229">
        <v>6.92</v>
      </c>
      <c r="I642" s="230"/>
      <c r="J642" s="226"/>
      <c r="K642" s="226"/>
      <c r="L642" s="231"/>
      <c r="M642" s="232"/>
      <c r="N642" s="233"/>
      <c r="O642" s="233"/>
      <c r="P642" s="233"/>
      <c r="Q642" s="233"/>
      <c r="R642" s="233"/>
      <c r="S642" s="233"/>
      <c r="T642" s="234"/>
      <c r="AT642" s="235" t="s">
        <v>185</v>
      </c>
      <c r="AU642" s="235" t="s">
        <v>87</v>
      </c>
      <c r="AV642" s="13" t="s">
        <v>87</v>
      </c>
      <c r="AW642" s="13" t="s">
        <v>34</v>
      </c>
      <c r="AX642" s="13" t="s">
        <v>78</v>
      </c>
      <c r="AY642" s="235" t="s">
        <v>174</v>
      </c>
    </row>
    <row r="643" spans="1:65" s="13" customFormat="1" ht="11.25">
      <c r="B643" s="225"/>
      <c r="C643" s="226"/>
      <c r="D643" s="221" t="s">
        <v>185</v>
      </c>
      <c r="E643" s="227" t="s">
        <v>1</v>
      </c>
      <c r="F643" s="228" t="s">
        <v>2168</v>
      </c>
      <c r="G643" s="226"/>
      <c r="H643" s="229">
        <v>3.16</v>
      </c>
      <c r="I643" s="230"/>
      <c r="J643" s="226"/>
      <c r="K643" s="226"/>
      <c r="L643" s="231"/>
      <c r="M643" s="232"/>
      <c r="N643" s="233"/>
      <c r="O643" s="233"/>
      <c r="P643" s="233"/>
      <c r="Q643" s="233"/>
      <c r="R643" s="233"/>
      <c r="S643" s="233"/>
      <c r="T643" s="234"/>
      <c r="AT643" s="235" t="s">
        <v>185</v>
      </c>
      <c r="AU643" s="235" t="s">
        <v>87</v>
      </c>
      <c r="AV643" s="13" t="s">
        <v>87</v>
      </c>
      <c r="AW643" s="13" t="s">
        <v>34</v>
      </c>
      <c r="AX643" s="13" t="s">
        <v>78</v>
      </c>
      <c r="AY643" s="235" t="s">
        <v>174</v>
      </c>
    </row>
    <row r="644" spans="1:65" s="13" customFormat="1" ht="11.25">
      <c r="B644" s="225"/>
      <c r="C644" s="226"/>
      <c r="D644" s="221" t="s">
        <v>185</v>
      </c>
      <c r="E644" s="227" t="s">
        <v>1</v>
      </c>
      <c r="F644" s="228" t="s">
        <v>2169</v>
      </c>
      <c r="G644" s="226"/>
      <c r="H644" s="229">
        <v>5.53</v>
      </c>
      <c r="I644" s="230"/>
      <c r="J644" s="226"/>
      <c r="K644" s="226"/>
      <c r="L644" s="231"/>
      <c r="M644" s="232"/>
      <c r="N644" s="233"/>
      <c r="O644" s="233"/>
      <c r="P644" s="233"/>
      <c r="Q644" s="233"/>
      <c r="R644" s="233"/>
      <c r="S644" s="233"/>
      <c r="T644" s="234"/>
      <c r="AT644" s="235" t="s">
        <v>185</v>
      </c>
      <c r="AU644" s="235" t="s">
        <v>87</v>
      </c>
      <c r="AV644" s="13" t="s">
        <v>87</v>
      </c>
      <c r="AW644" s="13" t="s">
        <v>34</v>
      </c>
      <c r="AX644" s="13" t="s">
        <v>78</v>
      </c>
      <c r="AY644" s="235" t="s">
        <v>174</v>
      </c>
    </row>
    <row r="645" spans="1:65" s="13" customFormat="1" ht="11.25">
      <c r="B645" s="225"/>
      <c r="C645" s="226"/>
      <c r="D645" s="221" t="s">
        <v>185</v>
      </c>
      <c r="E645" s="227" t="s">
        <v>1</v>
      </c>
      <c r="F645" s="228" t="s">
        <v>2170</v>
      </c>
      <c r="G645" s="226"/>
      <c r="H645" s="229">
        <v>10.029999999999999</v>
      </c>
      <c r="I645" s="230"/>
      <c r="J645" s="226"/>
      <c r="K645" s="226"/>
      <c r="L645" s="231"/>
      <c r="M645" s="232"/>
      <c r="N645" s="233"/>
      <c r="O645" s="233"/>
      <c r="P645" s="233"/>
      <c r="Q645" s="233"/>
      <c r="R645" s="233"/>
      <c r="S645" s="233"/>
      <c r="T645" s="234"/>
      <c r="AT645" s="235" t="s">
        <v>185</v>
      </c>
      <c r="AU645" s="235" t="s">
        <v>87</v>
      </c>
      <c r="AV645" s="13" t="s">
        <v>87</v>
      </c>
      <c r="AW645" s="13" t="s">
        <v>34</v>
      </c>
      <c r="AX645" s="13" t="s">
        <v>78</v>
      </c>
      <c r="AY645" s="235" t="s">
        <v>174</v>
      </c>
    </row>
    <row r="646" spans="1:65" s="14" customFormat="1" ht="11.25">
      <c r="B646" s="236"/>
      <c r="C646" s="237"/>
      <c r="D646" s="221" t="s">
        <v>185</v>
      </c>
      <c r="E646" s="238" t="s">
        <v>1</v>
      </c>
      <c r="F646" s="239" t="s">
        <v>187</v>
      </c>
      <c r="G646" s="237"/>
      <c r="H646" s="240">
        <v>30.5</v>
      </c>
      <c r="I646" s="241"/>
      <c r="J646" s="237"/>
      <c r="K646" s="237"/>
      <c r="L646" s="242"/>
      <c r="M646" s="243"/>
      <c r="N646" s="244"/>
      <c r="O646" s="244"/>
      <c r="P646" s="244"/>
      <c r="Q646" s="244"/>
      <c r="R646" s="244"/>
      <c r="S646" s="244"/>
      <c r="T646" s="245"/>
      <c r="AT646" s="246" t="s">
        <v>185</v>
      </c>
      <c r="AU646" s="246" t="s">
        <v>87</v>
      </c>
      <c r="AV646" s="14" t="s">
        <v>181</v>
      </c>
      <c r="AW646" s="14" t="s">
        <v>34</v>
      </c>
      <c r="AX646" s="14" t="s">
        <v>85</v>
      </c>
      <c r="AY646" s="246" t="s">
        <v>174</v>
      </c>
    </row>
    <row r="647" spans="1:65" s="2" customFormat="1" ht="24" customHeight="1">
      <c r="A647" s="34"/>
      <c r="B647" s="35"/>
      <c r="C647" s="247" t="s">
        <v>1068</v>
      </c>
      <c r="D647" s="247" t="s">
        <v>406</v>
      </c>
      <c r="E647" s="248" t="s">
        <v>2171</v>
      </c>
      <c r="F647" s="249" t="s">
        <v>2172</v>
      </c>
      <c r="G647" s="250" t="s">
        <v>304</v>
      </c>
      <c r="H647" s="251">
        <v>2.4889999999999999</v>
      </c>
      <c r="I647" s="252"/>
      <c r="J647" s="253">
        <f>ROUND(I647*H647,2)</f>
        <v>0</v>
      </c>
      <c r="K647" s="249" t="s">
        <v>180</v>
      </c>
      <c r="L647" s="254"/>
      <c r="M647" s="255" t="s">
        <v>1</v>
      </c>
      <c r="N647" s="256" t="s">
        <v>43</v>
      </c>
      <c r="O647" s="71"/>
      <c r="P647" s="217">
        <f>O647*H647</f>
        <v>0</v>
      </c>
      <c r="Q647" s="217">
        <v>0.03</v>
      </c>
      <c r="R647" s="217">
        <f>Q647*H647</f>
        <v>7.467E-2</v>
      </c>
      <c r="S647" s="217">
        <v>0</v>
      </c>
      <c r="T647" s="218">
        <f>S647*H647</f>
        <v>0</v>
      </c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R647" s="219" t="s">
        <v>493</v>
      </c>
      <c r="AT647" s="219" t="s">
        <v>406</v>
      </c>
      <c r="AU647" s="219" t="s">
        <v>87</v>
      </c>
      <c r="AY647" s="17" t="s">
        <v>174</v>
      </c>
      <c r="BE647" s="220">
        <f>IF(N647="základní",J647,0)</f>
        <v>0</v>
      </c>
      <c r="BF647" s="220">
        <f>IF(N647="snížená",J647,0)</f>
        <v>0</v>
      </c>
      <c r="BG647" s="220">
        <f>IF(N647="zákl. přenesená",J647,0)</f>
        <v>0</v>
      </c>
      <c r="BH647" s="220">
        <f>IF(N647="sníž. přenesená",J647,0)</f>
        <v>0</v>
      </c>
      <c r="BI647" s="220">
        <f>IF(N647="nulová",J647,0)</f>
        <v>0</v>
      </c>
      <c r="BJ647" s="17" t="s">
        <v>85</v>
      </c>
      <c r="BK647" s="220">
        <f>ROUND(I647*H647,2)</f>
        <v>0</v>
      </c>
      <c r="BL647" s="17" t="s">
        <v>295</v>
      </c>
      <c r="BM647" s="219" t="s">
        <v>2173</v>
      </c>
    </row>
    <row r="648" spans="1:65" s="2" customFormat="1" ht="11.25">
      <c r="A648" s="34"/>
      <c r="B648" s="35"/>
      <c r="C648" s="36"/>
      <c r="D648" s="221" t="s">
        <v>183</v>
      </c>
      <c r="E648" s="36"/>
      <c r="F648" s="222" t="s">
        <v>2172</v>
      </c>
      <c r="G648" s="36"/>
      <c r="H648" s="36"/>
      <c r="I648" s="122"/>
      <c r="J648" s="36"/>
      <c r="K648" s="36"/>
      <c r="L648" s="39"/>
      <c r="M648" s="223"/>
      <c r="N648" s="224"/>
      <c r="O648" s="71"/>
      <c r="P648" s="71"/>
      <c r="Q648" s="71"/>
      <c r="R648" s="71"/>
      <c r="S648" s="71"/>
      <c r="T648" s="72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T648" s="17" t="s">
        <v>183</v>
      </c>
      <c r="AU648" s="17" t="s">
        <v>87</v>
      </c>
    </row>
    <row r="649" spans="1:65" s="13" customFormat="1" ht="11.25">
      <c r="B649" s="225"/>
      <c r="C649" s="226"/>
      <c r="D649" s="221" t="s">
        <v>185</v>
      </c>
      <c r="E649" s="227" t="s">
        <v>1</v>
      </c>
      <c r="F649" s="228" t="s">
        <v>2174</v>
      </c>
      <c r="G649" s="226"/>
      <c r="H649" s="229">
        <v>2.44</v>
      </c>
      <c r="I649" s="230"/>
      <c r="J649" s="226"/>
      <c r="K649" s="226"/>
      <c r="L649" s="231"/>
      <c r="M649" s="232"/>
      <c r="N649" s="233"/>
      <c r="O649" s="233"/>
      <c r="P649" s="233"/>
      <c r="Q649" s="233"/>
      <c r="R649" s="233"/>
      <c r="S649" s="233"/>
      <c r="T649" s="234"/>
      <c r="AT649" s="235" t="s">
        <v>185</v>
      </c>
      <c r="AU649" s="235" t="s">
        <v>87</v>
      </c>
      <c r="AV649" s="13" t="s">
        <v>87</v>
      </c>
      <c r="AW649" s="13" t="s">
        <v>34</v>
      </c>
      <c r="AX649" s="13" t="s">
        <v>78</v>
      </c>
      <c r="AY649" s="235" t="s">
        <v>174</v>
      </c>
    </row>
    <row r="650" spans="1:65" s="14" customFormat="1" ht="11.25">
      <c r="B650" s="236"/>
      <c r="C650" s="237"/>
      <c r="D650" s="221" t="s">
        <v>185</v>
      </c>
      <c r="E650" s="238" t="s">
        <v>1</v>
      </c>
      <c r="F650" s="239" t="s">
        <v>187</v>
      </c>
      <c r="G650" s="237"/>
      <c r="H650" s="240">
        <v>2.44</v>
      </c>
      <c r="I650" s="241"/>
      <c r="J650" s="237"/>
      <c r="K650" s="237"/>
      <c r="L650" s="242"/>
      <c r="M650" s="243"/>
      <c r="N650" s="244"/>
      <c r="O650" s="244"/>
      <c r="P650" s="244"/>
      <c r="Q650" s="244"/>
      <c r="R650" s="244"/>
      <c r="S650" s="244"/>
      <c r="T650" s="245"/>
      <c r="AT650" s="246" t="s">
        <v>185</v>
      </c>
      <c r="AU650" s="246" t="s">
        <v>87</v>
      </c>
      <c r="AV650" s="14" t="s">
        <v>181</v>
      </c>
      <c r="AW650" s="14" t="s">
        <v>34</v>
      </c>
      <c r="AX650" s="14" t="s">
        <v>85</v>
      </c>
      <c r="AY650" s="246" t="s">
        <v>174</v>
      </c>
    </row>
    <row r="651" spans="1:65" s="13" customFormat="1" ht="11.25">
      <c r="B651" s="225"/>
      <c r="C651" s="226"/>
      <c r="D651" s="221" t="s">
        <v>185</v>
      </c>
      <c r="E651" s="226"/>
      <c r="F651" s="228" t="s">
        <v>2175</v>
      </c>
      <c r="G651" s="226"/>
      <c r="H651" s="229">
        <v>2.4889999999999999</v>
      </c>
      <c r="I651" s="230"/>
      <c r="J651" s="226"/>
      <c r="K651" s="226"/>
      <c r="L651" s="231"/>
      <c r="M651" s="232"/>
      <c r="N651" s="233"/>
      <c r="O651" s="233"/>
      <c r="P651" s="233"/>
      <c r="Q651" s="233"/>
      <c r="R651" s="233"/>
      <c r="S651" s="233"/>
      <c r="T651" s="234"/>
      <c r="AT651" s="235" t="s">
        <v>185</v>
      </c>
      <c r="AU651" s="235" t="s">
        <v>87</v>
      </c>
      <c r="AV651" s="13" t="s">
        <v>87</v>
      </c>
      <c r="AW651" s="13" t="s">
        <v>4</v>
      </c>
      <c r="AX651" s="13" t="s">
        <v>85</v>
      </c>
      <c r="AY651" s="235" t="s">
        <v>174</v>
      </c>
    </row>
    <row r="652" spans="1:65" s="2" customFormat="1" ht="24" customHeight="1">
      <c r="A652" s="34"/>
      <c r="B652" s="35"/>
      <c r="C652" s="208" t="s">
        <v>1075</v>
      </c>
      <c r="D652" s="208" t="s">
        <v>176</v>
      </c>
      <c r="E652" s="209" t="s">
        <v>2176</v>
      </c>
      <c r="F652" s="210" t="s">
        <v>2177</v>
      </c>
      <c r="G652" s="211" t="s">
        <v>194</v>
      </c>
      <c r="H652" s="212">
        <v>30.5</v>
      </c>
      <c r="I652" s="213"/>
      <c r="J652" s="214">
        <f>ROUND(I652*H652,2)</f>
        <v>0</v>
      </c>
      <c r="K652" s="210" t="s">
        <v>180</v>
      </c>
      <c r="L652" s="39"/>
      <c r="M652" s="215" t="s">
        <v>1</v>
      </c>
      <c r="N652" s="216" t="s">
        <v>43</v>
      </c>
      <c r="O652" s="71"/>
      <c r="P652" s="217">
        <f>O652*H652</f>
        <v>0</v>
      </c>
      <c r="Q652" s="217">
        <v>0</v>
      </c>
      <c r="R652" s="217">
        <f>Q652*H652</f>
        <v>0</v>
      </c>
      <c r="S652" s="217">
        <v>0</v>
      </c>
      <c r="T652" s="218">
        <f>S652*H652</f>
        <v>0</v>
      </c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R652" s="219" t="s">
        <v>295</v>
      </c>
      <c r="AT652" s="219" t="s">
        <v>176</v>
      </c>
      <c r="AU652" s="219" t="s">
        <v>87</v>
      </c>
      <c r="AY652" s="17" t="s">
        <v>174</v>
      </c>
      <c r="BE652" s="220">
        <f>IF(N652="základní",J652,0)</f>
        <v>0</v>
      </c>
      <c r="BF652" s="220">
        <f>IF(N652="snížená",J652,0)</f>
        <v>0</v>
      </c>
      <c r="BG652" s="220">
        <f>IF(N652="zákl. přenesená",J652,0)</f>
        <v>0</v>
      </c>
      <c r="BH652" s="220">
        <f>IF(N652="sníž. přenesená",J652,0)</f>
        <v>0</v>
      </c>
      <c r="BI652" s="220">
        <f>IF(N652="nulová",J652,0)</f>
        <v>0</v>
      </c>
      <c r="BJ652" s="17" t="s">
        <v>85</v>
      </c>
      <c r="BK652" s="220">
        <f>ROUND(I652*H652,2)</f>
        <v>0</v>
      </c>
      <c r="BL652" s="17" t="s">
        <v>295</v>
      </c>
      <c r="BM652" s="219" t="s">
        <v>2178</v>
      </c>
    </row>
    <row r="653" spans="1:65" s="2" customFormat="1" ht="29.25">
      <c r="A653" s="34"/>
      <c r="B653" s="35"/>
      <c r="C653" s="36"/>
      <c r="D653" s="221" t="s">
        <v>183</v>
      </c>
      <c r="E653" s="36"/>
      <c r="F653" s="222" t="s">
        <v>2179</v>
      </c>
      <c r="G653" s="36"/>
      <c r="H653" s="36"/>
      <c r="I653" s="122"/>
      <c r="J653" s="36"/>
      <c r="K653" s="36"/>
      <c r="L653" s="39"/>
      <c r="M653" s="223"/>
      <c r="N653" s="224"/>
      <c r="O653" s="71"/>
      <c r="P653" s="71"/>
      <c r="Q653" s="71"/>
      <c r="R653" s="71"/>
      <c r="S653" s="71"/>
      <c r="T653" s="72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T653" s="17" t="s">
        <v>183</v>
      </c>
      <c r="AU653" s="17" t="s">
        <v>87</v>
      </c>
    </row>
    <row r="654" spans="1:65" s="13" customFormat="1" ht="11.25">
      <c r="B654" s="225"/>
      <c r="C654" s="226"/>
      <c r="D654" s="221" t="s">
        <v>185</v>
      </c>
      <c r="E654" s="227" t="s">
        <v>1</v>
      </c>
      <c r="F654" s="228" t="s">
        <v>2166</v>
      </c>
      <c r="G654" s="226"/>
      <c r="H654" s="229">
        <v>4.8600000000000003</v>
      </c>
      <c r="I654" s="230"/>
      <c r="J654" s="226"/>
      <c r="K654" s="226"/>
      <c r="L654" s="231"/>
      <c r="M654" s="232"/>
      <c r="N654" s="233"/>
      <c r="O654" s="233"/>
      <c r="P654" s="233"/>
      <c r="Q654" s="233"/>
      <c r="R654" s="233"/>
      <c r="S654" s="233"/>
      <c r="T654" s="234"/>
      <c r="AT654" s="235" t="s">
        <v>185</v>
      </c>
      <c r="AU654" s="235" t="s">
        <v>87</v>
      </c>
      <c r="AV654" s="13" t="s">
        <v>87</v>
      </c>
      <c r="AW654" s="13" t="s">
        <v>34</v>
      </c>
      <c r="AX654" s="13" t="s">
        <v>78</v>
      </c>
      <c r="AY654" s="235" t="s">
        <v>174</v>
      </c>
    </row>
    <row r="655" spans="1:65" s="13" customFormat="1" ht="11.25">
      <c r="B655" s="225"/>
      <c r="C655" s="226"/>
      <c r="D655" s="221" t="s">
        <v>185</v>
      </c>
      <c r="E655" s="227" t="s">
        <v>1</v>
      </c>
      <c r="F655" s="228" t="s">
        <v>2167</v>
      </c>
      <c r="G655" s="226"/>
      <c r="H655" s="229">
        <v>6.92</v>
      </c>
      <c r="I655" s="230"/>
      <c r="J655" s="226"/>
      <c r="K655" s="226"/>
      <c r="L655" s="231"/>
      <c r="M655" s="232"/>
      <c r="N655" s="233"/>
      <c r="O655" s="233"/>
      <c r="P655" s="233"/>
      <c r="Q655" s="233"/>
      <c r="R655" s="233"/>
      <c r="S655" s="233"/>
      <c r="T655" s="234"/>
      <c r="AT655" s="235" t="s">
        <v>185</v>
      </c>
      <c r="AU655" s="235" t="s">
        <v>87</v>
      </c>
      <c r="AV655" s="13" t="s">
        <v>87</v>
      </c>
      <c r="AW655" s="13" t="s">
        <v>34</v>
      </c>
      <c r="AX655" s="13" t="s">
        <v>78</v>
      </c>
      <c r="AY655" s="235" t="s">
        <v>174</v>
      </c>
    </row>
    <row r="656" spans="1:65" s="13" customFormat="1" ht="11.25">
      <c r="B656" s="225"/>
      <c r="C656" s="226"/>
      <c r="D656" s="221" t="s">
        <v>185</v>
      </c>
      <c r="E656" s="227" t="s">
        <v>1</v>
      </c>
      <c r="F656" s="228" t="s">
        <v>2168</v>
      </c>
      <c r="G656" s="226"/>
      <c r="H656" s="229">
        <v>3.16</v>
      </c>
      <c r="I656" s="230"/>
      <c r="J656" s="226"/>
      <c r="K656" s="226"/>
      <c r="L656" s="231"/>
      <c r="M656" s="232"/>
      <c r="N656" s="233"/>
      <c r="O656" s="233"/>
      <c r="P656" s="233"/>
      <c r="Q656" s="233"/>
      <c r="R656" s="233"/>
      <c r="S656" s="233"/>
      <c r="T656" s="234"/>
      <c r="AT656" s="235" t="s">
        <v>185</v>
      </c>
      <c r="AU656" s="235" t="s">
        <v>87</v>
      </c>
      <c r="AV656" s="13" t="s">
        <v>87</v>
      </c>
      <c r="AW656" s="13" t="s">
        <v>34</v>
      </c>
      <c r="AX656" s="13" t="s">
        <v>78</v>
      </c>
      <c r="AY656" s="235" t="s">
        <v>174</v>
      </c>
    </row>
    <row r="657" spans="1:65" s="13" customFormat="1" ht="11.25">
      <c r="B657" s="225"/>
      <c r="C657" s="226"/>
      <c r="D657" s="221" t="s">
        <v>185</v>
      </c>
      <c r="E657" s="227" t="s">
        <v>1</v>
      </c>
      <c r="F657" s="228" t="s">
        <v>2169</v>
      </c>
      <c r="G657" s="226"/>
      <c r="H657" s="229">
        <v>5.53</v>
      </c>
      <c r="I657" s="230"/>
      <c r="J657" s="226"/>
      <c r="K657" s="226"/>
      <c r="L657" s="231"/>
      <c r="M657" s="232"/>
      <c r="N657" s="233"/>
      <c r="O657" s="233"/>
      <c r="P657" s="233"/>
      <c r="Q657" s="233"/>
      <c r="R657" s="233"/>
      <c r="S657" s="233"/>
      <c r="T657" s="234"/>
      <c r="AT657" s="235" t="s">
        <v>185</v>
      </c>
      <c r="AU657" s="235" t="s">
        <v>87</v>
      </c>
      <c r="AV657" s="13" t="s">
        <v>87</v>
      </c>
      <c r="AW657" s="13" t="s">
        <v>34</v>
      </c>
      <c r="AX657" s="13" t="s">
        <v>78</v>
      </c>
      <c r="AY657" s="235" t="s">
        <v>174</v>
      </c>
    </row>
    <row r="658" spans="1:65" s="13" customFormat="1" ht="11.25">
      <c r="B658" s="225"/>
      <c r="C658" s="226"/>
      <c r="D658" s="221" t="s">
        <v>185</v>
      </c>
      <c r="E658" s="227" t="s">
        <v>1</v>
      </c>
      <c r="F658" s="228" t="s">
        <v>2170</v>
      </c>
      <c r="G658" s="226"/>
      <c r="H658" s="229">
        <v>10.029999999999999</v>
      </c>
      <c r="I658" s="230"/>
      <c r="J658" s="226"/>
      <c r="K658" s="226"/>
      <c r="L658" s="231"/>
      <c r="M658" s="232"/>
      <c r="N658" s="233"/>
      <c r="O658" s="233"/>
      <c r="P658" s="233"/>
      <c r="Q658" s="233"/>
      <c r="R658" s="233"/>
      <c r="S658" s="233"/>
      <c r="T658" s="234"/>
      <c r="AT658" s="235" t="s">
        <v>185</v>
      </c>
      <c r="AU658" s="235" t="s">
        <v>87</v>
      </c>
      <c r="AV658" s="13" t="s">
        <v>87</v>
      </c>
      <c r="AW658" s="13" t="s">
        <v>34</v>
      </c>
      <c r="AX658" s="13" t="s">
        <v>78</v>
      </c>
      <c r="AY658" s="235" t="s">
        <v>174</v>
      </c>
    </row>
    <row r="659" spans="1:65" s="14" customFormat="1" ht="11.25">
      <c r="B659" s="236"/>
      <c r="C659" s="237"/>
      <c r="D659" s="221" t="s">
        <v>185</v>
      </c>
      <c r="E659" s="238" t="s">
        <v>1</v>
      </c>
      <c r="F659" s="239" t="s">
        <v>187</v>
      </c>
      <c r="G659" s="237"/>
      <c r="H659" s="240">
        <v>30.5</v>
      </c>
      <c r="I659" s="241"/>
      <c r="J659" s="237"/>
      <c r="K659" s="237"/>
      <c r="L659" s="242"/>
      <c r="M659" s="243"/>
      <c r="N659" s="244"/>
      <c r="O659" s="244"/>
      <c r="P659" s="244"/>
      <c r="Q659" s="244"/>
      <c r="R659" s="244"/>
      <c r="S659" s="244"/>
      <c r="T659" s="245"/>
      <c r="AT659" s="246" t="s">
        <v>185</v>
      </c>
      <c r="AU659" s="246" t="s">
        <v>87</v>
      </c>
      <c r="AV659" s="14" t="s">
        <v>181</v>
      </c>
      <c r="AW659" s="14" t="s">
        <v>34</v>
      </c>
      <c r="AX659" s="14" t="s">
        <v>85</v>
      </c>
      <c r="AY659" s="246" t="s">
        <v>174</v>
      </c>
    </row>
    <row r="660" spans="1:65" s="2" customFormat="1" ht="24" customHeight="1">
      <c r="A660" s="34"/>
      <c r="B660" s="35"/>
      <c r="C660" s="247" t="s">
        <v>1080</v>
      </c>
      <c r="D660" s="247" t="s">
        <v>406</v>
      </c>
      <c r="E660" s="248" t="s">
        <v>2180</v>
      </c>
      <c r="F660" s="249" t="s">
        <v>2181</v>
      </c>
      <c r="G660" s="250" t="s">
        <v>194</v>
      </c>
      <c r="H660" s="251">
        <v>33.549999999999997</v>
      </c>
      <c r="I660" s="252"/>
      <c r="J660" s="253">
        <f>ROUND(I660*H660,2)</f>
        <v>0</v>
      </c>
      <c r="K660" s="249" t="s">
        <v>180</v>
      </c>
      <c r="L660" s="254"/>
      <c r="M660" s="255" t="s">
        <v>1</v>
      </c>
      <c r="N660" s="256" t="s">
        <v>43</v>
      </c>
      <c r="O660" s="71"/>
      <c r="P660" s="217">
        <f>O660*H660</f>
        <v>0</v>
      </c>
      <c r="Q660" s="217">
        <v>5.0000000000000001E-4</v>
      </c>
      <c r="R660" s="217">
        <f>Q660*H660</f>
        <v>1.6774999999999998E-2</v>
      </c>
      <c r="S660" s="217">
        <v>0</v>
      </c>
      <c r="T660" s="218">
        <f>S660*H660</f>
        <v>0</v>
      </c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R660" s="219" t="s">
        <v>493</v>
      </c>
      <c r="AT660" s="219" t="s">
        <v>406</v>
      </c>
      <c r="AU660" s="219" t="s">
        <v>87</v>
      </c>
      <c r="AY660" s="17" t="s">
        <v>174</v>
      </c>
      <c r="BE660" s="220">
        <f>IF(N660="základní",J660,0)</f>
        <v>0</v>
      </c>
      <c r="BF660" s="220">
        <f>IF(N660="snížená",J660,0)</f>
        <v>0</v>
      </c>
      <c r="BG660" s="220">
        <f>IF(N660="zákl. přenesená",J660,0)</f>
        <v>0</v>
      </c>
      <c r="BH660" s="220">
        <f>IF(N660="sníž. přenesená",J660,0)</f>
        <v>0</v>
      </c>
      <c r="BI660" s="220">
        <f>IF(N660="nulová",J660,0)</f>
        <v>0</v>
      </c>
      <c r="BJ660" s="17" t="s">
        <v>85</v>
      </c>
      <c r="BK660" s="220">
        <f>ROUND(I660*H660,2)</f>
        <v>0</v>
      </c>
      <c r="BL660" s="17" t="s">
        <v>295</v>
      </c>
      <c r="BM660" s="219" t="s">
        <v>2182</v>
      </c>
    </row>
    <row r="661" spans="1:65" s="2" customFormat="1" ht="19.5">
      <c r="A661" s="34"/>
      <c r="B661" s="35"/>
      <c r="C661" s="36"/>
      <c r="D661" s="221" t="s">
        <v>183</v>
      </c>
      <c r="E661" s="36"/>
      <c r="F661" s="222" t="s">
        <v>2181</v>
      </c>
      <c r="G661" s="36"/>
      <c r="H661" s="36"/>
      <c r="I661" s="122"/>
      <c r="J661" s="36"/>
      <c r="K661" s="36"/>
      <c r="L661" s="39"/>
      <c r="M661" s="223"/>
      <c r="N661" s="224"/>
      <c r="O661" s="71"/>
      <c r="P661" s="71"/>
      <c r="Q661" s="71"/>
      <c r="R661" s="71"/>
      <c r="S661" s="71"/>
      <c r="T661" s="72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T661" s="17" t="s">
        <v>183</v>
      </c>
      <c r="AU661" s="17" t="s">
        <v>87</v>
      </c>
    </row>
    <row r="662" spans="1:65" s="13" customFormat="1" ht="11.25">
      <c r="B662" s="225"/>
      <c r="C662" s="226"/>
      <c r="D662" s="221" t="s">
        <v>185</v>
      </c>
      <c r="E662" s="226"/>
      <c r="F662" s="228" t="s">
        <v>2183</v>
      </c>
      <c r="G662" s="226"/>
      <c r="H662" s="229">
        <v>33.549999999999997</v>
      </c>
      <c r="I662" s="230"/>
      <c r="J662" s="226"/>
      <c r="K662" s="226"/>
      <c r="L662" s="231"/>
      <c r="M662" s="232"/>
      <c r="N662" s="233"/>
      <c r="O662" s="233"/>
      <c r="P662" s="233"/>
      <c r="Q662" s="233"/>
      <c r="R662" s="233"/>
      <c r="S662" s="233"/>
      <c r="T662" s="234"/>
      <c r="AT662" s="235" t="s">
        <v>185</v>
      </c>
      <c r="AU662" s="235" t="s">
        <v>87</v>
      </c>
      <c r="AV662" s="13" t="s">
        <v>87</v>
      </c>
      <c r="AW662" s="13" t="s">
        <v>4</v>
      </c>
      <c r="AX662" s="13" t="s">
        <v>85</v>
      </c>
      <c r="AY662" s="235" t="s">
        <v>174</v>
      </c>
    </row>
    <row r="663" spans="1:65" s="2" customFormat="1" ht="24" customHeight="1">
      <c r="A663" s="34"/>
      <c r="B663" s="35"/>
      <c r="C663" s="208" t="s">
        <v>1086</v>
      </c>
      <c r="D663" s="208" t="s">
        <v>176</v>
      </c>
      <c r="E663" s="209" t="s">
        <v>2184</v>
      </c>
      <c r="F663" s="210" t="s">
        <v>2185</v>
      </c>
      <c r="G663" s="211" t="s">
        <v>527</v>
      </c>
      <c r="H663" s="212">
        <v>9.0999999999999998E-2</v>
      </c>
      <c r="I663" s="213"/>
      <c r="J663" s="214">
        <f>ROUND(I663*H663,2)</f>
        <v>0</v>
      </c>
      <c r="K663" s="210" t="s">
        <v>180</v>
      </c>
      <c r="L663" s="39"/>
      <c r="M663" s="215" t="s">
        <v>1</v>
      </c>
      <c r="N663" s="216" t="s">
        <v>43</v>
      </c>
      <c r="O663" s="71"/>
      <c r="P663" s="217">
        <f>O663*H663</f>
        <v>0</v>
      </c>
      <c r="Q663" s="217">
        <v>0</v>
      </c>
      <c r="R663" s="217">
        <f>Q663*H663</f>
        <v>0</v>
      </c>
      <c r="S663" s="217">
        <v>0</v>
      </c>
      <c r="T663" s="218">
        <f>S663*H663</f>
        <v>0</v>
      </c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R663" s="219" t="s">
        <v>295</v>
      </c>
      <c r="AT663" s="219" t="s">
        <v>176</v>
      </c>
      <c r="AU663" s="219" t="s">
        <v>87</v>
      </c>
      <c r="AY663" s="17" t="s">
        <v>174</v>
      </c>
      <c r="BE663" s="220">
        <f>IF(N663="základní",J663,0)</f>
        <v>0</v>
      </c>
      <c r="BF663" s="220">
        <f>IF(N663="snížená",J663,0)</f>
        <v>0</v>
      </c>
      <c r="BG663" s="220">
        <f>IF(N663="zákl. přenesená",J663,0)</f>
        <v>0</v>
      </c>
      <c r="BH663" s="220">
        <f>IF(N663="sníž. přenesená",J663,0)</f>
        <v>0</v>
      </c>
      <c r="BI663" s="220">
        <f>IF(N663="nulová",J663,0)</f>
        <v>0</v>
      </c>
      <c r="BJ663" s="17" t="s">
        <v>85</v>
      </c>
      <c r="BK663" s="220">
        <f>ROUND(I663*H663,2)</f>
        <v>0</v>
      </c>
      <c r="BL663" s="17" t="s">
        <v>295</v>
      </c>
      <c r="BM663" s="219" t="s">
        <v>2186</v>
      </c>
    </row>
    <row r="664" spans="1:65" s="2" customFormat="1" ht="29.25">
      <c r="A664" s="34"/>
      <c r="B664" s="35"/>
      <c r="C664" s="36"/>
      <c r="D664" s="221" t="s">
        <v>183</v>
      </c>
      <c r="E664" s="36"/>
      <c r="F664" s="222" t="s">
        <v>2187</v>
      </c>
      <c r="G664" s="36"/>
      <c r="H664" s="36"/>
      <c r="I664" s="122"/>
      <c r="J664" s="36"/>
      <c r="K664" s="36"/>
      <c r="L664" s="39"/>
      <c r="M664" s="223"/>
      <c r="N664" s="224"/>
      <c r="O664" s="71"/>
      <c r="P664" s="71"/>
      <c r="Q664" s="71"/>
      <c r="R664" s="71"/>
      <c r="S664" s="71"/>
      <c r="T664" s="72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T664" s="17" t="s">
        <v>183</v>
      </c>
      <c r="AU664" s="17" t="s">
        <v>87</v>
      </c>
    </row>
    <row r="665" spans="1:65" s="12" customFormat="1" ht="22.9" customHeight="1">
      <c r="B665" s="192"/>
      <c r="C665" s="193"/>
      <c r="D665" s="194" t="s">
        <v>77</v>
      </c>
      <c r="E665" s="206" t="s">
        <v>2188</v>
      </c>
      <c r="F665" s="206" t="s">
        <v>2189</v>
      </c>
      <c r="G665" s="193"/>
      <c r="H665" s="193"/>
      <c r="I665" s="196"/>
      <c r="J665" s="207">
        <f>BK665</f>
        <v>0</v>
      </c>
      <c r="K665" s="193"/>
      <c r="L665" s="198"/>
      <c r="M665" s="199"/>
      <c r="N665" s="200"/>
      <c r="O665" s="200"/>
      <c r="P665" s="201">
        <f>SUM(P666:P700)</f>
        <v>0</v>
      </c>
      <c r="Q665" s="200"/>
      <c r="R665" s="201">
        <f>SUM(R666:R700)</f>
        <v>2.0372999999999995E-2</v>
      </c>
      <c r="S665" s="200"/>
      <c r="T665" s="202">
        <f>SUM(T666:T700)</f>
        <v>0</v>
      </c>
      <c r="AR665" s="203" t="s">
        <v>87</v>
      </c>
      <c r="AT665" s="204" t="s">
        <v>77</v>
      </c>
      <c r="AU665" s="204" t="s">
        <v>85</v>
      </c>
      <c r="AY665" s="203" t="s">
        <v>174</v>
      </c>
      <c r="BK665" s="205">
        <f>SUM(BK666:BK700)</f>
        <v>0</v>
      </c>
    </row>
    <row r="666" spans="1:65" s="2" customFormat="1" ht="16.5" customHeight="1">
      <c r="A666" s="34"/>
      <c r="B666" s="35"/>
      <c r="C666" s="208" t="s">
        <v>1091</v>
      </c>
      <c r="D666" s="208" t="s">
        <v>176</v>
      </c>
      <c r="E666" s="209" t="s">
        <v>2190</v>
      </c>
      <c r="F666" s="210" t="s">
        <v>2191</v>
      </c>
      <c r="G666" s="211" t="s">
        <v>179</v>
      </c>
      <c r="H666" s="212">
        <v>1</v>
      </c>
      <c r="I666" s="213"/>
      <c r="J666" s="214">
        <f>ROUND(I666*H666,2)</f>
        <v>0</v>
      </c>
      <c r="K666" s="210" t="s">
        <v>1</v>
      </c>
      <c r="L666" s="39"/>
      <c r="M666" s="215" t="s">
        <v>1</v>
      </c>
      <c r="N666" s="216" t="s">
        <v>43</v>
      </c>
      <c r="O666" s="71"/>
      <c r="P666" s="217">
        <f>O666*H666</f>
        <v>0</v>
      </c>
      <c r="Q666" s="217">
        <v>1.14E-3</v>
      </c>
      <c r="R666" s="217">
        <f>Q666*H666</f>
        <v>1.14E-3</v>
      </c>
      <c r="S666" s="217">
        <v>0</v>
      </c>
      <c r="T666" s="218">
        <f>S666*H666</f>
        <v>0</v>
      </c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R666" s="219" t="s">
        <v>295</v>
      </c>
      <c r="AT666" s="219" t="s">
        <v>176</v>
      </c>
      <c r="AU666" s="219" t="s">
        <v>87</v>
      </c>
      <c r="AY666" s="17" t="s">
        <v>174</v>
      </c>
      <c r="BE666" s="220">
        <f>IF(N666="základní",J666,0)</f>
        <v>0</v>
      </c>
      <c r="BF666" s="220">
        <f>IF(N666="snížená",J666,0)</f>
        <v>0</v>
      </c>
      <c r="BG666" s="220">
        <f>IF(N666="zákl. přenesená",J666,0)</f>
        <v>0</v>
      </c>
      <c r="BH666" s="220">
        <f>IF(N666="sníž. přenesená",J666,0)</f>
        <v>0</v>
      </c>
      <c r="BI666" s="220">
        <f>IF(N666="nulová",J666,0)</f>
        <v>0</v>
      </c>
      <c r="BJ666" s="17" t="s">
        <v>85</v>
      </c>
      <c r="BK666" s="220">
        <f>ROUND(I666*H666,2)</f>
        <v>0</v>
      </c>
      <c r="BL666" s="17" t="s">
        <v>295</v>
      </c>
      <c r="BM666" s="219" t="s">
        <v>2192</v>
      </c>
    </row>
    <row r="667" spans="1:65" s="13" customFormat="1" ht="11.25">
      <c r="B667" s="225"/>
      <c r="C667" s="226"/>
      <c r="D667" s="221" t="s">
        <v>185</v>
      </c>
      <c r="E667" s="227" t="s">
        <v>1</v>
      </c>
      <c r="F667" s="228" t="s">
        <v>1047</v>
      </c>
      <c r="G667" s="226"/>
      <c r="H667" s="229">
        <v>1</v>
      </c>
      <c r="I667" s="230"/>
      <c r="J667" s="226"/>
      <c r="K667" s="226"/>
      <c r="L667" s="231"/>
      <c r="M667" s="232"/>
      <c r="N667" s="233"/>
      <c r="O667" s="233"/>
      <c r="P667" s="233"/>
      <c r="Q667" s="233"/>
      <c r="R667" s="233"/>
      <c r="S667" s="233"/>
      <c r="T667" s="234"/>
      <c r="AT667" s="235" t="s">
        <v>185</v>
      </c>
      <c r="AU667" s="235" t="s">
        <v>87</v>
      </c>
      <c r="AV667" s="13" t="s">
        <v>87</v>
      </c>
      <c r="AW667" s="13" t="s">
        <v>34</v>
      </c>
      <c r="AX667" s="13" t="s">
        <v>78</v>
      </c>
      <c r="AY667" s="235" t="s">
        <v>174</v>
      </c>
    </row>
    <row r="668" spans="1:65" s="14" customFormat="1" ht="11.25">
      <c r="B668" s="236"/>
      <c r="C668" s="237"/>
      <c r="D668" s="221" t="s">
        <v>185</v>
      </c>
      <c r="E668" s="238" t="s">
        <v>1</v>
      </c>
      <c r="F668" s="239" t="s">
        <v>187</v>
      </c>
      <c r="G668" s="237"/>
      <c r="H668" s="240">
        <v>1</v>
      </c>
      <c r="I668" s="241"/>
      <c r="J668" s="237"/>
      <c r="K668" s="237"/>
      <c r="L668" s="242"/>
      <c r="M668" s="243"/>
      <c r="N668" s="244"/>
      <c r="O668" s="244"/>
      <c r="P668" s="244"/>
      <c r="Q668" s="244"/>
      <c r="R668" s="244"/>
      <c r="S668" s="244"/>
      <c r="T668" s="245"/>
      <c r="AT668" s="246" t="s">
        <v>185</v>
      </c>
      <c r="AU668" s="246" t="s">
        <v>87</v>
      </c>
      <c r="AV668" s="14" t="s">
        <v>181</v>
      </c>
      <c r="AW668" s="14" t="s">
        <v>34</v>
      </c>
      <c r="AX668" s="14" t="s">
        <v>85</v>
      </c>
      <c r="AY668" s="246" t="s">
        <v>174</v>
      </c>
    </row>
    <row r="669" spans="1:65" s="2" customFormat="1" ht="16.5" customHeight="1">
      <c r="A669" s="34"/>
      <c r="B669" s="35"/>
      <c r="C669" s="208" t="s">
        <v>1097</v>
      </c>
      <c r="D669" s="208" t="s">
        <v>176</v>
      </c>
      <c r="E669" s="209" t="s">
        <v>2193</v>
      </c>
      <c r="F669" s="210" t="s">
        <v>2194</v>
      </c>
      <c r="G669" s="211" t="s">
        <v>237</v>
      </c>
      <c r="H669" s="212">
        <v>1.9</v>
      </c>
      <c r="I669" s="213"/>
      <c r="J669" s="214">
        <f>ROUND(I669*H669,2)</f>
        <v>0</v>
      </c>
      <c r="K669" s="210" t="s">
        <v>180</v>
      </c>
      <c r="L669" s="39"/>
      <c r="M669" s="215" t="s">
        <v>1</v>
      </c>
      <c r="N669" s="216" t="s">
        <v>43</v>
      </c>
      <c r="O669" s="71"/>
      <c r="P669" s="217">
        <f>O669*H669</f>
        <v>0</v>
      </c>
      <c r="Q669" s="217">
        <v>3.5E-4</v>
      </c>
      <c r="R669" s="217">
        <f>Q669*H669</f>
        <v>6.6500000000000001E-4</v>
      </c>
      <c r="S669" s="217">
        <v>0</v>
      </c>
      <c r="T669" s="218">
        <f>S669*H669</f>
        <v>0</v>
      </c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R669" s="219" t="s">
        <v>295</v>
      </c>
      <c r="AT669" s="219" t="s">
        <v>176</v>
      </c>
      <c r="AU669" s="219" t="s">
        <v>87</v>
      </c>
      <c r="AY669" s="17" t="s">
        <v>174</v>
      </c>
      <c r="BE669" s="220">
        <f>IF(N669="základní",J669,0)</f>
        <v>0</v>
      </c>
      <c r="BF669" s="220">
        <f>IF(N669="snížená",J669,0)</f>
        <v>0</v>
      </c>
      <c r="BG669" s="220">
        <f>IF(N669="zákl. přenesená",J669,0)</f>
        <v>0</v>
      </c>
      <c r="BH669" s="220">
        <f>IF(N669="sníž. přenesená",J669,0)</f>
        <v>0</v>
      </c>
      <c r="BI669" s="220">
        <f>IF(N669="nulová",J669,0)</f>
        <v>0</v>
      </c>
      <c r="BJ669" s="17" t="s">
        <v>85</v>
      </c>
      <c r="BK669" s="220">
        <f>ROUND(I669*H669,2)</f>
        <v>0</v>
      </c>
      <c r="BL669" s="17" t="s">
        <v>295</v>
      </c>
      <c r="BM669" s="219" t="s">
        <v>2195</v>
      </c>
    </row>
    <row r="670" spans="1:65" s="2" customFormat="1" ht="11.25">
      <c r="A670" s="34"/>
      <c r="B670" s="35"/>
      <c r="C670" s="36"/>
      <c r="D670" s="221" t="s">
        <v>183</v>
      </c>
      <c r="E670" s="36"/>
      <c r="F670" s="222" t="s">
        <v>2196</v>
      </c>
      <c r="G670" s="36"/>
      <c r="H670" s="36"/>
      <c r="I670" s="122"/>
      <c r="J670" s="36"/>
      <c r="K670" s="36"/>
      <c r="L670" s="39"/>
      <c r="M670" s="223"/>
      <c r="N670" s="224"/>
      <c r="O670" s="71"/>
      <c r="P670" s="71"/>
      <c r="Q670" s="71"/>
      <c r="R670" s="71"/>
      <c r="S670" s="71"/>
      <c r="T670" s="72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T670" s="17" t="s">
        <v>183</v>
      </c>
      <c r="AU670" s="17" t="s">
        <v>87</v>
      </c>
    </row>
    <row r="671" spans="1:65" s="13" customFormat="1" ht="11.25">
      <c r="B671" s="225"/>
      <c r="C671" s="226"/>
      <c r="D671" s="221" t="s">
        <v>185</v>
      </c>
      <c r="E671" s="227" t="s">
        <v>1</v>
      </c>
      <c r="F671" s="228" t="s">
        <v>2197</v>
      </c>
      <c r="G671" s="226"/>
      <c r="H671" s="229">
        <v>1.9</v>
      </c>
      <c r="I671" s="230"/>
      <c r="J671" s="226"/>
      <c r="K671" s="226"/>
      <c r="L671" s="231"/>
      <c r="M671" s="232"/>
      <c r="N671" s="233"/>
      <c r="O671" s="233"/>
      <c r="P671" s="233"/>
      <c r="Q671" s="233"/>
      <c r="R671" s="233"/>
      <c r="S671" s="233"/>
      <c r="T671" s="234"/>
      <c r="AT671" s="235" t="s">
        <v>185</v>
      </c>
      <c r="AU671" s="235" t="s">
        <v>87</v>
      </c>
      <c r="AV671" s="13" t="s">
        <v>87</v>
      </c>
      <c r="AW671" s="13" t="s">
        <v>34</v>
      </c>
      <c r="AX671" s="13" t="s">
        <v>78</v>
      </c>
      <c r="AY671" s="235" t="s">
        <v>174</v>
      </c>
    </row>
    <row r="672" spans="1:65" s="14" customFormat="1" ht="11.25">
      <c r="B672" s="236"/>
      <c r="C672" s="237"/>
      <c r="D672" s="221" t="s">
        <v>185</v>
      </c>
      <c r="E672" s="238" t="s">
        <v>1</v>
      </c>
      <c r="F672" s="239" t="s">
        <v>187</v>
      </c>
      <c r="G672" s="237"/>
      <c r="H672" s="240">
        <v>1.9</v>
      </c>
      <c r="I672" s="241"/>
      <c r="J672" s="237"/>
      <c r="K672" s="237"/>
      <c r="L672" s="242"/>
      <c r="M672" s="243"/>
      <c r="N672" s="244"/>
      <c r="O672" s="244"/>
      <c r="P672" s="244"/>
      <c r="Q672" s="244"/>
      <c r="R672" s="244"/>
      <c r="S672" s="244"/>
      <c r="T672" s="245"/>
      <c r="AT672" s="246" t="s">
        <v>185</v>
      </c>
      <c r="AU672" s="246" t="s">
        <v>87</v>
      </c>
      <c r="AV672" s="14" t="s">
        <v>181</v>
      </c>
      <c r="AW672" s="14" t="s">
        <v>34</v>
      </c>
      <c r="AX672" s="14" t="s">
        <v>85</v>
      </c>
      <c r="AY672" s="246" t="s">
        <v>174</v>
      </c>
    </row>
    <row r="673" spans="1:65" s="2" customFormat="1" ht="16.5" customHeight="1">
      <c r="A673" s="34"/>
      <c r="B673" s="35"/>
      <c r="C673" s="208" t="s">
        <v>1103</v>
      </c>
      <c r="D673" s="208" t="s">
        <v>176</v>
      </c>
      <c r="E673" s="209" t="s">
        <v>2198</v>
      </c>
      <c r="F673" s="210" t="s">
        <v>2199</v>
      </c>
      <c r="G673" s="211" t="s">
        <v>237</v>
      </c>
      <c r="H673" s="212">
        <v>12.2</v>
      </c>
      <c r="I673" s="213"/>
      <c r="J673" s="214">
        <f>ROUND(I673*H673,2)</f>
        <v>0</v>
      </c>
      <c r="K673" s="210" t="s">
        <v>180</v>
      </c>
      <c r="L673" s="39"/>
      <c r="M673" s="215" t="s">
        <v>1</v>
      </c>
      <c r="N673" s="216" t="s">
        <v>43</v>
      </c>
      <c r="O673" s="71"/>
      <c r="P673" s="217">
        <f>O673*H673</f>
        <v>0</v>
      </c>
      <c r="Q673" s="217">
        <v>1.14E-3</v>
      </c>
      <c r="R673" s="217">
        <f>Q673*H673</f>
        <v>1.3907999999999998E-2</v>
      </c>
      <c r="S673" s="217">
        <v>0</v>
      </c>
      <c r="T673" s="218">
        <f>S673*H673</f>
        <v>0</v>
      </c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R673" s="219" t="s">
        <v>295</v>
      </c>
      <c r="AT673" s="219" t="s">
        <v>176</v>
      </c>
      <c r="AU673" s="219" t="s">
        <v>87</v>
      </c>
      <c r="AY673" s="17" t="s">
        <v>174</v>
      </c>
      <c r="BE673" s="220">
        <f>IF(N673="základní",J673,0)</f>
        <v>0</v>
      </c>
      <c r="BF673" s="220">
        <f>IF(N673="snížená",J673,0)</f>
        <v>0</v>
      </c>
      <c r="BG673" s="220">
        <f>IF(N673="zákl. přenesená",J673,0)</f>
        <v>0</v>
      </c>
      <c r="BH673" s="220">
        <f>IF(N673="sníž. přenesená",J673,0)</f>
        <v>0</v>
      </c>
      <c r="BI673" s="220">
        <f>IF(N673="nulová",J673,0)</f>
        <v>0</v>
      </c>
      <c r="BJ673" s="17" t="s">
        <v>85</v>
      </c>
      <c r="BK673" s="220">
        <f>ROUND(I673*H673,2)</f>
        <v>0</v>
      </c>
      <c r="BL673" s="17" t="s">
        <v>295</v>
      </c>
      <c r="BM673" s="219" t="s">
        <v>2200</v>
      </c>
    </row>
    <row r="674" spans="1:65" s="2" customFormat="1" ht="11.25">
      <c r="A674" s="34"/>
      <c r="B674" s="35"/>
      <c r="C674" s="36"/>
      <c r="D674" s="221" t="s">
        <v>183</v>
      </c>
      <c r="E674" s="36"/>
      <c r="F674" s="222" t="s">
        <v>2201</v>
      </c>
      <c r="G674" s="36"/>
      <c r="H674" s="36"/>
      <c r="I674" s="122"/>
      <c r="J674" s="36"/>
      <c r="K674" s="36"/>
      <c r="L674" s="39"/>
      <c r="M674" s="223"/>
      <c r="N674" s="224"/>
      <c r="O674" s="71"/>
      <c r="P674" s="71"/>
      <c r="Q674" s="71"/>
      <c r="R674" s="71"/>
      <c r="S674" s="71"/>
      <c r="T674" s="72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T674" s="17" t="s">
        <v>183</v>
      </c>
      <c r="AU674" s="17" t="s">
        <v>87</v>
      </c>
    </row>
    <row r="675" spans="1:65" s="13" customFormat="1" ht="11.25">
      <c r="B675" s="225"/>
      <c r="C675" s="226"/>
      <c r="D675" s="221" t="s">
        <v>185</v>
      </c>
      <c r="E675" s="227" t="s">
        <v>1</v>
      </c>
      <c r="F675" s="228" t="s">
        <v>2202</v>
      </c>
      <c r="G675" s="226"/>
      <c r="H675" s="229">
        <v>12.2</v>
      </c>
      <c r="I675" s="230"/>
      <c r="J675" s="226"/>
      <c r="K675" s="226"/>
      <c r="L675" s="231"/>
      <c r="M675" s="232"/>
      <c r="N675" s="233"/>
      <c r="O675" s="233"/>
      <c r="P675" s="233"/>
      <c r="Q675" s="233"/>
      <c r="R675" s="233"/>
      <c r="S675" s="233"/>
      <c r="T675" s="234"/>
      <c r="AT675" s="235" t="s">
        <v>185</v>
      </c>
      <c r="AU675" s="235" t="s">
        <v>87</v>
      </c>
      <c r="AV675" s="13" t="s">
        <v>87</v>
      </c>
      <c r="AW675" s="13" t="s">
        <v>34</v>
      </c>
      <c r="AX675" s="13" t="s">
        <v>78</v>
      </c>
      <c r="AY675" s="235" t="s">
        <v>174</v>
      </c>
    </row>
    <row r="676" spans="1:65" s="14" customFormat="1" ht="11.25">
      <c r="B676" s="236"/>
      <c r="C676" s="237"/>
      <c r="D676" s="221" t="s">
        <v>185</v>
      </c>
      <c r="E676" s="238" t="s">
        <v>1</v>
      </c>
      <c r="F676" s="239" t="s">
        <v>187</v>
      </c>
      <c r="G676" s="237"/>
      <c r="H676" s="240">
        <v>12.2</v>
      </c>
      <c r="I676" s="241"/>
      <c r="J676" s="237"/>
      <c r="K676" s="237"/>
      <c r="L676" s="242"/>
      <c r="M676" s="243"/>
      <c r="N676" s="244"/>
      <c r="O676" s="244"/>
      <c r="P676" s="244"/>
      <c r="Q676" s="244"/>
      <c r="R676" s="244"/>
      <c r="S676" s="244"/>
      <c r="T676" s="245"/>
      <c r="AT676" s="246" t="s">
        <v>185</v>
      </c>
      <c r="AU676" s="246" t="s">
        <v>87</v>
      </c>
      <c r="AV676" s="14" t="s">
        <v>181</v>
      </c>
      <c r="AW676" s="14" t="s">
        <v>34</v>
      </c>
      <c r="AX676" s="14" t="s">
        <v>85</v>
      </c>
      <c r="AY676" s="246" t="s">
        <v>174</v>
      </c>
    </row>
    <row r="677" spans="1:65" s="2" customFormat="1" ht="16.5" customHeight="1">
      <c r="A677" s="34"/>
      <c r="B677" s="35"/>
      <c r="C677" s="208" t="s">
        <v>1110</v>
      </c>
      <c r="D677" s="208" t="s">
        <v>176</v>
      </c>
      <c r="E677" s="209" t="s">
        <v>2203</v>
      </c>
      <c r="F677" s="210" t="s">
        <v>2204</v>
      </c>
      <c r="G677" s="211" t="s">
        <v>179</v>
      </c>
      <c r="H677" s="212">
        <v>1</v>
      </c>
      <c r="I677" s="213"/>
      <c r="J677" s="214">
        <f>ROUND(I677*H677,2)</f>
        <v>0</v>
      </c>
      <c r="K677" s="210" t="s">
        <v>180</v>
      </c>
      <c r="L677" s="39"/>
      <c r="M677" s="215" t="s">
        <v>1</v>
      </c>
      <c r="N677" s="216" t="s">
        <v>43</v>
      </c>
      <c r="O677" s="71"/>
      <c r="P677" s="217">
        <f>O677*H677</f>
        <v>0</v>
      </c>
      <c r="Q677" s="217">
        <v>0</v>
      </c>
      <c r="R677" s="217">
        <f>Q677*H677</f>
        <v>0</v>
      </c>
      <c r="S677" s="217">
        <v>0</v>
      </c>
      <c r="T677" s="218">
        <f>S677*H677</f>
        <v>0</v>
      </c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R677" s="219" t="s">
        <v>295</v>
      </c>
      <c r="AT677" s="219" t="s">
        <v>176</v>
      </c>
      <c r="AU677" s="219" t="s">
        <v>87</v>
      </c>
      <c r="AY677" s="17" t="s">
        <v>174</v>
      </c>
      <c r="BE677" s="220">
        <f>IF(N677="základní",J677,0)</f>
        <v>0</v>
      </c>
      <c r="BF677" s="220">
        <f>IF(N677="snížená",J677,0)</f>
        <v>0</v>
      </c>
      <c r="BG677" s="220">
        <f>IF(N677="zákl. přenesená",J677,0)</f>
        <v>0</v>
      </c>
      <c r="BH677" s="220">
        <f>IF(N677="sníž. přenesená",J677,0)</f>
        <v>0</v>
      </c>
      <c r="BI677" s="220">
        <f>IF(N677="nulová",J677,0)</f>
        <v>0</v>
      </c>
      <c r="BJ677" s="17" t="s">
        <v>85</v>
      </c>
      <c r="BK677" s="220">
        <f>ROUND(I677*H677,2)</f>
        <v>0</v>
      </c>
      <c r="BL677" s="17" t="s">
        <v>295</v>
      </c>
      <c r="BM677" s="219" t="s">
        <v>2205</v>
      </c>
    </row>
    <row r="678" spans="1:65" s="2" customFormat="1" ht="19.5">
      <c r="A678" s="34"/>
      <c r="B678" s="35"/>
      <c r="C678" s="36"/>
      <c r="D678" s="221" t="s">
        <v>183</v>
      </c>
      <c r="E678" s="36"/>
      <c r="F678" s="222" t="s">
        <v>2206</v>
      </c>
      <c r="G678" s="36"/>
      <c r="H678" s="36"/>
      <c r="I678" s="122"/>
      <c r="J678" s="36"/>
      <c r="K678" s="36"/>
      <c r="L678" s="39"/>
      <c r="M678" s="223"/>
      <c r="N678" s="224"/>
      <c r="O678" s="71"/>
      <c r="P678" s="71"/>
      <c r="Q678" s="71"/>
      <c r="R678" s="71"/>
      <c r="S678" s="71"/>
      <c r="T678" s="72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T678" s="17" t="s">
        <v>183</v>
      </c>
      <c r="AU678" s="17" t="s">
        <v>87</v>
      </c>
    </row>
    <row r="679" spans="1:65" s="13" customFormat="1" ht="11.25">
      <c r="B679" s="225"/>
      <c r="C679" s="226"/>
      <c r="D679" s="221" t="s">
        <v>185</v>
      </c>
      <c r="E679" s="227" t="s">
        <v>1</v>
      </c>
      <c r="F679" s="228" t="s">
        <v>1047</v>
      </c>
      <c r="G679" s="226"/>
      <c r="H679" s="229">
        <v>1</v>
      </c>
      <c r="I679" s="230"/>
      <c r="J679" s="226"/>
      <c r="K679" s="226"/>
      <c r="L679" s="231"/>
      <c r="M679" s="232"/>
      <c r="N679" s="233"/>
      <c r="O679" s="233"/>
      <c r="P679" s="233"/>
      <c r="Q679" s="233"/>
      <c r="R679" s="233"/>
      <c r="S679" s="233"/>
      <c r="T679" s="234"/>
      <c r="AT679" s="235" t="s">
        <v>185</v>
      </c>
      <c r="AU679" s="235" t="s">
        <v>87</v>
      </c>
      <c r="AV679" s="13" t="s">
        <v>87</v>
      </c>
      <c r="AW679" s="13" t="s">
        <v>34</v>
      </c>
      <c r="AX679" s="13" t="s">
        <v>78</v>
      </c>
      <c r="AY679" s="235" t="s">
        <v>174</v>
      </c>
    </row>
    <row r="680" spans="1:65" s="14" customFormat="1" ht="11.25">
      <c r="B680" s="236"/>
      <c r="C680" s="237"/>
      <c r="D680" s="221" t="s">
        <v>185</v>
      </c>
      <c r="E680" s="238" t="s">
        <v>1</v>
      </c>
      <c r="F680" s="239" t="s">
        <v>187</v>
      </c>
      <c r="G680" s="237"/>
      <c r="H680" s="240">
        <v>1</v>
      </c>
      <c r="I680" s="241"/>
      <c r="J680" s="237"/>
      <c r="K680" s="237"/>
      <c r="L680" s="242"/>
      <c r="M680" s="243"/>
      <c r="N680" s="244"/>
      <c r="O680" s="244"/>
      <c r="P680" s="244"/>
      <c r="Q680" s="244"/>
      <c r="R680" s="244"/>
      <c r="S680" s="244"/>
      <c r="T680" s="245"/>
      <c r="AT680" s="246" t="s">
        <v>185</v>
      </c>
      <c r="AU680" s="246" t="s">
        <v>87</v>
      </c>
      <c r="AV680" s="14" t="s">
        <v>181</v>
      </c>
      <c r="AW680" s="14" t="s">
        <v>34</v>
      </c>
      <c r="AX680" s="14" t="s">
        <v>85</v>
      </c>
      <c r="AY680" s="246" t="s">
        <v>174</v>
      </c>
    </row>
    <row r="681" spans="1:65" s="2" customFormat="1" ht="16.5" customHeight="1">
      <c r="A681" s="34"/>
      <c r="B681" s="35"/>
      <c r="C681" s="208" t="s">
        <v>1118</v>
      </c>
      <c r="D681" s="208" t="s">
        <v>176</v>
      </c>
      <c r="E681" s="209" t="s">
        <v>2207</v>
      </c>
      <c r="F681" s="210" t="s">
        <v>2208</v>
      </c>
      <c r="G681" s="211" t="s">
        <v>179</v>
      </c>
      <c r="H681" s="212">
        <v>1</v>
      </c>
      <c r="I681" s="213"/>
      <c r="J681" s="214">
        <f>ROUND(I681*H681,2)</f>
        <v>0</v>
      </c>
      <c r="K681" s="210" t="s">
        <v>180</v>
      </c>
      <c r="L681" s="39"/>
      <c r="M681" s="215" t="s">
        <v>1</v>
      </c>
      <c r="N681" s="216" t="s">
        <v>43</v>
      </c>
      <c r="O681" s="71"/>
      <c r="P681" s="217">
        <f>O681*H681</f>
        <v>0</v>
      </c>
      <c r="Q681" s="217">
        <v>0</v>
      </c>
      <c r="R681" s="217">
        <f>Q681*H681</f>
        <v>0</v>
      </c>
      <c r="S681" s="217">
        <v>0</v>
      </c>
      <c r="T681" s="218">
        <f>S681*H681</f>
        <v>0</v>
      </c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R681" s="219" t="s">
        <v>295</v>
      </c>
      <c r="AT681" s="219" t="s">
        <v>176</v>
      </c>
      <c r="AU681" s="219" t="s">
        <v>87</v>
      </c>
      <c r="AY681" s="17" t="s">
        <v>174</v>
      </c>
      <c r="BE681" s="220">
        <f>IF(N681="základní",J681,0)</f>
        <v>0</v>
      </c>
      <c r="BF681" s="220">
        <f>IF(N681="snížená",J681,0)</f>
        <v>0</v>
      </c>
      <c r="BG681" s="220">
        <f>IF(N681="zákl. přenesená",J681,0)</f>
        <v>0</v>
      </c>
      <c r="BH681" s="220">
        <f>IF(N681="sníž. přenesená",J681,0)</f>
        <v>0</v>
      </c>
      <c r="BI681" s="220">
        <f>IF(N681="nulová",J681,0)</f>
        <v>0</v>
      </c>
      <c r="BJ681" s="17" t="s">
        <v>85</v>
      </c>
      <c r="BK681" s="220">
        <f>ROUND(I681*H681,2)</f>
        <v>0</v>
      </c>
      <c r="BL681" s="17" t="s">
        <v>295</v>
      </c>
      <c r="BM681" s="219" t="s">
        <v>2209</v>
      </c>
    </row>
    <row r="682" spans="1:65" s="2" customFormat="1" ht="19.5">
      <c r="A682" s="34"/>
      <c r="B682" s="35"/>
      <c r="C682" s="36"/>
      <c r="D682" s="221" t="s">
        <v>183</v>
      </c>
      <c r="E682" s="36"/>
      <c r="F682" s="222" t="s">
        <v>2210</v>
      </c>
      <c r="G682" s="36"/>
      <c r="H682" s="36"/>
      <c r="I682" s="122"/>
      <c r="J682" s="36"/>
      <c r="K682" s="36"/>
      <c r="L682" s="39"/>
      <c r="M682" s="223"/>
      <c r="N682" s="224"/>
      <c r="O682" s="71"/>
      <c r="P682" s="71"/>
      <c r="Q682" s="71"/>
      <c r="R682" s="71"/>
      <c r="S682" s="71"/>
      <c r="T682" s="72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T682" s="17" t="s">
        <v>183</v>
      </c>
      <c r="AU682" s="17" t="s">
        <v>87</v>
      </c>
    </row>
    <row r="683" spans="1:65" s="13" customFormat="1" ht="11.25">
      <c r="B683" s="225"/>
      <c r="C683" s="226"/>
      <c r="D683" s="221" t="s">
        <v>185</v>
      </c>
      <c r="E683" s="227" t="s">
        <v>1</v>
      </c>
      <c r="F683" s="228" t="s">
        <v>1047</v>
      </c>
      <c r="G683" s="226"/>
      <c r="H683" s="229">
        <v>1</v>
      </c>
      <c r="I683" s="230"/>
      <c r="J683" s="226"/>
      <c r="K683" s="226"/>
      <c r="L683" s="231"/>
      <c r="M683" s="232"/>
      <c r="N683" s="233"/>
      <c r="O683" s="233"/>
      <c r="P683" s="233"/>
      <c r="Q683" s="233"/>
      <c r="R683" s="233"/>
      <c r="S683" s="233"/>
      <c r="T683" s="234"/>
      <c r="AT683" s="235" t="s">
        <v>185</v>
      </c>
      <c r="AU683" s="235" t="s">
        <v>87</v>
      </c>
      <c r="AV683" s="13" t="s">
        <v>87</v>
      </c>
      <c r="AW683" s="13" t="s">
        <v>34</v>
      </c>
      <c r="AX683" s="13" t="s">
        <v>78</v>
      </c>
      <c r="AY683" s="235" t="s">
        <v>174</v>
      </c>
    </row>
    <row r="684" spans="1:65" s="14" customFormat="1" ht="11.25">
      <c r="B684" s="236"/>
      <c r="C684" s="237"/>
      <c r="D684" s="221" t="s">
        <v>185</v>
      </c>
      <c r="E684" s="238" t="s">
        <v>1</v>
      </c>
      <c r="F684" s="239" t="s">
        <v>187</v>
      </c>
      <c r="G684" s="237"/>
      <c r="H684" s="240">
        <v>1</v>
      </c>
      <c r="I684" s="241"/>
      <c r="J684" s="237"/>
      <c r="K684" s="237"/>
      <c r="L684" s="242"/>
      <c r="M684" s="243"/>
      <c r="N684" s="244"/>
      <c r="O684" s="244"/>
      <c r="P684" s="244"/>
      <c r="Q684" s="244"/>
      <c r="R684" s="244"/>
      <c r="S684" s="244"/>
      <c r="T684" s="245"/>
      <c r="AT684" s="246" t="s">
        <v>185</v>
      </c>
      <c r="AU684" s="246" t="s">
        <v>87</v>
      </c>
      <c r="AV684" s="14" t="s">
        <v>181</v>
      </c>
      <c r="AW684" s="14" t="s">
        <v>34</v>
      </c>
      <c r="AX684" s="14" t="s">
        <v>85</v>
      </c>
      <c r="AY684" s="246" t="s">
        <v>174</v>
      </c>
    </row>
    <row r="685" spans="1:65" s="2" customFormat="1" ht="16.5" customHeight="1">
      <c r="A685" s="34"/>
      <c r="B685" s="35"/>
      <c r="C685" s="208" t="s">
        <v>1122</v>
      </c>
      <c r="D685" s="208" t="s">
        <v>176</v>
      </c>
      <c r="E685" s="209" t="s">
        <v>2211</v>
      </c>
      <c r="F685" s="210" t="s">
        <v>2212</v>
      </c>
      <c r="G685" s="211" t="s">
        <v>179</v>
      </c>
      <c r="H685" s="212">
        <v>1</v>
      </c>
      <c r="I685" s="213"/>
      <c r="J685" s="214">
        <f>ROUND(I685*H685,2)</f>
        <v>0</v>
      </c>
      <c r="K685" s="210" t="s">
        <v>180</v>
      </c>
      <c r="L685" s="39"/>
      <c r="M685" s="215" t="s">
        <v>1</v>
      </c>
      <c r="N685" s="216" t="s">
        <v>43</v>
      </c>
      <c r="O685" s="71"/>
      <c r="P685" s="217">
        <f>O685*H685</f>
        <v>0</v>
      </c>
      <c r="Q685" s="217">
        <v>0</v>
      </c>
      <c r="R685" s="217">
        <f>Q685*H685</f>
        <v>0</v>
      </c>
      <c r="S685" s="217">
        <v>0</v>
      </c>
      <c r="T685" s="218">
        <f>S685*H685</f>
        <v>0</v>
      </c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R685" s="219" t="s">
        <v>295</v>
      </c>
      <c r="AT685" s="219" t="s">
        <v>176</v>
      </c>
      <c r="AU685" s="219" t="s">
        <v>87</v>
      </c>
      <c r="AY685" s="17" t="s">
        <v>174</v>
      </c>
      <c r="BE685" s="220">
        <f>IF(N685="základní",J685,0)</f>
        <v>0</v>
      </c>
      <c r="BF685" s="220">
        <f>IF(N685="snížená",J685,0)</f>
        <v>0</v>
      </c>
      <c r="BG685" s="220">
        <f>IF(N685="zákl. přenesená",J685,0)</f>
        <v>0</v>
      </c>
      <c r="BH685" s="220">
        <f>IF(N685="sníž. přenesená",J685,0)</f>
        <v>0</v>
      </c>
      <c r="BI685" s="220">
        <f>IF(N685="nulová",J685,0)</f>
        <v>0</v>
      </c>
      <c r="BJ685" s="17" t="s">
        <v>85</v>
      </c>
      <c r="BK685" s="220">
        <f>ROUND(I685*H685,2)</f>
        <v>0</v>
      </c>
      <c r="BL685" s="17" t="s">
        <v>295</v>
      </c>
      <c r="BM685" s="219" t="s">
        <v>2213</v>
      </c>
    </row>
    <row r="686" spans="1:65" s="2" customFormat="1" ht="19.5">
      <c r="A686" s="34"/>
      <c r="B686" s="35"/>
      <c r="C686" s="36"/>
      <c r="D686" s="221" t="s">
        <v>183</v>
      </c>
      <c r="E686" s="36"/>
      <c r="F686" s="222" t="s">
        <v>2214</v>
      </c>
      <c r="G686" s="36"/>
      <c r="H686" s="36"/>
      <c r="I686" s="122"/>
      <c r="J686" s="36"/>
      <c r="K686" s="36"/>
      <c r="L686" s="39"/>
      <c r="M686" s="223"/>
      <c r="N686" s="224"/>
      <c r="O686" s="71"/>
      <c r="P686" s="71"/>
      <c r="Q686" s="71"/>
      <c r="R686" s="71"/>
      <c r="S686" s="71"/>
      <c r="T686" s="72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T686" s="17" t="s">
        <v>183</v>
      </c>
      <c r="AU686" s="17" t="s">
        <v>87</v>
      </c>
    </row>
    <row r="687" spans="1:65" s="13" customFormat="1" ht="11.25">
      <c r="B687" s="225"/>
      <c r="C687" s="226"/>
      <c r="D687" s="221" t="s">
        <v>185</v>
      </c>
      <c r="E687" s="227" t="s">
        <v>1</v>
      </c>
      <c r="F687" s="228" t="s">
        <v>1047</v>
      </c>
      <c r="G687" s="226"/>
      <c r="H687" s="229">
        <v>1</v>
      </c>
      <c r="I687" s="230"/>
      <c r="J687" s="226"/>
      <c r="K687" s="226"/>
      <c r="L687" s="231"/>
      <c r="M687" s="232"/>
      <c r="N687" s="233"/>
      <c r="O687" s="233"/>
      <c r="P687" s="233"/>
      <c r="Q687" s="233"/>
      <c r="R687" s="233"/>
      <c r="S687" s="233"/>
      <c r="T687" s="234"/>
      <c r="AT687" s="235" t="s">
        <v>185</v>
      </c>
      <c r="AU687" s="235" t="s">
        <v>87</v>
      </c>
      <c r="AV687" s="13" t="s">
        <v>87</v>
      </c>
      <c r="AW687" s="13" t="s">
        <v>34</v>
      </c>
      <c r="AX687" s="13" t="s">
        <v>78</v>
      </c>
      <c r="AY687" s="235" t="s">
        <v>174</v>
      </c>
    </row>
    <row r="688" spans="1:65" s="14" customFormat="1" ht="11.25">
      <c r="B688" s="236"/>
      <c r="C688" s="237"/>
      <c r="D688" s="221" t="s">
        <v>185</v>
      </c>
      <c r="E688" s="238" t="s">
        <v>1</v>
      </c>
      <c r="F688" s="239" t="s">
        <v>187</v>
      </c>
      <c r="G688" s="237"/>
      <c r="H688" s="240">
        <v>1</v>
      </c>
      <c r="I688" s="241"/>
      <c r="J688" s="237"/>
      <c r="K688" s="237"/>
      <c r="L688" s="242"/>
      <c r="M688" s="243"/>
      <c r="N688" s="244"/>
      <c r="O688" s="244"/>
      <c r="P688" s="244"/>
      <c r="Q688" s="244"/>
      <c r="R688" s="244"/>
      <c r="S688" s="244"/>
      <c r="T688" s="245"/>
      <c r="AT688" s="246" t="s">
        <v>185</v>
      </c>
      <c r="AU688" s="246" t="s">
        <v>87</v>
      </c>
      <c r="AV688" s="14" t="s">
        <v>181</v>
      </c>
      <c r="AW688" s="14" t="s">
        <v>34</v>
      </c>
      <c r="AX688" s="14" t="s">
        <v>85</v>
      </c>
      <c r="AY688" s="246" t="s">
        <v>174</v>
      </c>
    </row>
    <row r="689" spans="1:65" s="2" customFormat="1" ht="24" customHeight="1">
      <c r="A689" s="34"/>
      <c r="B689" s="35"/>
      <c r="C689" s="208" t="s">
        <v>2215</v>
      </c>
      <c r="D689" s="208" t="s">
        <v>176</v>
      </c>
      <c r="E689" s="209" t="s">
        <v>2216</v>
      </c>
      <c r="F689" s="210" t="s">
        <v>2217</v>
      </c>
      <c r="G689" s="211" t="s">
        <v>179</v>
      </c>
      <c r="H689" s="212">
        <v>1</v>
      </c>
      <c r="I689" s="213"/>
      <c r="J689" s="214">
        <f>ROUND(I689*H689,2)</f>
        <v>0</v>
      </c>
      <c r="K689" s="210" t="s">
        <v>180</v>
      </c>
      <c r="L689" s="39"/>
      <c r="M689" s="215" t="s">
        <v>1</v>
      </c>
      <c r="N689" s="216" t="s">
        <v>43</v>
      </c>
      <c r="O689" s="71"/>
      <c r="P689" s="217">
        <f>O689*H689</f>
        <v>0</v>
      </c>
      <c r="Q689" s="217">
        <v>4.3699999999999998E-3</v>
      </c>
      <c r="R689" s="217">
        <f>Q689*H689</f>
        <v>4.3699999999999998E-3</v>
      </c>
      <c r="S689" s="217">
        <v>0</v>
      </c>
      <c r="T689" s="218">
        <f>S689*H689</f>
        <v>0</v>
      </c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R689" s="219" t="s">
        <v>295</v>
      </c>
      <c r="AT689" s="219" t="s">
        <v>176</v>
      </c>
      <c r="AU689" s="219" t="s">
        <v>87</v>
      </c>
      <c r="AY689" s="17" t="s">
        <v>174</v>
      </c>
      <c r="BE689" s="220">
        <f>IF(N689="základní",J689,0)</f>
        <v>0</v>
      </c>
      <c r="BF689" s="220">
        <f>IF(N689="snížená",J689,0)</f>
        <v>0</v>
      </c>
      <c r="BG689" s="220">
        <f>IF(N689="zákl. přenesená",J689,0)</f>
        <v>0</v>
      </c>
      <c r="BH689" s="220">
        <f>IF(N689="sníž. přenesená",J689,0)</f>
        <v>0</v>
      </c>
      <c r="BI689" s="220">
        <f>IF(N689="nulová",J689,0)</f>
        <v>0</v>
      </c>
      <c r="BJ689" s="17" t="s">
        <v>85</v>
      </c>
      <c r="BK689" s="220">
        <f>ROUND(I689*H689,2)</f>
        <v>0</v>
      </c>
      <c r="BL689" s="17" t="s">
        <v>295</v>
      </c>
      <c r="BM689" s="219" t="s">
        <v>2218</v>
      </c>
    </row>
    <row r="690" spans="1:65" s="2" customFormat="1" ht="19.5">
      <c r="A690" s="34"/>
      <c r="B690" s="35"/>
      <c r="C690" s="36"/>
      <c r="D690" s="221" t="s">
        <v>183</v>
      </c>
      <c r="E690" s="36"/>
      <c r="F690" s="222" t="s">
        <v>2219</v>
      </c>
      <c r="G690" s="36"/>
      <c r="H690" s="36"/>
      <c r="I690" s="122"/>
      <c r="J690" s="36"/>
      <c r="K690" s="36"/>
      <c r="L690" s="39"/>
      <c r="M690" s="223"/>
      <c r="N690" s="224"/>
      <c r="O690" s="71"/>
      <c r="P690" s="71"/>
      <c r="Q690" s="71"/>
      <c r="R690" s="71"/>
      <c r="S690" s="71"/>
      <c r="T690" s="72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T690" s="17" t="s">
        <v>183</v>
      </c>
      <c r="AU690" s="17" t="s">
        <v>87</v>
      </c>
    </row>
    <row r="691" spans="1:65" s="2" customFormat="1" ht="16.5" customHeight="1">
      <c r="A691" s="34"/>
      <c r="B691" s="35"/>
      <c r="C691" s="208" t="s">
        <v>2220</v>
      </c>
      <c r="D691" s="208" t="s">
        <v>176</v>
      </c>
      <c r="E691" s="209" t="s">
        <v>2221</v>
      </c>
      <c r="F691" s="210" t="s">
        <v>2222</v>
      </c>
      <c r="G691" s="211" t="s">
        <v>179</v>
      </c>
      <c r="H691" s="212">
        <v>1</v>
      </c>
      <c r="I691" s="213"/>
      <c r="J691" s="214">
        <f>ROUND(I691*H691,2)</f>
        <v>0</v>
      </c>
      <c r="K691" s="210" t="s">
        <v>180</v>
      </c>
      <c r="L691" s="39"/>
      <c r="M691" s="215" t="s">
        <v>1</v>
      </c>
      <c r="N691" s="216" t="s">
        <v>43</v>
      </c>
      <c r="O691" s="71"/>
      <c r="P691" s="217">
        <f>O691*H691</f>
        <v>0</v>
      </c>
      <c r="Q691" s="217">
        <v>2.9E-4</v>
      </c>
      <c r="R691" s="217">
        <f>Q691*H691</f>
        <v>2.9E-4</v>
      </c>
      <c r="S691" s="217">
        <v>0</v>
      </c>
      <c r="T691" s="218">
        <f>S691*H691</f>
        <v>0</v>
      </c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R691" s="219" t="s">
        <v>295</v>
      </c>
      <c r="AT691" s="219" t="s">
        <v>176</v>
      </c>
      <c r="AU691" s="219" t="s">
        <v>87</v>
      </c>
      <c r="AY691" s="17" t="s">
        <v>174</v>
      </c>
      <c r="BE691" s="220">
        <f>IF(N691="základní",J691,0)</f>
        <v>0</v>
      </c>
      <c r="BF691" s="220">
        <f>IF(N691="snížená",J691,0)</f>
        <v>0</v>
      </c>
      <c r="BG691" s="220">
        <f>IF(N691="zákl. přenesená",J691,0)</f>
        <v>0</v>
      </c>
      <c r="BH691" s="220">
        <f>IF(N691="sníž. přenesená",J691,0)</f>
        <v>0</v>
      </c>
      <c r="BI691" s="220">
        <f>IF(N691="nulová",J691,0)</f>
        <v>0</v>
      </c>
      <c r="BJ691" s="17" t="s">
        <v>85</v>
      </c>
      <c r="BK691" s="220">
        <f>ROUND(I691*H691,2)</f>
        <v>0</v>
      </c>
      <c r="BL691" s="17" t="s">
        <v>295</v>
      </c>
      <c r="BM691" s="219" t="s">
        <v>2223</v>
      </c>
    </row>
    <row r="692" spans="1:65" s="2" customFormat="1" ht="11.25">
      <c r="A692" s="34"/>
      <c r="B692" s="35"/>
      <c r="C692" s="36"/>
      <c r="D692" s="221" t="s">
        <v>183</v>
      </c>
      <c r="E692" s="36"/>
      <c r="F692" s="222" t="s">
        <v>2224</v>
      </c>
      <c r="G692" s="36"/>
      <c r="H692" s="36"/>
      <c r="I692" s="122"/>
      <c r="J692" s="36"/>
      <c r="K692" s="36"/>
      <c r="L692" s="39"/>
      <c r="M692" s="223"/>
      <c r="N692" s="224"/>
      <c r="O692" s="71"/>
      <c r="P692" s="71"/>
      <c r="Q692" s="71"/>
      <c r="R692" s="71"/>
      <c r="S692" s="71"/>
      <c r="T692" s="72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T692" s="17" t="s">
        <v>183</v>
      </c>
      <c r="AU692" s="17" t="s">
        <v>87</v>
      </c>
    </row>
    <row r="693" spans="1:65" s="13" customFormat="1" ht="11.25">
      <c r="B693" s="225"/>
      <c r="C693" s="226"/>
      <c r="D693" s="221" t="s">
        <v>185</v>
      </c>
      <c r="E693" s="227" t="s">
        <v>1</v>
      </c>
      <c r="F693" s="228" t="s">
        <v>1047</v>
      </c>
      <c r="G693" s="226"/>
      <c r="H693" s="229">
        <v>1</v>
      </c>
      <c r="I693" s="230"/>
      <c r="J693" s="226"/>
      <c r="K693" s="226"/>
      <c r="L693" s="231"/>
      <c r="M693" s="232"/>
      <c r="N693" s="233"/>
      <c r="O693" s="233"/>
      <c r="P693" s="233"/>
      <c r="Q693" s="233"/>
      <c r="R693" s="233"/>
      <c r="S693" s="233"/>
      <c r="T693" s="234"/>
      <c r="AT693" s="235" t="s">
        <v>185</v>
      </c>
      <c r="AU693" s="235" t="s">
        <v>87</v>
      </c>
      <c r="AV693" s="13" t="s">
        <v>87</v>
      </c>
      <c r="AW693" s="13" t="s">
        <v>34</v>
      </c>
      <c r="AX693" s="13" t="s">
        <v>78</v>
      </c>
      <c r="AY693" s="235" t="s">
        <v>174</v>
      </c>
    </row>
    <row r="694" spans="1:65" s="14" customFormat="1" ht="11.25">
      <c r="B694" s="236"/>
      <c r="C694" s="237"/>
      <c r="D694" s="221" t="s">
        <v>185</v>
      </c>
      <c r="E694" s="238" t="s">
        <v>1</v>
      </c>
      <c r="F694" s="239" t="s">
        <v>187</v>
      </c>
      <c r="G694" s="237"/>
      <c r="H694" s="240">
        <v>1</v>
      </c>
      <c r="I694" s="241"/>
      <c r="J694" s="237"/>
      <c r="K694" s="237"/>
      <c r="L694" s="242"/>
      <c r="M694" s="243"/>
      <c r="N694" s="244"/>
      <c r="O694" s="244"/>
      <c r="P694" s="244"/>
      <c r="Q694" s="244"/>
      <c r="R694" s="244"/>
      <c r="S694" s="244"/>
      <c r="T694" s="245"/>
      <c r="AT694" s="246" t="s">
        <v>185</v>
      </c>
      <c r="AU694" s="246" t="s">
        <v>87</v>
      </c>
      <c r="AV694" s="14" t="s">
        <v>181</v>
      </c>
      <c r="AW694" s="14" t="s">
        <v>34</v>
      </c>
      <c r="AX694" s="14" t="s">
        <v>85</v>
      </c>
      <c r="AY694" s="246" t="s">
        <v>174</v>
      </c>
    </row>
    <row r="695" spans="1:65" s="2" customFormat="1" ht="16.5" customHeight="1">
      <c r="A695" s="34"/>
      <c r="B695" s="35"/>
      <c r="C695" s="208" t="s">
        <v>2225</v>
      </c>
      <c r="D695" s="208" t="s">
        <v>176</v>
      </c>
      <c r="E695" s="209" t="s">
        <v>2226</v>
      </c>
      <c r="F695" s="210" t="s">
        <v>2227</v>
      </c>
      <c r="G695" s="211" t="s">
        <v>237</v>
      </c>
      <c r="H695" s="212">
        <v>14.2</v>
      </c>
      <c r="I695" s="213"/>
      <c r="J695" s="214">
        <f>ROUND(I695*H695,2)</f>
        <v>0</v>
      </c>
      <c r="K695" s="210" t="s">
        <v>180</v>
      </c>
      <c r="L695" s="39"/>
      <c r="M695" s="215" t="s">
        <v>1</v>
      </c>
      <c r="N695" s="216" t="s">
        <v>43</v>
      </c>
      <c r="O695" s="71"/>
      <c r="P695" s="217">
        <f>O695*H695</f>
        <v>0</v>
      </c>
      <c r="Q695" s="217">
        <v>0</v>
      </c>
      <c r="R695" s="217">
        <f>Q695*H695</f>
        <v>0</v>
      </c>
      <c r="S695" s="217">
        <v>0</v>
      </c>
      <c r="T695" s="218">
        <f>S695*H695</f>
        <v>0</v>
      </c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R695" s="219" t="s">
        <v>295</v>
      </c>
      <c r="AT695" s="219" t="s">
        <v>176</v>
      </c>
      <c r="AU695" s="219" t="s">
        <v>87</v>
      </c>
      <c r="AY695" s="17" t="s">
        <v>174</v>
      </c>
      <c r="BE695" s="220">
        <f>IF(N695="základní",J695,0)</f>
        <v>0</v>
      </c>
      <c r="BF695" s="220">
        <f>IF(N695="snížená",J695,0)</f>
        <v>0</v>
      </c>
      <c r="BG695" s="220">
        <f>IF(N695="zákl. přenesená",J695,0)</f>
        <v>0</v>
      </c>
      <c r="BH695" s="220">
        <f>IF(N695="sníž. přenesená",J695,0)</f>
        <v>0</v>
      </c>
      <c r="BI695" s="220">
        <f>IF(N695="nulová",J695,0)</f>
        <v>0</v>
      </c>
      <c r="BJ695" s="17" t="s">
        <v>85</v>
      </c>
      <c r="BK695" s="220">
        <f>ROUND(I695*H695,2)</f>
        <v>0</v>
      </c>
      <c r="BL695" s="17" t="s">
        <v>295</v>
      </c>
      <c r="BM695" s="219" t="s">
        <v>2228</v>
      </c>
    </row>
    <row r="696" spans="1:65" s="2" customFormat="1" ht="11.25">
      <c r="A696" s="34"/>
      <c r="B696" s="35"/>
      <c r="C696" s="36"/>
      <c r="D696" s="221" t="s">
        <v>183</v>
      </c>
      <c r="E696" s="36"/>
      <c r="F696" s="222" t="s">
        <v>2229</v>
      </c>
      <c r="G696" s="36"/>
      <c r="H696" s="36"/>
      <c r="I696" s="122"/>
      <c r="J696" s="36"/>
      <c r="K696" s="36"/>
      <c r="L696" s="39"/>
      <c r="M696" s="223"/>
      <c r="N696" s="224"/>
      <c r="O696" s="71"/>
      <c r="P696" s="71"/>
      <c r="Q696" s="71"/>
      <c r="R696" s="71"/>
      <c r="S696" s="71"/>
      <c r="T696" s="72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T696" s="17" t="s">
        <v>183</v>
      </c>
      <c r="AU696" s="17" t="s">
        <v>87</v>
      </c>
    </row>
    <row r="697" spans="1:65" s="13" customFormat="1" ht="11.25">
      <c r="B697" s="225"/>
      <c r="C697" s="226"/>
      <c r="D697" s="221" t="s">
        <v>185</v>
      </c>
      <c r="E697" s="227" t="s">
        <v>1</v>
      </c>
      <c r="F697" s="228" t="s">
        <v>2230</v>
      </c>
      <c r="G697" s="226"/>
      <c r="H697" s="229">
        <v>14.2</v>
      </c>
      <c r="I697" s="230"/>
      <c r="J697" s="226"/>
      <c r="K697" s="226"/>
      <c r="L697" s="231"/>
      <c r="M697" s="232"/>
      <c r="N697" s="233"/>
      <c r="O697" s="233"/>
      <c r="P697" s="233"/>
      <c r="Q697" s="233"/>
      <c r="R697" s="233"/>
      <c r="S697" s="233"/>
      <c r="T697" s="234"/>
      <c r="AT697" s="235" t="s">
        <v>185</v>
      </c>
      <c r="AU697" s="235" t="s">
        <v>87</v>
      </c>
      <c r="AV697" s="13" t="s">
        <v>87</v>
      </c>
      <c r="AW697" s="13" t="s">
        <v>34</v>
      </c>
      <c r="AX697" s="13" t="s">
        <v>78</v>
      </c>
      <c r="AY697" s="235" t="s">
        <v>174</v>
      </c>
    </row>
    <row r="698" spans="1:65" s="14" customFormat="1" ht="11.25">
      <c r="B698" s="236"/>
      <c r="C698" s="237"/>
      <c r="D698" s="221" t="s">
        <v>185</v>
      </c>
      <c r="E698" s="238" t="s">
        <v>1</v>
      </c>
      <c r="F698" s="239" t="s">
        <v>187</v>
      </c>
      <c r="G698" s="237"/>
      <c r="H698" s="240">
        <v>14.2</v>
      </c>
      <c r="I698" s="241"/>
      <c r="J698" s="237"/>
      <c r="K698" s="237"/>
      <c r="L698" s="242"/>
      <c r="M698" s="243"/>
      <c r="N698" s="244"/>
      <c r="O698" s="244"/>
      <c r="P698" s="244"/>
      <c r="Q698" s="244"/>
      <c r="R698" s="244"/>
      <c r="S698" s="244"/>
      <c r="T698" s="245"/>
      <c r="AT698" s="246" t="s">
        <v>185</v>
      </c>
      <c r="AU698" s="246" t="s">
        <v>87</v>
      </c>
      <c r="AV698" s="14" t="s">
        <v>181</v>
      </c>
      <c r="AW698" s="14" t="s">
        <v>34</v>
      </c>
      <c r="AX698" s="14" t="s">
        <v>85</v>
      </c>
      <c r="AY698" s="246" t="s">
        <v>174</v>
      </c>
    </row>
    <row r="699" spans="1:65" s="2" customFormat="1" ht="24" customHeight="1">
      <c r="A699" s="34"/>
      <c r="B699" s="35"/>
      <c r="C699" s="208" t="s">
        <v>2231</v>
      </c>
      <c r="D699" s="208" t="s">
        <v>176</v>
      </c>
      <c r="E699" s="209" t="s">
        <v>2232</v>
      </c>
      <c r="F699" s="210" t="s">
        <v>2233</v>
      </c>
      <c r="G699" s="211" t="s">
        <v>527</v>
      </c>
      <c r="H699" s="212">
        <v>0.02</v>
      </c>
      <c r="I699" s="213"/>
      <c r="J699" s="214">
        <f>ROUND(I699*H699,2)</f>
        <v>0</v>
      </c>
      <c r="K699" s="210" t="s">
        <v>180</v>
      </c>
      <c r="L699" s="39"/>
      <c r="M699" s="215" t="s">
        <v>1</v>
      </c>
      <c r="N699" s="216" t="s">
        <v>43</v>
      </c>
      <c r="O699" s="71"/>
      <c r="P699" s="217">
        <f>O699*H699</f>
        <v>0</v>
      </c>
      <c r="Q699" s="217">
        <v>0</v>
      </c>
      <c r="R699" s="217">
        <f>Q699*H699</f>
        <v>0</v>
      </c>
      <c r="S699" s="217">
        <v>0</v>
      </c>
      <c r="T699" s="218">
        <f>S699*H699</f>
        <v>0</v>
      </c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R699" s="219" t="s">
        <v>295</v>
      </c>
      <c r="AT699" s="219" t="s">
        <v>176</v>
      </c>
      <c r="AU699" s="219" t="s">
        <v>87</v>
      </c>
      <c r="AY699" s="17" t="s">
        <v>174</v>
      </c>
      <c r="BE699" s="220">
        <f>IF(N699="základní",J699,0)</f>
        <v>0</v>
      </c>
      <c r="BF699" s="220">
        <f>IF(N699="snížená",J699,0)</f>
        <v>0</v>
      </c>
      <c r="BG699" s="220">
        <f>IF(N699="zákl. přenesená",J699,0)</f>
        <v>0</v>
      </c>
      <c r="BH699" s="220">
        <f>IF(N699="sníž. přenesená",J699,0)</f>
        <v>0</v>
      </c>
      <c r="BI699" s="220">
        <f>IF(N699="nulová",J699,0)</f>
        <v>0</v>
      </c>
      <c r="BJ699" s="17" t="s">
        <v>85</v>
      </c>
      <c r="BK699" s="220">
        <f>ROUND(I699*H699,2)</f>
        <v>0</v>
      </c>
      <c r="BL699" s="17" t="s">
        <v>295</v>
      </c>
      <c r="BM699" s="219" t="s">
        <v>2234</v>
      </c>
    </row>
    <row r="700" spans="1:65" s="2" customFormat="1" ht="29.25">
      <c r="A700" s="34"/>
      <c r="B700" s="35"/>
      <c r="C700" s="36"/>
      <c r="D700" s="221" t="s">
        <v>183</v>
      </c>
      <c r="E700" s="36"/>
      <c r="F700" s="222" t="s">
        <v>2235</v>
      </c>
      <c r="G700" s="36"/>
      <c r="H700" s="36"/>
      <c r="I700" s="122"/>
      <c r="J700" s="36"/>
      <c r="K700" s="36"/>
      <c r="L700" s="39"/>
      <c r="M700" s="223"/>
      <c r="N700" s="224"/>
      <c r="O700" s="71"/>
      <c r="P700" s="71"/>
      <c r="Q700" s="71"/>
      <c r="R700" s="71"/>
      <c r="S700" s="71"/>
      <c r="T700" s="72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T700" s="17" t="s">
        <v>183</v>
      </c>
      <c r="AU700" s="17" t="s">
        <v>87</v>
      </c>
    </row>
    <row r="701" spans="1:65" s="12" customFormat="1" ht="22.9" customHeight="1">
      <c r="B701" s="192"/>
      <c r="C701" s="193"/>
      <c r="D701" s="194" t="s">
        <v>77</v>
      </c>
      <c r="E701" s="206" t="s">
        <v>2236</v>
      </c>
      <c r="F701" s="206" t="s">
        <v>2237</v>
      </c>
      <c r="G701" s="193"/>
      <c r="H701" s="193"/>
      <c r="I701" s="196"/>
      <c r="J701" s="207">
        <f>BK701</f>
        <v>0</v>
      </c>
      <c r="K701" s="193"/>
      <c r="L701" s="198"/>
      <c r="M701" s="199"/>
      <c r="N701" s="200"/>
      <c r="O701" s="200"/>
      <c r="P701" s="201">
        <f>SUM(P702:P739)</f>
        <v>0</v>
      </c>
      <c r="Q701" s="200"/>
      <c r="R701" s="201">
        <f>SUM(R702:R739)</f>
        <v>1.3130000000000001E-2</v>
      </c>
      <c r="S701" s="200"/>
      <c r="T701" s="202">
        <f>SUM(T702:T739)</f>
        <v>0</v>
      </c>
      <c r="AR701" s="203" t="s">
        <v>87</v>
      </c>
      <c r="AT701" s="204" t="s">
        <v>77</v>
      </c>
      <c r="AU701" s="204" t="s">
        <v>85</v>
      </c>
      <c r="AY701" s="203" t="s">
        <v>174</v>
      </c>
      <c r="BK701" s="205">
        <f>SUM(BK702:BK739)</f>
        <v>0</v>
      </c>
    </row>
    <row r="702" spans="1:65" s="2" customFormat="1" ht="24" customHeight="1">
      <c r="A702" s="34"/>
      <c r="B702" s="35"/>
      <c r="C702" s="208" t="s">
        <v>2238</v>
      </c>
      <c r="D702" s="208" t="s">
        <v>176</v>
      </c>
      <c r="E702" s="209" t="s">
        <v>2239</v>
      </c>
      <c r="F702" s="210" t="s">
        <v>2240</v>
      </c>
      <c r="G702" s="211" t="s">
        <v>237</v>
      </c>
      <c r="H702" s="212">
        <v>1.3</v>
      </c>
      <c r="I702" s="213"/>
      <c r="J702" s="214">
        <f>ROUND(I702*H702,2)</f>
        <v>0</v>
      </c>
      <c r="K702" s="210" t="s">
        <v>180</v>
      </c>
      <c r="L702" s="39"/>
      <c r="M702" s="215" t="s">
        <v>1</v>
      </c>
      <c r="N702" s="216" t="s">
        <v>43</v>
      </c>
      <c r="O702" s="71"/>
      <c r="P702" s="217">
        <f>O702*H702</f>
        <v>0</v>
      </c>
      <c r="Q702" s="217">
        <v>4.0000000000000002E-4</v>
      </c>
      <c r="R702" s="217">
        <f>Q702*H702</f>
        <v>5.2000000000000006E-4</v>
      </c>
      <c r="S702" s="217">
        <v>0</v>
      </c>
      <c r="T702" s="218">
        <f>S702*H702</f>
        <v>0</v>
      </c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R702" s="219" t="s">
        <v>295</v>
      </c>
      <c r="AT702" s="219" t="s">
        <v>176</v>
      </c>
      <c r="AU702" s="219" t="s">
        <v>87</v>
      </c>
      <c r="AY702" s="17" t="s">
        <v>174</v>
      </c>
      <c r="BE702" s="220">
        <f>IF(N702="základní",J702,0)</f>
        <v>0</v>
      </c>
      <c r="BF702" s="220">
        <f>IF(N702="snížená",J702,0)</f>
        <v>0</v>
      </c>
      <c r="BG702" s="220">
        <f>IF(N702="zákl. přenesená",J702,0)</f>
        <v>0</v>
      </c>
      <c r="BH702" s="220">
        <f>IF(N702="sníž. přenesená",J702,0)</f>
        <v>0</v>
      </c>
      <c r="BI702" s="220">
        <f>IF(N702="nulová",J702,0)</f>
        <v>0</v>
      </c>
      <c r="BJ702" s="17" t="s">
        <v>85</v>
      </c>
      <c r="BK702" s="220">
        <f>ROUND(I702*H702,2)</f>
        <v>0</v>
      </c>
      <c r="BL702" s="17" t="s">
        <v>295</v>
      </c>
      <c r="BM702" s="219" t="s">
        <v>2241</v>
      </c>
    </row>
    <row r="703" spans="1:65" s="2" customFormat="1" ht="19.5">
      <c r="A703" s="34"/>
      <c r="B703" s="35"/>
      <c r="C703" s="36"/>
      <c r="D703" s="221" t="s">
        <v>183</v>
      </c>
      <c r="E703" s="36"/>
      <c r="F703" s="222" t="s">
        <v>2242</v>
      </c>
      <c r="G703" s="36"/>
      <c r="H703" s="36"/>
      <c r="I703" s="122"/>
      <c r="J703" s="36"/>
      <c r="K703" s="36"/>
      <c r="L703" s="39"/>
      <c r="M703" s="223"/>
      <c r="N703" s="224"/>
      <c r="O703" s="71"/>
      <c r="P703" s="71"/>
      <c r="Q703" s="71"/>
      <c r="R703" s="71"/>
      <c r="S703" s="71"/>
      <c r="T703" s="72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T703" s="17" t="s">
        <v>183</v>
      </c>
      <c r="AU703" s="17" t="s">
        <v>87</v>
      </c>
    </row>
    <row r="704" spans="1:65" s="13" customFormat="1" ht="11.25">
      <c r="B704" s="225"/>
      <c r="C704" s="226"/>
      <c r="D704" s="221" t="s">
        <v>185</v>
      </c>
      <c r="E704" s="227" t="s">
        <v>1</v>
      </c>
      <c r="F704" s="228" t="s">
        <v>2243</v>
      </c>
      <c r="G704" s="226"/>
      <c r="H704" s="229">
        <v>1.3</v>
      </c>
      <c r="I704" s="230"/>
      <c r="J704" s="226"/>
      <c r="K704" s="226"/>
      <c r="L704" s="231"/>
      <c r="M704" s="232"/>
      <c r="N704" s="233"/>
      <c r="O704" s="233"/>
      <c r="P704" s="233"/>
      <c r="Q704" s="233"/>
      <c r="R704" s="233"/>
      <c r="S704" s="233"/>
      <c r="T704" s="234"/>
      <c r="AT704" s="235" t="s">
        <v>185</v>
      </c>
      <c r="AU704" s="235" t="s">
        <v>87</v>
      </c>
      <c r="AV704" s="13" t="s">
        <v>87</v>
      </c>
      <c r="AW704" s="13" t="s">
        <v>34</v>
      </c>
      <c r="AX704" s="13" t="s">
        <v>78</v>
      </c>
      <c r="AY704" s="235" t="s">
        <v>174</v>
      </c>
    </row>
    <row r="705" spans="1:65" s="14" customFormat="1" ht="11.25">
      <c r="B705" s="236"/>
      <c r="C705" s="237"/>
      <c r="D705" s="221" t="s">
        <v>185</v>
      </c>
      <c r="E705" s="238" t="s">
        <v>1</v>
      </c>
      <c r="F705" s="239" t="s">
        <v>187</v>
      </c>
      <c r="G705" s="237"/>
      <c r="H705" s="240">
        <v>1.3</v>
      </c>
      <c r="I705" s="241"/>
      <c r="J705" s="237"/>
      <c r="K705" s="237"/>
      <c r="L705" s="242"/>
      <c r="M705" s="243"/>
      <c r="N705" s="244"/>
      <c r="O705" s="244"/>
      <c r="P705" s="244"/>
      <c r="Q705" s="244"/>
      <c r="R705" s="244"/>
      <c r="S705" s="244"/>
      <c r="T705" s="245"/>
      <c r="AT705" s="246" t="s">
        <v>185</v>
      </c>
      <c r="AU705" s="246" t="s">
        <v>87</v>
      </c>
      <c r="AV705" s="14" t="s">
        <v>181</v>
      </c>
      <c r="AW705" s="14" t="s">
        <v>34</v>
      </c>
      <c r="AX705" s="14" t="s">
        <v>85</v>
      </c>
      <c r="AY705" s="246" t="s">
        <v>174</v>
      </c>
    </row>
    <row r="706" spans="1:65" s="2" customFormat="1" ht="24" customHeight="1">
      <c r="A706" s="34"/>
      <c r="B706" s="35"/>
      <c r="C706" s="208" t="s">
        <v>2244</v>
      </c>
      <c r="D706" s="208" t="s">
        <v>176</v>
      </c>
      <c r="E706" s="209" t="s">
        <v>2245</v>
      </c>
      <c r="F706" s="210" t="s">
        <v>2246</v>
      </c>
      <c r="G706" s="211" t="s">
        <v>237</v>
      </c>
      <c r="H706" s="212">
        <v>14.2</v>
      </c>
      <c r="I706" s="213"/>
      <c r="J706" s="214">
        <f>ROUND(I706*H706,2)</f>
        <v>0</v>
      </c>
      <c r="K706" s="210" t="s">
        <v>180</v>
      </c>
      <c r="L706" s="39"/>
      <c r="M706" s="215" t="s">
        <v>1</v>
      </c>
      <c r="N706" s="216" t="s">
        <v>43</v>
      </c>
      <c r="O706" s="71"/>
      <c r="P706" s="217">
        <f>O706*H706</f>
        <v>0</v>
      </c>
      <c r="Q706" s="217">
        <v>6.6E-4</v>
      </c>
      <c r="R706" s="217">
        <f>Q706*H706</f>
        <v>9.3720000000000001E-3</v>
      </c>
      <c r="S706" s="217">
        <v>0</v>
      </c>
      <c r="T706" s="218">
        <f>S706*H706</f>
        <v>0</v>
      </c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R706" s="219" t="s">
        <v>295</v>
      </c>
      <c r="AT706" s="219" t="s">
        <v>176</v>
      </c>
      <c r="AU706" s="219" t="s">
        <v>87</v>
      </c>
      <c r="AY706" s="17" t="s">
        <v>174</v>
      </c>
      <c r="BE706" s="220">
        <f>IF(N706="základní",J706,0)</f>
        <v>0</v>
      </c>
      <c r="BF706" s="220">
        <f>IF(N706="snížená",J706,0)</f>
        <v>0</v>
      </c>
      <c r="BG706" s="220">
        <f>IF(N706="zákl. přenesená",J706,0)</f>
        <v>0</v>
      </c>
      <c r="BH706" s="220">
        <f>IF(N706="sníž. přenesená",J706,0)</f>
        <v>0</v>
      </c>
      <c r="BI706" s="220">
        <f>IF(N706="nulová",J706,0)</f>
        <v>0</v>
      </c>
      <c r="BJ706" s="17" t="s">
        <v>85</v>
      </c>
      <c r="BK706" s="220">
        <f>ROUND(I706*H706,2)</f>
        <v>0</v>
      </c>
      <c r="BL706" s="17" t="s">
        <v>295</v>
      </c>
      <c r="BM706" s="219" t="s">
        <v>2247</v>
      </c>
    </row>
    <row r="707" spans="1:65" s="2" customFormat="1" ht="19.5">
      <c r="A707" s="34"/>
      <c r="B707" s="35"/>
      <c r="C707" s="36"/>
      <c r="D707" s="221" t="s">
        <v>183</v>
      </c>
      <c r="E707" s="36"/>
      <c r="F707" s="222" t="s">
        <v>2248</v>
      </c>
      <c r="G707" s="36"/>
      <c r="H707" s="36"/>
      <c r="I707" s="122"/>
      <c r="J707" s="36"/>
      <c r="K707" s="36"/>
      <c r="L707" s="39"/>
      <c r="M707" s="223"/>
      <c r="N707" s="224"/>
      <c r="O707" s="71"/>
      <c r="P707" s="71"/>
      <c r="Q707" s="71"/>
      <c r="R707" s="71"/>
      <c r="S707" s="71"/>
      <c r="T707" s="72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T707" s="17" t="s">
        <v>183</v>
      </c>
      <c r="AU707" s="17" t="s">
        <v>87</v>
      </c>
    </row>
    <row r="708" spans="1:65" s="13" customFormat="1" ht="11.25">
      <c r="B708" s="225"/>
      <c r="C708" s="226"/>
      <c r="D708" s="221" t="s">
        <v>185</v>
      </c>
      <c r="E708" s="227" t="s">
        <v>1</v>
      </c>
      <c r="F708" s="228" t="s">
        <v>2230</v>
      </c>
      <c r="G708" s="226"/>
      <c r="H708" s="229">
        <v>14.2</v>
      </c>
      <c r="I708" s="230"/>
      <c r="J708" s="226"/>
      <c r="K708" s="226"/>
      <c r="L708" s="231"/>
      <c r="M708" s="232"/>
      <c r="N708" s="233"/>
      <c r="O708" s="233"/>
      <c r="P708" s="233"/>
      <c r="Q708" s="233"/>
      <c r="R708" s="233"/>
      <c r="S708" s="233"/>
      <c r="T708" s="234"/>
      <c r="AT708" s="235" t="s">
        <v>185</v>
      </c>
      <c r="AU708" s="235" t="s">
        <v>87</v>
      </c>
      <c r="AV708" s="13" t="s">
        <v>87</v>
      </c>
      <c r="AW708" s="13" t="s">
        <v>34</v>
      </c>
      <c r="AX708" s="13" t="s">
        <v>78</v>
      </c>
      <c r="AY708" s="235" t="s">
        <v>174</v>
      </c>
    </row>
    <row r="709" spans="1:65" s="14" customFormat="1" ht="11.25">
      <c r="B709" s="236"/>
      <c r="C709" s="237"/>
      <c r="D709" s="221" t="s">
        <v>185</v>
      </c>
      <c r="E709" s="238" t="s">
        <v>1</v>
      </c>
      <c r="F709" s="239" t="s">
        <v>187</v>
      </c>
      <c r="G709" s="237"/>
      <c r="H709" s="240">
        <v>14.2</v>
      </c>
      <c r="I709" s="241"/>
      <c r="J709" s="237"/>
      <c r="K709" s="237"/>
      <c r="L709" s="242"/>
      <c r="M709" s="243"/>
      <c r="N709" s="244"/>
      <c r="O709" s="244"/>
      <c r="P709" s="244"/>
      <c r="Q709" s="244"/>
      <c r="R709" s="244"/>
      <c r="S709" s="244"/>
      <c r="T709" s="245"/>
      <c r="AT709" s="246" t="s">
        <v>185</v>
      </c>
      <c r="AU709" s="246" t="s">
        <v>87</v>
      </c>
      <c r="AV709" s="14" t="s">
        <v>181</v>
      </c>
      <c r="AW709" s="14" t="s">
        <v>34</v>
      </c>
      <c r="AX709" s="14" t="s">
        <v>85</v>
      </c>
      <c r="AY709" s="246" t="s">
        <v>174</v>
      </c>
    </row>
    <row r="710" spans="1:65" s="2" customFormat="1" ht="24" customHeight="1">
      <c r="A710" s="34"/>
      <c r="B710" s="35"/>
      <c r="C710" s="208" t="s">
        <v>2249</v>
      </c>
      <c r="D710" s="208" t="s">
        <v>176</v>
      </c>
      <c r="E710" s="209" t="s">
        <v>2250</v>
      </c>
      <c r="F710" s="210" t="s">
        <v>2251</v>
      </c>
      <c r="G710" s="211" t="s">
        <v>237</v>
      </c>
      <c r="H710" s="212">
        <v>1.2</v>
      </c>
      <c r="I710" s="213"/>
      <c r="J710" s="214">
        <f>ROUND(I710*H710,2)</f>
        <v>0</v>
      </c>
      <c r="K710" s="210" t="s">
        <v>180</v>
      </c>
      <c r="L710" s="39"/>
      <c r="M710" s="215" t="s">
        <v>1</v>
      </c>
      <c r="N710" s="216" t="s">
        <v>43</v>
      </c>
      <c r="O710" s="71"/>
      <c r="P710" s="217">
        <f>O710*H710</f>
        <v>0</v>
      </c>
      <c r="Q710" s="217">
        <v>9.1E-4</v>
      </c>
      <c r="R710" s="217">
        <f>Q710*H710</f>
        <v>1.0919999999999999E-3</v>
      </c>
      <c r="S710" s="217">
        <v>0</v>
      </c>
      <c r="T710" s="218">
        <f>S710*H710</f>
        <v>0</v>
      </c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R710" s="219" t="s">
        <v>295</v>
      </c>
      <c r="AT710" s="219" t="s">
        <v>176</v>
      </c>
      <c r="AU710" s="219" t="s">
        <v>87</v>
      </c>
      <c r="AY710" s="17" t="s">
        <v>174</v>
      </c>
      <c r="BE710" s="220">
        <f>IF(N710="základní",J710,0)</f>
        <v>0</v>
      </c>
      <c r="BF710" s="220">
        <f>IF(N710="snížená",J710,0)</f>
        <v>0</v>
      </c>
      <c r="BG710" s="220">
        <f>IF(N710="zákl. přenesená",J710,0)</f>
        <v>0</v>
      </c>
      <c r="BH710" s="220">
        <f>IF(N710="sníž. přenesená",J710,0)</f>
        <v>0</v>
      </c>
      <c r="BI710" s="220">
        <f>IF(N710="nulová",J710,0)</f>
        <v>0</v>
      </c>
      <c r="BJ710" s="17" t="s">
        <v>85</v>
      </c>
      <c r="BK710" s="220">
        <f>ROUND(I710*H710,2)</f>
        <v>0</v>
      </c>
      <c r="BL710" s="17" t="s">
        <v>295</v>
      </c>
      <c r="BM710" s="219" t="s">
        <v>2252</v>
      </c>
    </row>
    <row r="711" spans="1:65" s="2" customFormat="1" ht="19.5">
      <c r="A711" s="34"/>
      <c r="B711" s="35"/>
      <c r="C711" s="36"/>
      <c r="D711" s="221" t="s">
        <v>183</v>
      </c>
      <c r="E711" s="36"/>
      <c r="F711" s="222" t="s">
        <v>2253</v>
      </c>
      <c r="G711" s="36"/>
      <c r="H711" s="36"/>
      <c r="I711" s="122"/>
      <c r="J711" s="36"/>
      <c r="K711" s="36"/>
      <c r="L711" s="39"/>
      <c r="M711" s="223"/>
      <c r="N711" s="224"/>
      <c r="O711" s="71"/>
      <c r="P711" s="71"/>
      <c r="Q711" s="71"/>
      <c r="R711" s="71"/>
      <c r="S711" s="71"/>
      <c r="T711" s="72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T711" s="17" t="s">
        <v>183</v>
      </c>
      <c r="AU711" s="17" t="s">
        <v>87</v>
      </c>
    </row>
    <row r="712" spans="1:65" s="13" customFormat="1" ht="11.25">
      <c r="B712" s="225"/>
      <c r="C712" s="226"/>
      <c r="D712" s="221" t="s">
        <v>185</v>
      </c>
      <c r="E712" s="227" t="s">
        <v>1</v>
      </c>
      <c r="F712" s="228" t="s">
        <v>2254</v>
      </c>
      <c r="G712" s="226"/>
      <c r="H712" s="229">
        <v>1.2</v>
      </c>
      <c r="I712" s="230"/>
      <c r="J712" s="226"/>
      <c r="K712" s="226"/>
      <c r="L712" s="231"/>
      <c r="M712" s="232"/>
      <c r="N712" s="233"/>
      <c r="O712" s="233"/>
      <c r="P712" s="233"/>
      <c r="Q712" s="233"/>
      <c r="R712" s="233"/>
      <c r="S712" s="233"/>
      <c r="T712" s="234"/>
      <c r="AT712" s="235" t="s">
        <v>185</v>
      </c>
      <c r="AU712" s="235" t="s">
        <v>87</v>
      </c>
      <c r="AV712" s="13" t="s">
        <v>87</v>
      </c>
      <c r="AW712" s="13" t="s">
        <v>34</v>
      </c>
      <c r="AX712" s="13" t="s">
        <v>78</v>
      </c>
      <c r="AY712" s="235" t="s">
        <v>174</v>
      </c>
    </row>
    <row r="713" spans="1:65" s="14" customFormat="1" ht="11.25">
      <c r="B713" s="236"/>
      <c r="C713" s="237"/>
      <c r="D713" s="221" t="s">
        <v>185</v>
      </c>
      <c r="E713" s="238" t="s">
        <v>1</v>
      </c>
      <c r="F713" s="239" t="s">
        <v>187</v>
      </c>
      <c r="G713" s="237"/>
      <c r="H713" s="240">
        <v>1.2</v>
      </c>
      <c r="I713" s="241"/>
      <c r="J713" s="237"/>
      <c r="K713" s="237"/>
      <c r="L713" s="242"/>
      <c r="M713" s="243"/>
      <c r="N713" s="244"/>
      <c r="O713" s="244"/>
      <c r="P713" s="244"/>
      <c r="Q713" s="244"/>
      <c r="R713" s="244"/>
      <c r="S713" s="244"/>
      <c r="T713" s="245"/>
      <c r="AT713" s="246" t="s">
        <v>185</v>
      </c>
      <c r="AU713" s="246" t="s">
        <v>87</v>
      </c>
      <c r="AV713" s="14" t="s">
        <v>181</v>
      </c>
      <c r="AW713" s="14" t="s">
        <v>34</v>
      </c>
      <c r="AX713" s="14" t="s">
        <v>85</v>
      </c>
      <c r="AY713" s="246" t="s">
        <v>174</v>
      </c>
    </row>
    <row r="714" spans="1:65" s="2" customFormat="1" ht="36" customHeight="1">
      <c r="A714" s="34"/>
      <c r="B714" s="35"/>
      <c r="C714" s="208" t="s">
        <v>2255</v>
      </c>
      <c r="D714" s="208" t="s">
        <v>176</v>
      </c>
      <c r="E714" s="209" t="s">
        <v>2256</v>
      </c>
      <c r="F714" s="210" t="s">
        <v>2257</v>
      </c>
      <c r="G714" s="211" t="s">
        <v>237</v>
      </c>
      <c r="H714" s="212">
        <v>11.5</v>
      </c>
      <c r="I714" s="213"/>
      <c r="J714" s="214">
        <f>ROUND(I714*H714,2)</f>
        <v>0</v>
      </c>
      <c r="K714" s="210" t="s">
        <v>180</v>
      </c>
      <c r="L714" s="39"/>
      <c r="M714" s="215" t="s">
        <v>1</v>
      </c>
      <c r="N714" s="216" t="s">
        <v>43</v>
      </c>
      <c r="O714" s="71"/>
      <c r="P714" s="217">
        <f>O714*H714</f>
        <v>0</v>
      </c>
      <c r="Q714" s="217">
        <v>5.0000000000000002E-5</v>
      </c>
      <c r="R714" s="217">
        <f>Q714*H714</f>
        <v>5.7499999999999999E-4</v>
      </c>
      <c r="S714" s="217">
        <v>0</v>
      </c>
      <c r="T714" s="218">
        <f>S714*H714</f>
        <v>0</v>
      </c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R714" s="219" t="s">
        <v>295</v>
      </c>
      <c r="AT714" s="219" t="s">
        <v>176</v>
      </c>
      <c r="AU714" s="219" t="s">
        <v>87</v>
      </c>
      <c r="AY714" s="17" t="s">
        <v>174</v>
      </c>
      <c r="BE714" s="220">
        <f>IF(N714="základní",J714,0)</f>
        <v>0</v>
      </c>
      <c r="BF714" s="220">
        <f>IF(N714="snížená",J714,0)</f>
        <v>0</v>
      </c>
      <c r="BG714" s="220">
        <f>IF(N714="zákl. přenesená",J714,0)</f>
        <v>0</v>
      </c>
      <c r="BH714" s="220">
        <f>IF(N714="sníž. přenesená",J714,0)</f>
        <v>0</v>
      </c>
      <c r="BI714" s="220">
        <f>IF(N714="nulová",J714,0)</f>
        <v>0</v>
      </c>
      <c r="BJ714" s="17" t="s">
        <v>85</v>
      </c>
      <c r="BK714" s="220">
        <f>ROUND(I714*H714,2)</f>
        <v>0</v>
      </c>
      <c r="BL714" s="17" t="s">
        <v>295</v>
      </c>
      <c r="BM714" s="219" t="s">
        <v>2258</v>
      </c>
    </row>
    <row r="715" spans="1:65" s="2" customFormat="1" ht="29.25">
      <c r="A715" s="34"/>
      <c r="B715" s="35"/>
      <c r="C715" s="36"/>
      <c r="D715" s="221" t="s">
        <v>183</v>
      </c>
      <c r="E715" s="36"/>
      <c r="F715" s="222" t="s">
        <v>2259</v>
      </c>
      <c r="G715" s="36"/>
      <c r="H715" s="36"/>
      <c r="I715" s="122"/>
      <c r="J715" s="36"/>
      <c r="K715" s="36"/>
      <c r="L715" s="39"/>
      <c r="M715" s="223"/>
      <c r="N715" s="224"/>
      <c r="O715" s="71"/>
      <c r="P715" s="71"/>
      <c r="Q715" s="71"/>
      <c r="R715" s="71"/>
      <c r="S715" s="71"/>
      <c r="T715" s="72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T715" s="17" t="s">
        <v>183</v>
      </c>
      <c r="AU715" s="17" t="s">
        <v>87</v>
      </c>
    </row>
    <row r="716" spans="1:65" s="13" customFormat="1" ht="11.25">
      <c r="B716" s="225"/>
      <c r="C716" s="226"/>
      <c r="D716" s="221" t="s">
        <v>185</v>
      </c>
      <c r="E716" s="227" t="s">
        <v>1</v>
      </c>
      <c r="F716" s="228" t="s">
        <v>2260</v>
      </c>
      <c r="G716" s="226"/>
      <c r="H716" s="229">
        <v>11.5</v>
      </c>
      <c r="I716" s="230"/>
      <c r="J716" s="226"/>
      <c r="K716" s="226"/>
      <c r="L716" s="231"/>
      <c r="M716" s="232"/>
      <c r="N716" s="233"/>
      <c r="O716" s="233"/>
      <c r="P716" s="233"/>
      <c r="Q716" s="233"/>
      <c r="R716" s="233"/>
      <c r="S716" s="233"/>
      <c r="T716" s="234"/>
      <c r="AT716" s="235" t="s">
        <v>185</v>
      </c>
      <c r="AU716" s="235" t="s">
        <v>87</v>
      </c>
      <c r="AV716" s="13" t="s">
        <v>87</v>
      </c>
      <c r="AW716" s="13" t="s">
        <v>34</v>
      </c>
      <c r="AX716" s="13" t="s">
        <v>78</v>
      </c>
      <c r="AY716" s="235" t="s">
        <v>174</v>
      </c>
    </row>
    <row r="717" spans="1:65" s="14" customFormat="1" ht="11.25">
      <c r="B717" s="236"/>
      <c r="C717" s="237"/>
      <c r="D717" s="221" t="s">
        <v>185</v>
      </c>
      <c r="E717" s="238" t="s">
        <v>1</v>
      </c>
      <c r="F717" s="239" t="s">
        <v>187</v>
      </c>
      <c r="G717" s="237"/>
      <c r="H717" s="240">
        <v>11.5</v>
      </c>
      <c r="I717" s="241"/>
      <c r="J717" s="237"/>
      <c r="K717" s="237"/>
      <c r="L717" s="242"/>
      <c r="M717" s="243"/>
      <c r="N717" s="244"/>
      <c r="O717" s="244"/>
      <c r="P717" s="244"/>
      <c r="Q717" s="244"/>
      <c r="R717" s="244"/>
      <c r="S717" s="244"/>
      <c r="T717" s="245"/>
      <c r="AT717" s="246" t="s">
        <v>185</v>
      </c>
      <c r="AU717" s="246" t="s">
        <v>87</v>
      </c>
      <c r="AV717" s="14" t="s">
        <v>181</v>
      </c>
      <c r="AW717" s="14" t="s">
        <v>34</v>
      </c>
      <c r="AX717" s="14" t="s">
        <v>85</v>
      </c>
      <c r="AY717" s="246" t="s">
        <v>174</v>
      </c>
    </row>
    <row r="718" spans="1:65" s="2" customFormat="1" ht="36" customHeight="1">
      <c r="A718" s="34"/>
      <c r="B718" s="35"/>
      <c r="C718" s="208" t="s">
        <v>2261</v>
      </c>
      <c r="D718" s="208" t="s">
        <v>176</v>
      </c>
      <c r="E718" s="209" t="s">
        <v>2262</v>
      </c>
      <c r="F718" s="210" t="s">
        <v>2263</v>
      </c>
      <c r="G718" s="211" t="s">
        <v>237</v>
      </c>
      <c r="H718" s="212">
        <v>1.2</v>
      </c>
      <c r="I718" s="213"/>
      <c r="J718" s="214">
        <f>ROUND(I718*H718,2)</f>
        <v>0</v>
      </c>
      <c r="K718" s="210" t="s">
        <v>180</v>
      </c>
      <c r="L718" s="39"/>
      <c r="M718" s="215" t="s">
        <v>1</v>
      </c>
      <c r="N718" s="216" t="s">
        <v>43</v>
      </c>
      <c r="O718" s="71"/>
      <c r="P718" s="217">
        <f>O718*H718</f>
        <v>0</v>
      </c>
      <c r="Q718" s="217">
        <v>6.9999999999999994E-5</v>
      </c>
      <c r="R718" s="217">
        <f>Q718*H718</f>
        <v>8.3999999999999995E-5</v>
      </c>
      <c r="S718" s="217">
        <v>0</v>
      </c>
      <c r="T718" s="218">
        <f>S718*H718</f>
        <v>0</v>
      </c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R718" s="219" t="s">
        <v>295</v>
      </c>
      <c r="AT718" s="219" t="s">
        <v>176</v>
      </c>
      <c r="AU718" s="219" t="s">
        <v>87</v>
      </c>
      <c r="AY718" s="17" t="s">
        <v>174</v>
      </c>
      <c r="BE718" s="220">
        <f>IF(N718="základní",J718,0)</f>
        <v>0</v>
      </c>
      <c r="BF718" s="220">
        <f>IF(N718="snížená",J718,0)</f>
        <v>0</v>
      </c>
      <c r="BG718" s="220">
        <f>IF(N718="zákl. přenesená",J718,0)</f>
        <v>0</v>
      </c>
      <c r="BH718" s="220">
        <f>IF(N718="sníž. přenesená",J718,0)</f>
        <v>0</v>
      </c>
      <c r="BI718" s="220">
        <f>IF(N718="nulová",J718,0)</f>
        <v>0</v>
      </c>
      <c r="BJ718" s="17" t="s">
        <v>85</v>
      </c>
      <c r="BK718" s="220">
        <f>ROUND(I718*H718,2)</f>
        <v>0</v>
      </c>
      <c r="BL718" s="17" t="s">
        <v>295</v>
      </c>
      <c r="BM718" s="219" t="s">
        <v>2264</v>
      </c>
    </row>
    <row r="719" spans="1:65" s="2" customFormat="1" ht="29.25">
      <c r="A719" s="34"/>
      <c r="B719" s="35"/>
      <c r="C719" s="36"/>
      <c r="D719" s="221" t="s">
        <v>183</v>
      </c>
      <c r="E719" s="36"/>
      <c r="F719" s="222" t="s">
        <v>2265</v>
      </c>
      <c r="G719" s="36"/>
      <c r="H719" s="36"/>
      <c r="I719" s="122"/>
      <c r="J719" s="36"/>
      <c r="K719" s="36"/>
      <c r="L719" s="39"/>
      <c r="M719" s="223"/>
      <c r="N719" s="224"/>
      <c r="O719" s="71"/>
      <c r="P719" s="71"/>
      <c r="Q719" s="71"/>
      <c r="R719" s="71"/>
      <c r="S719" s="71"/>
      <c r="T719" s="72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T719" s="17" t="s">
        <v>183</v>
      </c>
      <c r="AU719" s="17" t="s">
        <v>87</v>
      </c>
    </row>
    <row r="720" spans="1:65" s="13" customFormat="1" ht="11.25">
      <c r="B720" s="225"/>
      <c r="C720" s="226"/>
      <c r="D720" s="221" t="s">
        <v>185</v>
      </c>
      <c r="E720" s="227" t="s">
        <v>1</v>
      </c>
      <c r="F720" s="228" t="s">
        <v>2254</v>
      </c>
      <c r="G720" s="226"/>
      <c r="H720" s="229">
        <v>1.2</v>
      </c>
      <c r="I720" s="230"/>
      <c r="J720" s="226"/>
      <c r="K720" s="226"/>
      <c r="L720" s="231"/>
      <c r="M720" s="232"/>
      <c r="N720" s="233"/>
      <c r="O720" s="233"/>
      <c r="P720" s="233"/>
      <c r="Q720" s="233"/>
      <c r="R720" s="233"/>
      <c r="S720" s="233"/>
      <c r="T720" s="234"/>
      <c r="AT720" s="235" t="s">
        <v>185</v>
      </c>
      <c r="AU720" s="235" t="s">
        <v>87</v>
      </c>
      <c r="AV720" s="13" t="s">
        <v>87</v>
      </c>
      <c r="AW720" s="13" t="s">
        <v>34</v>
      </c>
      <c r="AX720" s="13" t="s">
        <v>78</v>
      </c>
      <c r="AY720" s="235" t="s">
        <v>174</v>
      </c>
    </row>
    <row r="721" spans="1:65" s="14" customFormat="1" ht="11.25">
      <c r="B721" s="236"/>
      <c r="C721" s="237"/>
      <c r="D721" s="221" t="s">
        <v>185</v>
      </c>
      <c r="E721" s="238" t="s">
        <v>1</v>
      </c>
      <c r="F721" s="239" t="s">
        <v>187</v>
      </c>
      <c r="G721" s="237"/>
      <c r="H721" s="240">
        <v>1.2</v>
      </c>
      <c r="I721" s="241"/>
      <c r="J721" s="237"/>
      <c r="K721" s="237"/>
      <c r="L721" s="242"/>
      <c r="M721" s="243"/>
      <c r="N721" s="244"/>
      <c r="O721" s="244"/>
      <c r="P721" s="244"/>
      <c r="Q721" s="244"/>
      <c r="R721" s="244"/>
      <c r="S721" s="244"/>
      <c r="T721" s="245"/>
      <c r="AT721" s="246" t="s">
        <v>185</v>
      </c>
      <c r="AU721" s="246" t="s">
        <v>87</v>
      </c>
      <c r="AV721" s="14" t="s">
        <v>181</v>
      </c>
      <c r="AW721" s="14" t="s">
        <v>34</v>
      </c>
      <c r="AX721" s="14" t="s">
        <v>85</v>
      </c>
      <c r="AY721" s="246" t="s">
        <v>174</v>
      </c>
    </row>
    <row r="722" spans="1:65" s="2" customFormat="1" ht="36" customHeight="1">
      <c r="A722" s="34"/>
      <c r="B722" s="35"/>
      <c r="C722" s="208" t="s">
        <v>2266</v>
      </c>
      <c r="D722" s="208" t="s">
        <v>176</v>
      </c>
      <c r="E722" s="209" t="s">
        <v>2267</v>
      </c>
      <c r="F722" s="210" t="s">
        <v>2268</v>
      </c>
      <c r="G722" s="211" t="s">
        <v>237</v>
      </c>
      <c r="H722" s="212">
        <v>4</v>
      </c>
      <c r="I722" s="213"/>
      <c r="J722" s="214">
        <f>ROUND(I722*H722,2)</f>
        <v>0</v>
      </c>
      <c r="K722" s="210" t="s">
        <v>180</v>
      </c>
      <c r="L722" s="39"/>
      <c r="M722" s="215" t="s">
        <v>1</v>
      </c>
      <c r="N722" s="216" t="s">
        <v>43</v>
      </c>
      <c r="O722" s="71"/>
      <c r="P722" s="217">
        <f>O722*H722</f>
        <v>0</v>
      </c>
      <c r="Q722" s="217">
        <v>1.2E-4</v>
      </c>
      <c r="R722" s="217">
        <f>Q722*H722</f>
        <v>4.8000000000000001E-4</v>
      </c>
      <c r="S722" s="217">
        <v>0</v>
      </c>
      <c r="T722" s="218">
        <f>S722*H722</f>
        <v>0</v>
      </c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R722" s="219" t="s">
        <v>295</v>
      </c>
      <c r="AT722" s="219" t="s">
        <v>176</v>
      </c>
      <c r="AU722" s="219" t="s">
        <v>87</v>
      </c>
      <c r="AY722" s="17" t="s">
        <v>174</v>
      </c>
      <c r="BE722" s="220">
        <f>IF(N722="základní",J722,0)</f>
        <v>0</v>
      </c>
      <c r="BF722" s="220">
        <f>IF(N722="snížená",J722,0)</f>
        <v>0</v>
      </c>
      <c r="BG722" s="220">
        <f>IF(N722="zákl. přenesená",J722,0)</f>
        <v>0</v>
      </c>
      <c r="BH722" s="220">
        <f>IF(N722="sníž. přenesená",J722,0)</f>
        <v>0</v>
      </c>
      <c r="BI722" s="220">
        <f>IF(N722="nulová",J722,0)</f>
        <v>0</v>
      </c>
      <c r="BJ722" s="17" t="s">
        <v>85</v>
      </c>
      <c r="BK722" s="220">
        <f>ROUND(I722*H722,2)</f>
        <v>0</v>
      </c>
      <c r="BL722" s="17" t="s">
        <v>295</v>
      </c>
      <c r="BM722" s="219" t="s">
        <v>2269</v>
      </c>
    </row>
    <row r="723" spans="1:65" s="2" customFormat="1" ht="29.25">
      <c r="A723" s="34"/>
      <c r="B723" s="35"/>
      <c r="C723" s="36"/>
      <c r="D723" s="221" t="s">
        <v>183</v>
      </c>
      <c r="E723" s="36"/>
      <c r="F723" s="222" t="s">
        <v>2270</v>
      </c>
      <c r="G723" s="36"/>
      <c r="H723" s="36"/>
      <c r="I723" s="122"/>
      <c r="J723" s="36"/>
      <c r="K723" s="36"/>
      <c r="L723" s="39"/>
      <c r="M723" s="223"/>
      <c r="N723" s="224"/>
      <c r="O723" s="71"/>
      <c r="P723" s="71"/>
      <c r="Q723" s="71"/>
      <c r="R723" s="71"/>
      <c r="S723" s="71"/>
      <c r="T723" s="72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T723" s="17" t="s">
        <v>183</v>
      </c>
      <c r="AU723" s="17" t="s">
        <v>87</v>
      </c>
    </row>
    <row r="724" spans="1:65" s="13" customFormat="1" ht="11.25">
      <c r="B724" s="225"/>
      <c r="C724" s="226"/>
      <c r="D724" s="221" t="s">
        <v>185</v>
      </c>
      <c r="E724" s="227" t="s">
        <v>1</v>
      </c>
      <c r="F724" s="228" t="s">
        <v>240</v>
      </c>
      <c r="G724" s="226"/>
      <c r="H724" s="229">
        <v>4</v>
      </c>
      <c r="I724" s="230"/>
      <c r="J724" s="226"/>
      <c r="K724" s="226"/>
      <c r="L724" s="231"/>
      <c r="M724" s="232"/>
      <c r="N724" s="233"/>
      <c r="O724" s="233"/>
      <c r="P724" s="233"/>
      <c r="Q724" s="233"/>
      <c r="R724" s="233"/>
      <c r="S724" s="233"/>
      <c r="T724" s="234"/>
      <c r="AT724" s="235" t="s">
        <v>185</v>
      </c>
      <c r="AU724" s="235" t="s">
        <v>87</v>
      </c>
      <c r="AV724" s="13" t="s">
        <v>87</v>
      </c>
      <c r="AW724" s="13" t="s">
        <v>34</v>
      </c>
      <c r="AX724" s="13" t="s">
        <v>78</v>
      </c>
      <c r="AY724" s="235" t="s">
        <v>174</v>
      </c>
    </row>
    <row r="725" spans="1:65" s="14" customFormat="1" ht="11.25">
      <c r="B725" s="236"/>
      <c r="C725" s="237"/>
      <c r="D725" s="221" t="s">
        <v>185</v>
      </c>
      <c r="E725" s="238" t="s">
        <v>1</v>
      </c>
      <c r="F725" s="239" t="s">
        <v>187</v>
      </c>
      <c r="G725" s="237"/>
      <c r="H725" s="240">
        <v>4</v>
      </c>
      <c r="I725" s="241"/>
      <c r="J725" s="237"/>
      <c r="K725" s="237"/>
      <c r="L725" s="242"/>
      <c r="M725" s="243"/>
      <c r="N725" s="244"/>
      <c r="O725" s="244"/>
      <c r="P725" s="244"/>
      <c r="Q725" s="244"/>
      <c r="R725" s="244"/>
      <c r="S725" s="244"/>
      <c r="T725" s="245"/>
      <c r="AT725" s="246" t="s">
        <v>185</v>
      </c>
      <c r="AU725" s="246" t="s">
        <v>87</v>
      </c>
      <c r="AV725" s="14" t="s">
        <v>181</v>
      </c>
      <c r="AW725" s="14" t="s">
        <v>34</v>
      </c>
      <c r="AX725" s="14" t="s">
        <v>85</v>
      </c>
      <c r="AY725" s="246" t="s">
        <v>174</v>
      </c>
    </row>
    <row r="726" spans="1:65" s="2" customFormat="1" ht="16.5" customHeight="1">
      <c r="A726" s="34"/>
      <c r="B726" s="35"/>
      <c r="C726" s="208" t="s">
        <v>2271</v>
      </c>
      <c r="D726" s="208" t="s">
        <v>176</v>
      </c>
      <c r="E726" s="209" t="s">
        <v>2272</v>
      </c>
      <c r="F726" s="210" t="s">
        <v>2273</v>
      </c>
      <c r="G726" s="211" t="s">
        <v>179</v>
      </c>
      <c r="H726" s="212">
        <v>1</v>
      </c>
      <c r="I726" s="213"/>
      <c r="J726" s="214">
        <f>ROUND(I726*H726,2)</f>
        <v>0</v>
      </c>
      <c r="K726" s="210" t="s">
        <v>180</v>
      </c>
      <c r="L726" s="39"/>
      <c r="M726" s="215" t="s">
        <v>1</v>
      </c>
      <c r="N726" s="216" t="s">
        <v>43</v>
      </c>
      <c r="O726" s="71"/>
      <c r="P726" s="217">
        <f>O726*H726</f>
        <v>0</v>
      </c>
      <c r="Q726" s="217">
        <v>3.4000000000000002E-4</v>
      </c>
      <c r="R726" s="217">
        <f>Q726*H726</f>
        <v>3.4000000000000002E-4</v>
      </c>
      <c r="S726" s="217">
        <v>0</v>
      </c>
      <c r="T726" s="218">
        <f>S726*H726</f>
        <v>0</v>
      </c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R726" s="219" t="s">
        <v>295</v>
      </c>
      <c r="AT726" s="219" t="s">
        <v>176</v>
      </c>
      <c r="AU726" s="219" t="s">
        <v>87</v>
      </c>
      <c r="AY726" s="17" t="s">
        <v>174</v>
      </c>
      <c r="BE726" s="220">
        <f>IF(N726="základní",J726,0)</f>
        <v>0</v>
      </c>
      <c r="BF726" s="220">
        <f>IF(N726="snížená",J726,0)</f>
        <v>0</v>
      </c>
      <c r="BG726" s="220">
        <f>IF(N726="zákl. přenesená",J726,0)</f>
        <v>0</v>
      </c>
      <c r="BH726" s="220">
        <f>IF(N726="sníž. přenesená",J726,0)</f>
        <v>0</v>
      </c>
      <c r="BI726" s="220">
        <f>IF(N726="nulová",J726,0)</f>
        <v>0</v>
      </c>
      <c r="BJ726" s="17" t="s">
        <v>85</v>
      </c>
      <c r="BK726" s="220">
        <f>ROUND(I726*H726,2)</f>
        <v>0</v>
      </c>
      <c r="BL726" s="17" t="s">
        <v>295</v>
      </c>
      <c r="BM726" s="219" t="s">
        <v>2274</v>
      </c>
    </row>
    <row r="727" spans="1:65" s="2" customFormat="1" ht="19.5">
      <c r="A727" s="34"/>
      <c r="B727" s="35"/>
      <c r="C727" s="36"/>
      <c r="D727" s="221" t="s">
        <v>183</v>
      </c>
      <c r="E727" s="36"/>
      <c r="F727" s="222" t="s">
        <v>2275</v>
      </c>
      <c r="G727" s="36"/>
      <c r="H727" s="36"/>
      <c r="I727" s="122"/>
      <c r="J727" s="36"/>
      <c r="K727" s="36"/>
      <c r="L727" s="39"/>
      <c r="M727" s="223"/>
      <c r="N727" s="224"/>
      <c r="O727" s="71"/>
      <c r="P727" s="71"/>
      <c r="Q727" s="71"/>
      <c r="R727" s="71"/>
      <c r="S727" s="71"/>
      <c r="T727" s="72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T727" s="17" t="s">
        <v>183</v>
      </c>
      <c r="AU727" s="17" t="s">
        <v>87</v>
      </c>
    </row>
    <row r="728" spans="1:65" s="13" customFormat="1" ht="11.25">
      <c r="B728" s="225"/>
      <c r="C728" s="226"/>
      <c r="D728" s="221" t="s">
        <v>185</v>
      </c>
      <c r="E728" s="227" t="s">
        <v>1</v>
      </c>
      <c r="F728" s="228" t="s">
        <v>1047</v>
      </c>
      <c r="G728" s="226"/>
      <c r="H728" s="229">
        <v>1</v>
      </c>
      <c r="I728" s="230"/>
      <c r="J728" s="226"/>
      <c r="K728" s="226"/>
      <c r="L728" s="231"/>
      <c r="M728" s="232"/>
      <c r="N728" s="233"/>
      <c r="O728" s="233"/>
      <c r="P728" s="233"/>
      <c r="Q728" s="233"/>
      <c r="R728" s="233"/>
      <c r="S728" s="233"/>
      <c r="T728" s="234"/>
      <c r="AT728" s="235" t="s">
        <v>185</v>
      </c>
      <c r="AU728" s="235" t="s">
        <v>87</v>
      </c>
      <c r="AV728" s="13" t="s">
        <v>87</v>
      </c>
      <c r="AW728" s="13" t="s">
        <v>34</v>
      </c>
      <c r="AX728" s="13" t="s">
        <v>78</v>
      </c>
      <c r="AY728" s="235" t="s">
        <v>174</v>
      </c>
    </row>
    <row r="729" spans="1:65" s="14" customFormat="1" ht="11.25">
      <c r="B729" s="236"/>
      <c r="C729" s="237"/>
      <c r="D729" s="221" t="s">
        <v>185</v>
      </c>
      <c r="E729" s="238" t="s">
        <v>1</v>
      </c>
      <c r="F729" s="239" t="s">
        <v>187</v>
      </c>
      <c r="G729" s="237"/>
      <c r="H729" s="240">
        <v>1</v>
      </c>
      <c r="I729" s="241"/>
      <c r="J729" s="237"/>
      <c r="K729" s="237"/>
      <c r="L729" s="242"/>
      <c r="M729" s="243"/>
      <c r="N729" s="244"/>
      <c r="O729" s="244"/>
      <c r="P729" s="244"/>
      <c r="Q729" s="244"/>
      <c r="R729" s="244"/>
      <c r="S729" s="244"/>
      <c r="T729" s="245"/>
      <c r="AT729" s="246" t="s">
        <v>185</v>
      </c>
      <c r="AU729" s="246" t="s">
        <v>87</v>
      </c>
      <c r="AV729" s="14" t="s">
        <v>181</v>
      </c>
      <c r="AW729" s="14" t="s">
        <v>34</v>
      </c>
      <c r="AX729" s="14" t="s">
        <v>85</v>
      </c>
      <c r="AY729" s="246" t="s">
        <v>174</v>
      </c>
    </row>
    <row r="730" spans="1:65" s="2" customFormat="1" ht="16.5" customHeight="1">
      <c r="A730" s="34"/>
      <c r="B730" s="35"/>
      <c r="C730" s="208" t="s">
        <v>2276</v>
      </c>
      <c r="D730" s="208" t="s">
        <v>176</v>
      </c>
      <c r="E730" s="209" t="s">
        <v>2277</v>
      </c>
      <c r="F730" s="210" t="s">
        <v>2278</v>
      </c>
      <c r="G730" s="211" t="s">
        <v>179</v>
      </c>
      <c r="H730" s="212">
        <v>1</v>
      </c>
      <c r="I730" s="213"/>
      <c r="J730" s="214">
        <f>ROUND(I730*H730,2)</f>
        <v>0</v>
      </c>
      <c r="K730" s="210" t="s">
        <v>180</v>
      </c>
      <c r="L730" s="39"/>
      <c r="M730" s="215" t="s">
        <v>1</v>
      </c>
      <c r="N730" s="216" t="s">
        <v>43</v>
      </c>
      <c r="O730" s="71"/>
      <c r="P730" s="217">
        <f>O730*H730</f>
        <v>0</v>
      </c>
      <c r="Q730" s="217">
        <v>5.0000000000000001E-4</v>
      </c>
      <c r="R730" s="217">
        <f>Q730*H730</f>
        <v>5.0000000000000001E-4</v>
      </c>
      <c r="S730" s="217">
        <v>0</v>
      </c>
      <c r="T730" s="218">
        <f>S730*H730</f>
        <v>0</v>
      </c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R730" s="219" t="s">
        <v>295</v>
      </c>
      <c r="AT730" s="219" t="s">
        <v>176</v>
      </c>
      <c r="AU730" s="219" t="s">
        <v>87</v>
      </c>
      <c r="AY730" s="17" t="s">
        <v>174</v>
      </c>
      <c r="BE730" s="220">
        <f>IF(N730="základní",J730,0)</f>
        <v>0</v>
      </c>
      <c r="BF730" s="220">
        <f>IF(N730="snížená",J730,0)</f>
        <v>0</v>
      </c>
      <c r="BG730" s="220">
        <f>IF(N730="zákl. přenesená",J730,0)</f>
        <v>0</v>
      </c>
      <c r="BH730" s="220">
        <f>IF(N730="sníž. přenesená",J730,0)</f>
        <v>0</v>
      </c>
      <c r="BI730" s="220">
        <f>IF(N730="nulová",J730,0)</f>
        <v>0</v>
      </c>
      <c r="BJ730" s="17" t="s">
        <v>85</v>
      </c>
      <c r="BK730" s="220">
        <f>ROUND(I730*H730,2)</f>
        <v>0</v>
      </c>
      <c r="BL730" s="17" t="s">
        <v>295</v>
      </c>
      <c r="BM730" s="219" t="s">
        <v>2279</v>
      </c>
    </row>
    <row r="731" spans="1:65" s="2" customFormat="1" ht="19.5">
      <c r="A731" s="34"/>
      <c r="B731" s="35"/>
      <c r="C731" s="36"/>
      <c r="D731" s="221" t="s">
        <v>183</v>
      </c>
      <c r="E731" s="36"/>
      <c r="F731" s="222" t="s">
        <v>2280</v>
      </c>
      <c r="G731" s="36"/>
      <c r="H731" s="36"/>
      <c r="I731" s="122"/>
      <c r="J731" s="36"/>
      <c r="K731" s="36"/>
      <c r="L731" s="39"/>
      <c r="M731" s="223"/>
      <c r="N731" s="224"/>
      <c r="O731" s="71"/>
      <c r="P731" s="71"/>
      <c r="Q731" s="71"/>
      <c r="R731" s="71"/>
      <c r="S731" s="71"/>
      <c r="T731" s="72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T731" s="17" t="s">
        <v>183</v>
      </c>
      <c r="AU731" s="17" t="s">
        <v>87</v>
      </c>
    </row>
    <row r="732" spans="1:65" s="13" customFormat="1" ht="11.25">
      <c r="B732" s="225"/>
      <c r="C732" s="226"/>
      <c r="D732" s="221" t="s">
        <v>185</v>
      </c>
      <c r="E732" s="227" t="s">
        <v>1</v>
      </c>
      <c r="F732" s="228" t="s">
        <v>1047</v>
      </c>
      <c r="G732" s="226"/>
      <c r="H732" s="229">
        <v>1</v>
      </c>
      <c r="I732" s="230"/>
      <c r="J732" s="226"/>
      <c r="K732" s="226"/>
      <c r="L732" s="231"/>
      <c r="M732" s="232"/>
      <c r="N732" s="233"/>
      <c r="O732" s="233"/>
      <c r="P732" s="233"/>
      <c r="Q732" s="233"/>
      <c r="R732" s="233"/>
      <c r="S732" s="233"/>
      <c r="T732" s="234"/>
      <c r="AT732" s="235" t="s">
        <v>185</v>
      </c>
      <c r="AU732" s="235" t="s">
        <v>87</v>
      </c>
      <c r="AV732" s="13" t="s">
        <v>87</v>
      </c>
      <c r="AW732" s="13" t="s">
        <v>34</v>
      </c>
      <c r="AX732" s="13" t="s">
        <v>78</v>
      </c>
      <c r="AY732" s="235" t="s">
        <v>174</v>
      </c>
    </row>
    <row r="733" spans="1:65" s="14" customFormat="1" ht="11.25">
      <c r="B733" s="236"/>
      <c r="C733" s="237"/>
      <c r="D733" s="221" t="s">
        <v>185</v>
      </c>
      <c r="E733" s="238" t="s">
        <v>1</v>
      </c>
      <c r="F733" s="239" t="s">
        <v>187</v>
      </c>
      <c r="G733" s="237"/>
      <c r="H733" s="240">
        <v>1</v>
      </c>
      <c r="I733" s="241"/>
      <c r="J733" s="237"/>
      <c r="K733" s="237"/>
      <c r="L733" s="242"/>
      <c r="M733" s="243"/>
      <c r="N733" s="244"/>
      <c r="O733" s="244"/>
      <c r="P733" s="244"/>
      <c r="Q733" s="244"/>
      <c r="R733" s="244"/>
      <c r="S733" s="244"/>
      <c r="T733" s="245"/>
      <c r="AT733" s="246" t="s">
        <v>185</v>
      </c>
      <c r="AU733" s="246" t="s">
        <v>87</v>
      </c>
      <c r="AV733" s="14" t="s">
        <v>181</v>
      </c>
      <c r="AW733" s="14" t="s">
        <v>34</v>
      </c>
      <c r="AX733" s="14" t="s">
        <v>85</v>
      </c>
      <c r="AY733" s="246" t="s">
        <v>174</v>
      </c>
    </row>
    <row r="734" spans="1:65" s="2" customFormat="1" ht="16.5" customHeight="1">
      <c r="A734" s="34"/>
      <c r="B734" s="35"/>
      <c r="C734" s="208" t="s">
        <v>2281</v>
      </c>
      <c r="D734" s="208" t="s">
        <v>176</v>
      </c>
      <c r="E734" s="209" t="s">
        <v>2282</v>
      </c>
      <c r="F734" s="210" t="s">
        <v>2283</v>
      </c>
      <c r="G734" s="211" t="s">
        <v>237</v>
      </c>
      <c r="H734" s="212">
        <v>16.7</v>
      </c>
      <c r="I734" s="213"/>
      <c r="J734" s="214">
        <f>ROUND(I734*H734,2)</f>
        <v>0</v>
      </c>
      <c r="K734" s="210" t="s">
        <v>180</v>
      </c>
      <c r="L734" s="39"/>
      <c r="M734" s="215" t="s">
        <v>1</v>
      </c>
      <c r="N734" s="216" t="s">
        <v>43</v>
      </c>
      <c r="O734" s="71"/>
      <c r="P734" s="217">
        <f>O734*H734</f>
        <v>0</v>
      </c>
      <c r="Q734" s="217">
        <v>1.0000000000000001E-5</v>
      </c>
      <c r="R734" s="217">
        <f>Q734*H734</f>
        <v>1.6699999999999999E-4</v>
      </c>
      <c r="S734" s="217">
        <v>0</v>
      </c>
      <c r="T734" s="218">
        <f>S734*H734</f>
        <v>0</v>
      </c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R734" s="219" t="s">
        <v>295</v>
      </c>
      <c r="AT734" s="219" t="s">
        <v>176</v>
      </c>
      <c r="AU734" s="219" t="s">
        <v>87</v>
      </c>
      <c r="AY734" s="17" t="s">
        <v>174</v>
      </c>
      <c r="BE734" s="220">
        <f>IF(N734="základní",J734,0)</f>
        <v>0</v>
      </c>
      <c r="BF734" s="220">
        <f>IF(N734="snížená",J734,0)</f>
        <v>0</v>
      </c>
      <c r="BG734" s="220">
        <f>IF(N734="zákl. přenesená",J734,0)</f>
        <v>0</v>
      </c>
      <c r="BH734" s="220">
        <f>IF(N734="sníž. přenesená",J734,0)</f>
        <v>0</v>
      </c>
      <c r="BI734" s="220">
        <f>IF(N734="nulová",J734,0)</f>
        <v>0</v>
      </c>
      <c r="BJ734" s="17" t="s">
        <v>85</v>
      </c>
      <c r="BK734" s="220">
        <f>ROUND(I734*H734,2)</f>
        <v>0</v>
      </c>
      <c r="BL734" s="17" t="s">
        <v>295</v>
      </c>
      <c r="BM734" s="219" t="s">
        <v>2284</v>
      </c>
    </row>
    <row r="735" spans="1:65" s="2" customFormat="1" ht="19.5">
      <c r="A735" s="34"/>
      <c r="B735" s="35"/>
      <c r="C735" s="36"/>
      <c r="D735" s="221" t="s">
        <v>183</v>
      </c>
      <c r="E735" s="36"/>
      <c r="F735" s="222" t="s">
        <v>2285</v>
      </c>
      <c r="G735" s="36"/>
      <c r="H735" s="36"/>
      <c r="I735" s="122"/>
      <c r="J735" s="36"/>
      <c r="K735" s="36"/>
      <c r="L735" s="39"/>
      <c r="M735" s="223"/>
      <c r="N735" s="224"/>
      <c r="O735" s="71"/>
      <c r="P735" s="71"/>
      <c r="Q735" s="71"/>
      <c r="R735" s="71"/>
      <c r="S735" s="71"/>
      <c r="T735" s="72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T735" s="17" t="s">
        <v>183</v>
      </c>
      <c r="AU735" s="17" t="s">
        <v>87</v>
      </c>
    </row>
    <row r="736" spans="1:65" s="13" customFormat="1" ht="11.25">
      <c r="B736" s="225"/>
      <c r="C736" s="226"/>
      <c r="D736" s="221" t="s">
        <v>185</v>
      </c>
      <c r="E736" s="227" t="s">
        <v>1</v>
      </c>
      <c r="F736" s="228" t="s">
        <v>2106</v>
      </c>
      <c r="G736" s="226"/>
      <c r="H736" s="229">
        <v>16.7</v>
      </c>
      <c r="I736" s="230"/>
      <c r="J736" s="226"/>
      <c r="K736" s="226"/>
      <c r="L736" s="231"/>
      <c r="M736" s="232"/>
      <c r="N736" s="233"/>
      <c r="O736" s="233"/>
      <c r="P736" s="233"/>
      <c r="Q736" s="233"/>
      <c r="R736" s="233"/>
      <c r="S736" s="233"/>
      <c r="T736" s="234"/>
      <c r="AT736" s="235" t="s">
        <v>185</v>
      </c>
      <c r="AU736" s="235" t="s">
        <v>87</v>
      </c>
      <c r="AV736" s="13" t="s">
        <v>87</v>
      </c>
      <c r="AW736" s="13" t="s">
        <v>34</v>
      </c>
      <c r="AX736" s="13" t="s">
        <v>78</v>
      </c>
      <c r="AY736" s="235" t="s">
        <v>174</v>
      </c>
    </row>
    <row r="737" spans="1:65" s="14" customFormat="1" ht="11.25">
      <c r="B737" s="236"/>
      <c r="C737" s="237"/>
      <c r="D737" s="221" t="s">
        <v>185</v>
      </c>
      <c r="E737" s="238" t="s">
        <v>1</v>
      </c>
      <c r="F737" s="239" t="s">
        <v>187</v>
      </c>
      <c r="G737" s="237"/>
      <c r="H737" s="240">
        <v>16.7</v>
      </c>
      <c r="I737" s="241"/>
      <c r="J737" s="237"/>
      <c r="K737" s="237"/>
      <c r="L737" s="242"/>
      <c r="M737" s="243"/>
      <c r="N737" s="244"/>
      <c r="O737" s="244"/>
      <c r="P737" s="244"/>
      <c r="Q737" s="244"/>
      <c r="R737" s="244"/>
      <c r="S737" s="244"/>
      <c r="T737" s="245"/>
      <c r="AT737" s="246" t="s">
        <v>185</v>
      </c>
      <c r="AU737" s="246" t="s">
        <v>87</v>
      </c>
      <c r="AV737" s="14" t="s">
        <v>181</v>
      </c>
      <c r="AW737" s="14" t="s">
        <v>34</v>
      </c>
      <c r="AX737" s="14" t="s">
        <v>85</v>
      </c>
      <c r="AY737" s="246" t="s">
        <v>174</v>
      </c>
    </row>
    <row r="738" spans="1:65" s="2" customFormat="1" ht="24" customHeight="1">
      <c r="A738" s="34"/>
      <c r="B738" s="35"/>
      <c r="C738" s="208" t="s">
        <v>2286</v>
      </c>
      <c r="D738" s="208" t="s">
        <v>176</v>
      </c>
      <c r="E738" s="209" t="s">
        <v>2287</v>
      </c>
      <c r="F738" s="210" t="s">
        <v>2288</v>
      </c>
      <c r="G738" s="211" t="s">
        <v>527</v>
      </c>
      <c r="H738" s="212">
        <v>1.2999999999999999E-2</v>
      </c>
      <c r="I738" s="213"/>
      <c r="J738" s="214">
        <f>ROUND(I738*H738,2)</f>
        <v>0</v>
      </c>
      <c r="K738" s="210" t="s">
        <v>180</v>
      </c>
      <c r="L738" s="39"/>
      <c r="M738" s="215" t="s">
        <v>1</v>
      </c>
      <c r="N738" s="216" t="s">
        <v>43</v>
      </c>
      <c r="O738" s="71"/>
      <c r="P738" s="217">
        <f>O738*H738</f>
        <v>0</v>
      </c>
      <c r="Q738" s="217">
        <v>0</v>
      </c>
      <c r="R738" s="217">
        <f>Q738*H738</f>
        <v>0</v>
      </c>
      <c r="S738" s="217">
        <v>0</v>
      </c>
      <c r="T738" s="218">
        <f>S738*H738</f>
        <v>0</v>
      </c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R738" s="219" t="s">
        <v>295</v>
      </c>
      <c r="AT738" s="219" t="s">
        <v>176</v>
      </c>
      <c r="AU738" s="219" t="s">
        <v>87</v>
      </c>
      <c r="AY738" s="17" t="s">
        <v>174</v>
      </c>
      <c r="BE738" s="220">
        <f>IF(N738="základní",J738,0)</f>
        <v>0</v>
      </c>
      <c r="BF738" s="220">
        <f>IF(N738="snížená",J738,0)</f>
        <v>0</v>
      </c>
      <c r="BG738" s="220">
        <f>IF(N738="zákl. přenesená",J738,0)</f>
        <v>0</v>
      </c>
      <c r="BH738" s="220">
        <f>IF(N738="sníž. přenesená",J738,0)</f>
        <v>0</v>
      </c>
      <c r="BI738" s="220">
        <f>IF(N738="nulová",J738,0)</f>
        <v>0</v>
      </c>
      <c r="BJ738" s="17" t="s">
        <v>85</v>
      </c>
      <c r="BK738" s="220">
        <f>ROUND(I738*H738,2)</f>
        <v>0</v>
      </c>
      <c r="BL738" s="17" t="s">
        <v>295</v>
      </c>
      <c r="BM738" s="219" t="s">
        <v>2289</v>
      </c>
    </row>
    <row r="739" spans="1:65" s="2" customFormat="1" ht="29.25">
      <c r="A739" s="34"/>
      <c r="B739" s="35"/>
      <c r="C739" s="36"/>
      <c r="D739" s="221" t="s">
        <v>183</v>
      </c>
      <c r="E739" s="36"/>
      <c r="F739" s="222" t="s">
        <v>2290</v>
      </c>
      <c r="G739" s="36"/>
      <c r="H739" s="36"/>
      <c r="I739" s="122"/>
      <c r="J739" s="36"/>
      <c r="K739" s="36"/>
      <c r="L739" s="39"/>
      <c r="M739" s="223"/>
      <c r="N739" s="224"/>
      <c r="O739" s="71"/>
      <c r="P739" s="71"/>
      <c r="Q739" s="71"/>
      <c r="R739" s="71"/>
      <c r="S739" s="71"/>
      <c r="T739" s="72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T739" s="17" t="s">
        <v>183</v>
      </c>
      <c r="AU739" s="17" t="s">
        <v>87</v>
      </c>
    </row>
    <row r="740" spans="1:65" s="12" customFormat="1" ht="22.9" customHeight="1">
      <c r="B740" s="192"/>
      <c r="C740" s="193"/>
      <c r="D740" s="194" t="s">
        <v>77</v>
      </c>
      <c r="E740" s="206" t="s">
        <v>2291</v>
      </c>
      <c r="F740" s="206" t="s">
        <v>2292</v>
      </c>
      <c r="G740" s="193"/>
      <c r="H740" s="193"/>
      <c r="I740" s="196"/>
      <c r="J740" s="207">
        <f>BK740</f>
        <v>0</v>
      </c>
      <c r="K740" s="193"/>
      <c r="L740" s="198"/>
      <c r="M740" s="199"/>
      <c r="N740" s="200"/>
      <c r="O740" s="200"/>
      <c r="P740" s="201">
        <f>SUM(P741:P772)</f>
        <v>0</v>
      </c>
      <c r="Q740" s="200"/>
      <c r="R740" s="201">
        <f>SUM(R741:R772)</f>
        <v>7.4859999999999996E-2</v>
      </c>
      <c r="S740" s="200"/>
      <c r="T740" s="202">
        <f>SUM(T741:T772)</f>
        <v>0</v>
      </c>
      <c r="AR740" s="203" t="s">
        <v>87</v>
      </c>
      <c r="AT740" s="204" t="s">
        <v>77</v>
      </c>
      <c r="AU740" s="204" t="s">
        <v>85</v>
      </c>
      <c r="AY740" s="203" t="s">
        <v>174</v>
      </c>
      <c r="BK740" s="205">
        <f>SUM(BK741:BK772)</f>
        <v>0</v>
      </c>
    </row>
    <row r="741" spans="1:65" s="2" customFormat="1" ht="24" customHeight="1">
      <c r="A741" s="34"/>
      <c r="B741" s="35"/>
      <c r="C741" s="208" t="s">
        <v>2293</v>
      </c>
      <c r="D741" s="208" t="s">
        <v>176</v>
      </c>
      <c r="E741" s="209" t="s">
        <v>2294</v>
      </c>
      <c r="F741" s="210" t="s">
        <v>2295</v>
      </c>
      <c r="G741" s="211" t="s">
        <v>1657</v>
      </c>
      <c r="H741" s="212">
        <v>1</v>
      </c>
      <c r="I741" s="213"/>
      <c r="J741" s="214">
        <f>ROUND(I741*H741,2)</f>
        <v>0</v>
      </c>
      <c r="K741" s="210" t="s">
        <v>180</v>
      </c>
      <c r="L741" s="39"/>
      <c r="M741" s="215" t="s">
        <v>1</v>
      </c>
      <c r="N741" s="216" t="s">
        <v>43</v>
      </c>
      <c r="O741" s="71"/>
      <c r="P741" s="217">
        <f>O741*H741</f>
        <v>0</v>
      </c>
      <c r="Q741" s="217">
        <v>1.6920000000000001E-2</v>
      </c>
      <c r="R741" s="217">
        <f>Q741*H741</f>
        <v>1.6920000000000001E-2</v>
      </c>
      <c r="S741" s="217">
        <v>0</v>
      </c>
      <c r="T741" s="218">
        <f>S741*H741</f>
        <v>0</v>
      </c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R741" s="219" t="s">
        <v>295</v>
      </c>
      <c r="AT741" s="219" t="s">
        <v>176</v>
      </c>
      <c r="AU741" s="219" t="s">
        <v>87</v>
      </c>
      <c r="AY741" s="17" t="s">
        <v>174</v>
      </c>
      <c r="BE741" s="220">
        <f>IF(N741="základní",J741,0)</f>
        <v>0</v>
      </c>
      <c r="BF741" s="220">
        <f>IF(N741="snížená",J741,0)</f>
        <v>0</v>
      </c>
      <c r="BG741" s="220">
        <f>IF(N741="zákl. přenesená",J741,0)</f>
        <v>0</v>
      </c>
      <c r="BH741" s="220">
        <f>IF(N741="sníž. přenesená",J741,0)</f>
        <v>0</v>
      </c>
      <c r="BI741" s="220">
        <f>IF(N741="nulová",J741,0)</f>
        <v>0</v>
      </c>
      <c r="BJ741" s="17" t="s">
        <v>85</v>
      </c>
      <c r="BK741" s="220">
        <f>ROUND(I741*H741,2)</f>
        <v>0</v>
      </c>
      <c r="BL741" s="17" t="s">
        <v>295</v>
      </c>
      <c r="BM741" s="219" t="s">
        <v>2296</v>
      </c>
    </row>
    <row r="742" spans="1:65" s="2" customFormat="1" ht="19.5">
      <c r="A742" s="34"/>
      <c r="B742" s="35"/>
      <c r="C742" s="36"/>
      <c r="D742" s="221" t="s">
        <v>183</v>
      </c>
      <c r="E742" s="36"/>
      <c r="F742" s="222" t="s">
        <v>2297</v>
      </c>
      <c r="G742" s="36"/>
      <c r="H742" s="36"/>
      <c r="I742" s="122"/>
      <c r="J742" s="36"/>
      <c r="K742" s="36"/>
      <c r="L742" s="39"/>
      <c r="M742" s="223"/>
      <c r="N742" s="224"/>
      <c r="O742" s="71"/>
      <c r="P742" s="71"/>
      <c r="Q742" s="71"/>
      <c r="R742" s="71"/>
      <c r="S742" s="71"/>
      <c r="T742" s="72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T742" s="17" t="s">
        <v>183</v>
      </c>
      <c r="AU742" s="17" t="s">
        <v>87</v>
      </c>
    </row>
    <row r="743" spans="1:65" s="13" customFormat="1" ht="11.25">
      <c r="B743" s="225"/>
      <c r="C743" s="226"/>
      <c r="D743" s="221" t="s">
        <v>185</v>
      </c>
      <c r="E743" s="227" t="s">
        <v>1</v>
      </c>
      <c r="F743" s="228" t="s">
        <v>1047</v>
      </c>
      <c r="G743" s="226"/>
      <c r="H743" s="229">
        <v>1</v>
      </c>
      <c r="I743" s="230"/>
      <c r="J743" s="226"/>
      <c r="K743" s="226"/>
      <c r="L743" s="231"/>
      <c r="M743" s="232"/>
      <c r="N743" s="233"/>
      <c r="O743" s="233"/>
      <c r="P743" s="233"/>
      <c r="Q743" s="233"/>
      <c r="R743" s="233"/>
      <c r="S743" s="233"/>
      <c r="T743" s="234"/>
      <c r="AT743" s="235" t="s">
        <v>185</v>
      </c>
      <c r="AU743" s="235" t="s">
        <v>87</v>
      </c>
      <c r="AV743" s="13" t="s">
        <v>87</v>
      </c>
      <c r="AW743" s="13" t="s">
        <v>34</v>
      </c>
      <c r="AX743" s="13" t="s">
        <v>78</v>
      </c>
      <c r="AY743" s="235" t="s">
        <v>174</v>
      </c>
    </row>
    <row r="744" spans="1:65" s="14" customFormat="1" ht="11.25">
      <c r="B744" s="236"/>
      <c r="C744" s="237"/>
      <c r="D744" s="221" t="s">
        <v>185</v>
      </c>
      <c r="E744" s="238" t="s">
        <v>1</v>
      </c>
      <c r="F744" s="239" t="s">
        <v>187</v>
      </c>
      <c r="G744" s="237"/>
      <c r="H744" s="240">
        <v>1</v>
      </c>
      <c r="I744" s="241"/>
      <c r="J744" s="237"/>
      <c r="K744" s="237"/>
      <c r="L744" s="242"/>
      <c r="M744" s="243"/>
      <c r="N744" s="244"/>
      <c r="O744" s="244"/>
      <c r="P744" s="244"/>
      <c r="Q744" s="244"/>
      <c r="R744" s="244"/>
      <c r="S744" s="244"/>
      <c r="T744" s="245"/>
      <c r="AT744" s="246" t="s">
        <v>185</v>
      </c>
      <c r="AU744" s="246" t="s">
        <v>87</v>
      </c>
      <c r="AV744" s="14" t="s">
        <v>181</v>
      </c>
      <c r="AW744" s="14" t="s">
        <v>34</v>
      </c>
      <c r="AX744" s="14" t="s">
        <v>85</v>
      </c>
      <c r="AY744" s="246" t="s">
        <v>174</v>
      </c>
    </row>
    <row r="745" spans="1:65" s="2" customFormat="1" ht="24" customHeight="1">
      <c r="A745" s="34"/>
      <c r="B745" s="35"/>
      <c r="C745" s="208" t="s">
        <v>2298</v>
      </c>
      <c r="D745" s="208" t="s">
        <v>176</v>
      </c>
      <c r="E745" s="209" t="s">
        <v>2299</v>
      </c>
      <c r="F745" s="210" t="s">
        <v>2300</v>
      </c>
      <c r="G745" s="211" t="s">
        <v>1657</v>
      </c>
      <c r="H745" s="212">
        <v>1</v>
      </c>
      <c r="I745" s="213"/>
      <c r="J745" s="214">
        <f>ROUND(I745*H745,2)</f>
        <v>0</v>
      </c>
      <c r="K745" s="210" t="s">
        <v>180</v>
      </c>
      <c r="L745" s="39"/>
      <c r="M745" s="215" t="s">
        <v>1</v>
      </c>
      <c r="N745" s="216" t="s">
        <v>43</v>
      </c>
      <c r="O745" s="71"/>
      <c r="P745" s="217">
        <f>O745*H745</f>
        <v>0</v>
      </c>
      <c r="Q745" s="217">
        <v>1.4970000000000001E-2</v>
      </c>
      <c r="R745" s="217">
        <f>Q745*H745</f>
        <v>1.4970000000000001E-2</v>
      </c>
      <c r="S745" s="217">
        <v>0</v>
      </c>
      <c r="T745" s="218">
        <f>S745*H745</f>
        <v>0</v>
      </c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R745" s="219" t="s">
        <v>295</v>
      </c>
      <c r="AT745" s="219" t="s">
        <v>176</v>
      </c>
      <c r="AU745" s="219" t="s">
        <v>87</v>
      </c>
      <c r="AY745" s="17" t="s">
        <v>174</v>
      </c>
      <c r="BE745" s="220">
        <f>IF(N745="základní",J745,0)</f>
        <v>0</v>
      </c>
      <c r="BF745" s="220">
        <f>IF(N745="snížená",J745,0)</f>
        <v>0</v>
      </c>
      <c r="BG745" s="220">
        <f>IF(N745="zákl. přenesená",J745,0)</f>
        <v>0</v>
      </c>
      <c r="BH745" s="220">
        <f>IF(N745="sníž. přenesená",J745,0)</f>
        <v>0</v>
      </c>
      <c r="BI745" s="220">
        <f>IF(N745="nulová",J745,0)</f>
        <v>0</v>
      </c>
      <c r="BJ745" s="17" t="s">
        <v>85</v>
      </c>
      <c r="BK745" s="220">
        <f>ROUND(I745*H745,2)</f>
        <v>0</v>
      </c>
      <c r="BL745" s="17" t="s">
        <v>295</v>
      </c>
      <c r="BM745" s="219" t="s">
        <v>2301</v>
      </c>
    </row>
    <row r="746" spans="1:65" s="2" customFormat="1" ht="19.5">
      <c r="A746" s="34"/>
      <c r="B746" s="35"/>
      <c r="C746" s="36"/>
      <c r="D746" s="221" t="s">
        <v>183</v>
      </c>
      <c r="E746" s="36"/>
      <c r="F746" s="222" t="s">
        <v>2302</v>
      </c>
      <c r="G746" s="36"/>
      <c r="H746" s="36"/>
      <c r="I746" s="122"/>
      <c r="J746" s="36"/>
      <c r="K746" s="36"/>
      <c r="L746" s="39"/>
      <c r="M746" s="223"/>
      <c r="N746" s="224"/>
      <c r="O746" s="71"/>
      <c r="P746" s="71"/>
      <c r="Q746" s="71"/>
      <c r="R746" s="71"/>
      <c r="S746" s="71"/>
      <c r="T746" s="72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T746" s="17" t="s">
        <v>183</v>
      </c>
      <c r="AU746" s="17" t="s">
        <v>87</v>
      </c>
    </row>
    <row r="747" spans="1:65" s="13" customFormat="1" ht="11.25">
      <c r="B747" s="225"/>
      <c r="C747" s="226"/>
      <c r="D747" s="221" t="s">
        <v>185</v>
      </c>
      <c r="E747" s="227" t="s">
        <v>1</v>
      </c>
      <c r="F747" s="228" t="s">
        <v>1047</v>
      </c>
      <c r="G747" s="226"/>
      <c r="H747" s="229">
        <v>1</v>
      </c>
      <c r="I747" s="230"/>
      <c r="J747" s="226"/>
      <c r="K747" s="226"/>
      <c r="L747" s="231"/>
      <c r="M747" s="232"/>
      <c r="N747" s="233"/>
      <c r="O747" s="233"/>
      <c r="P747" s="233"/>
      <c r="Q747" s="233"/>
      <c r="R747" s="233"/>
      <c r="S747" s="233"/>
      <c r="T747" s="234"/>
      <c r="AT747" s="235" t="s">
        <v>185</v>
      </c>
      <c r="AU747" s="235" t="s">
        <v>87</v>
      </c>
      <c r="AV747" s="13" t="s">
        <v>87</v>
      </c>
      <c r="AW747" s="13" t="s">
        <v>34</v>
      </c>
      <c r="AX747" s="13" t="s">
        <v>78</v>
      </c>
      <c r="AY747" s="235" t="s">
        <v>174</v>
      </c>
    </row>
    <row r="748" spans="1:65" s="14" customFormat="1" ht="11.25">
      <c r="B748" s="236"/>
      <c r="C748" s="237"/>
      <c r="D748" s="221" t="s">
        <v>185</v>
      </c>
      <c r="E748" s="238" t="s">
        <v>1</v>
      </c>
      <c r="F748" s="239" t="s">
        <v>187</v>
      </c>
      <c r="G748" s="237"/>
      <c r="H748" s="240">
        <v>1</v>
      </c>
      <c r="I748" s="241"/>
      <c r="J748" s="237"/>
      <c r="K748" s="237"/>
      <c r="L748" s="242"/>
      <c r="M748" s="243"/>
      <c r="N748" s="244"/>
      <c r="O748" s="244"/>
      <c r="P748" s="244"/>
      <c r="Q748" s="244"/>
      <c r="R748" s="244"/>
      <c r="S748" s="244"/>
      <c r="T748" s="245"/>
      <c r="AT748" s="246" t="s">
        <v>185</v>
      </c>
      <c r="AU748" s="246" t="s">
        <v>87</v>
      </c>
      <c r="AV748" s="14" t="s">
        <v>181</v>
      </c>
      <c r="AW748" s="14" t="s">
        <v>34</v>
      </c>
      <c r="AX748" s="14" t="s">
        <v>85</v>
      </c>
      <c r="AY748" s="246" t="s">
        <v>174</v>
      </c>
    </row>
    <row r="749" spans="1:65" s="2" customFormat="1" ht="36" customHeight="1">
      <c r="A749" s="34"/>
      <c r="B749" s="35"/>
      <c r="C749" s="208" t="s">
        <v>2303</v>
      </c>
      <c r="D749" s="208" t="s">
        <v>176</v>
      </c>
      <c r="E749" s="209" t="s">
        <v>2304</v>
      </c>
      <c r="F749" s="210" t="s">
        <v>2305</v>
      </c>
      <c r="G749" s="211" t="s">
        <v>1657</v>
      </c>
      <c r="H749" s="212">
        <v>1</v>
      </c>
      <c r="I749" s="213"/>
      <c r="J749" s="214">
        <f>ROUND(I749*H749,2)</f>
        <v>0</v>
      </c>
      <c r="K749" s="210" t="s">
        <v>1</v>
      </c>
      <c r="L749" s="39"/>
      <c r="M749" s="215" t="s">
        <v>1</v>
      </c>
      <c r="N749" s="216" t="s">
        <v>43</v>
      </c>
      <c r="O749" s="71"/>
      <c r="P749" s="217">
        <f>O749*H749</f>
        <v>0</v>
      </c>
      <c r="Q749" s="217">
        <v>2.6429999999999999E-2</v>
      </c>
      <c r="R749" s="217">
        <f>Q749*H749</f>
        <v>2.6429999999999999E-2</v>
      </c>
      <c r="S749" s="217">
        <v>0</v>
      </c>
      <c r="T749" s="218">
        <f>S749*H749</f>
        <v>0</v>
      </c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R749" s="219" t="s">
        <v>295</v>
      </c>
      <c r="AT749" s="219" t="s">
        <v>176</v>
      </c>
      <c r="AU749" s="219" t="s">
        <v>87</v>
      </c>
      <c r="AY749" s="17" t="s">
        <v>174</v>
      </c>
      <c r="BE749" s="220">
        <f>IF(N749="základní",J749,0)</f>
        <v>0</v>
      </c>
      <c r="BF749" s="220">
        <f>IF(N749="snížená",J749,0)</f>
        <v>0</v>
      </c>
      <c r="BG749" s="220">
        <f>IF(N749="zákl. přenesená",J749,0)</f>
        <v>0</v>
      </c>
      <c r="BH749" s="220">
        <f>IF(N749="sníž. přenesená",J749,0)</f>
        <v>0</v>
      </c>
      <c r="BI749" s="220">
        <f>IF(N749="nulová",J749,0)</f>
        <v>0</v>
      </c>
      <c r="BJ749" s="17" t="s">
        <v>85</v>
      </c>
      <c r="BK749" s="220">
        <f>ROUND(I749*H749,2)</f>
        <v>0</v>
      </c>
      <c r="BL749" s="17" t="s">
        <v>295</v>
      </c>
      <c r="BM749" s="219" t="s">
        <v>2306</v>
      </c>
    </row>
    <row r="750" spans="1:65" s="13" customFormat="1" ht="11.25">
      <c r="B750" s="225"/>
      <c r="C750" s="226"/>
      <c r="D750" s="221" t="s">
        <v>185</v>
      </c>
      <c r="E750" s="227" t="s">
        <v>1</v>
      </c>
      <c r="F750" s="228" t="s">
        <v>1047</v>
      </c>
      <c r="G750" s="226"/>
      <c r="H750" s="229">
        <v>1</v>
      </c>
      <c r="I750" s="230"/>
      <c r="J750" s="226"/>
      <c r="K750" s="226"/>
      <c r="L750" s="231"/>
      <c r="M750" s="232"/>
      <c r="N750" s="233"/>
      <c r="O750" s="233"/>
      <c r="P750" s="233"/>
      <c r="Q750" s="233"/>
      <c r="R750" s="233"/>
      <c r="S750" s="233"/>
      <c r="T750" s="234"/>
      <c r="AT750" s="235" t="s">
        <v>185</v>
      </c>
      <c r="AU750" s="235" t="s">
        <v>87</v>
      </c>
      <c r="AV750" s="13" t="s">
        <v>87</v>
      </c>
      <c r="AW750" s="13" t="s">
        <v>34</v>
      </c>
      <c r="AX750" s="13" t="s">
        <v>78</v>
      </c>
      <c r="AY750" s="235" t="s">
        <v>174</v>
      </c>
    </row>
    <row r="751" spans="1:65" s="14" customFormat="1" ht="11.25">
      <c r="B751" s="236"/>
      <c r="C751" s="237"/>
      <c r="D751" s="221" t="s">
        <v>185</v>
      </c>
      <c r="E751" s="238" t="s">
        <v>1</v>
      </c>
      <c r="F751" s="239" t="s">
        <v>187</v>
      </c>
      <c r="G751" s="237"/>
      <c r="H751" s="240">
        <v>1</v>
      </c>
      <c r="I751" s="241"/>
      <c r="J751" s="237"/>
      <c r="K751" s="237"/>
      <c r="L751" s="242"/>
      <c r="M751" s="243"/>
      <c r="N751" s="244"/>
      <c r="O751" s="244"/>
      <c r="P751" s="244"/>
      <c r="Q751" s="244"/>
      <c r="R751" s="244"/>
      <c r="S751" s="244"/>
      <c r="T751" s="245"/>
      <c r="AT751" s="246" t="s">
        <v>185</v>
      </c>
      <c r="AU751" s="246" t="s">
        <v>87</v>
      </c>
      <c r="AV751" s="14" t="s">
        <v>181</v>
      </c>
      <c r="AW751" s="14" t="s">
        <v>34</v>
      </c>
      <c r="AX751" s="14" t="s">
        <v>85</v>
      </c>
      <c r="AY751" s="246" t="s">
        <v>174</v>
      </c>
    </row>
    <row r="752" spans="1:65" s="2" customFormat="1" ht="16.5" customHeight="1">
      <c r="A752" s="34"/>
      <c r="B752" s="35"/>
      <c r="C752" s="208" t="s">
        <v>2307</v>
      </c>
      <c r="D752" s="208" t="s">
        <v>176</v>
      </c>
      <c r="E752" s="209" t="s">
        <v>2308</v>
      </c>
      <c r="F752" s="210" t="s">
        <v>2309</v>
      </c>
      <c r="G752" s="211" t="s">
        <v>1657</v>
      </c>
      <c r="H752" s="212">
        <v>1</v>
      </c>
      <c r="I752" s="213"/>
      <c r="J752" s="214">
        <f>ROUND(I752*H752,2)</f>
        <v>0</v>
      </c>
      <c r="K752" s="210" t="s">
        <v>1</v>
      </c>
      <c r="L752" s="39"/>
      <c r="M752" s="215" t="s">
        <v>1</v>
      </c>
      <c r="N752" s="216" t="s">
        <v>43</v>
      </c>
      <c r="O752" s="71"/>
      <c r="P752" s="217">
        <f>O752*H752</f>
        <v>0</v>
      </c>
      <c r="Q752" s="217">
        <v>1.0659999999999999E-2</v>
      </c>
      <c r="R752" s="217">
        <f>Q752*H752</f>
        <v>1.0659999999999999E-2</v>
      </c>
      <c r="S752" s="217">
        <v>0</v>
      </c>
      <c r="T752" s="218">
        <f>S752*H752</f>
        <v>0</v>
      </c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R752" s="219" t="s">
        <v>295</v>
      </c>
      <c r="AT752" s="219" t="s">
        <v>176</v>
      </c>
      <c r="AU752" s="219" t="s">
        <v>87</v>
      </c>
      <c r="AY752" s="17" t="s">
        <v>174</v>
      </c>
      <c r="BE752" s="220">
        <f>IF(N752="základní",J752,0)</f>
        <v>0</v>
      </c>
      <c r="BF752" s="220">
        <f>IF(N752="snížená",J752,0)</f>
        <v>0</v>
      </c>
      <c r="BG752" s="220">
        <f>IF(N752="zákl. přenesená",J752,0)</f>
        <v>0</v>
      </c>
      <c r="BH752" s="220">
        <f>IF(N752="sníž. přenesená",J752,0)</f>
        <v>0</v>
      </c>
      <c r="BI752" s="220">
        <f>IF(N752="nulová",J752,0)</f>
        <v>0</v>
      </c>
      <c r="BJ752" s="17" t="s">
        <v>85</v>
      </c>
      <c r="BK752" s="220">
        <f>ROUND(I752*H752,2)</f>
        <v>0</v>
      </c>
      <c r="BL752" s="17" t="s">
        <v>295</v>
      </c>
      <c r="BM752" s="219" t="s">
        <v>2310</v>
      </c>
    </row>
    <row r="753" spans="1:65" s="13" customFormat="1" ht="11.25">
      <c r="B753" s="225"/>
      <c r="C753" s="226"/>
      <c r="D753" s="221" t="s">
        <v>185</v>
      </c>
      <c r="E753" s="227" t="s">
        <v>1</v>
      </c>
      <c r="F753" s="228" t="s">
        <v>1047</v>
      </c>
      <c r="G753" s="226"/>
      <c r="H753" s="229">
        <v>1</v>
      </c>
      <c r="I753" s="230"/>
      <c r="J753" s="226"/>
      <c r="K753" s="226"/>
      <c r="L753" s="231"/>
      <c r="M753" s="232"/>
      <c r="N753" s="233"/>
      <c r="O753" s="233"/>
      <c r="P753" s="233"/>
      <c r="Q753" s="233"/>
      <c r="R753" s="233"/>
      <c r="S753" s="233"/>
      <c r="T753" s="234"/>
      <c r="AT753" s="235" t="s">
        <v>185</v>
      </c>
      <c r="AU753" s="235" t="s">
        <v>87</v>
      </c>
      <c r="AV753" s="13" t="s">
        <v>87</v>
      </c>
      <c r="AW753" s="13" t="s">
        <v>34</v>
      </c>
      <c r="AX753" s="13" t="s">
        <v>78</v>
      </c>
      <c r="AY753" s="235" t="s">
        <v>174</v>
      </c>
    </row>
    <row r="754" spans="1:65" s="14" customFormat="1" ht="11.25">
      <c r="B754" s="236"/>
      <c r="C754" s="237"/>
      <c r="D754" s="221" t="s">
        <v>185</v>
      </c>
      <c r="E754" s="238" t="s">
        <v>1</v>
      </c>
      <c r="F754" s="239" t="s">
        <v>187</v>
      </c>
      <c r="G754" s="237"/>
      <c r="H754" s="240">
        <v>1</v>
      </c>
      <c r="I754" s="241"/>
      <c r="J754" s="237"/>
      <c r="K754" s="237"/>
      <c r="L754" s="242"/>
      <c r="M754" s="243"/>
      <c r="N754" s="244"/>
      <c r="O754" s="244"/>
      <c r="P754" s="244"/>
      <c r="Q754" s="244"/>
      <c r="R754" s="244"/>
      <c r="S754" s="244"/>
      <c r="T754" s="245"/>
      <c r="AT754" s="246" t="s">
        <v>185</v>
      </c>
      <c r="AU754" s="246" t="s">
        <v>87</v>
      </c>
      <c r="AV754" s="14" t="s">
        <v>181</v>
      </c>
      <c r="AW754" s="14" t="s">
        <v>34</v>
      </c>
      <c r="AX754" s="14" t="s">
        <v>85</v>
      </c>
      <c r="AY754" s="246" t="s">
        <v>174</v>
      </c>
    </row>
    <row r="755" spans="1:65" s="2" customFormat="1" ht="16.5" customHeight="1">
      <c r="A755" s="34"/>
      <c r="B755" s="35"/>
      <c r="C755" s="208" t="s">
        <v>2311</v>
      </c>
      <c r="D755" s="208" t="s">
        <v>176</v>
      </c>
      <c r="E755" s="209" t="s">
        <v>2312</v>
      </c>
      <c r="F755" s="210" t="s">
        <v>2313</v>
      </c>
      <c r="G755" s="211" t="s">
        <v>1657</v>
      </c>
      <c r="H755" s="212">
        <v>1</v>
      </c>
      <c r="I755" s="213"/>
      <c r="J755" s="214">
        <f>ROUND(I755*H755,2)</f>
        <v>0</v>
      </c>
      <c r="K755" s="210" t="s">
        <v>180</v>
      </c>
      <c r="L755" s="39"/>
      <c r="M755" s="215" t="s">
        <v>1</v>
      </c>
      <c r="N755" s="216" t="s">
        <v>43</v>
      </c>
      <c r="O755" s="71"/>
      <c r="P755" s="217">
        <f>O755*H755</f>
        <v>0</v>
      </c>
      <c r="Q755" s="217">
        <v>1.8E-3</v>
      </c>
      <c r="R755" s="217">
        <f>Q755*H755</f>
        <v>1.8E-3</v>
      </c>
      <c r="S755" s="217">
        <v>0</v>
      </c>
      <c r="T755" s="218">
        <f>S755*H755</f>
        <v>0</v>
      </c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R755" s="219" t="s">
        <v>295</v>
      </c>
      <c r="AT755" s="219" t="s">
        <v>176</v>
      </c>
      <c r="AU755" s="219" t="s">
        <v>87</v>
      </c>
      <c r="AY755" s="17" t="s">
        <v>174</v>
      </c>
      <c r="BE755" s="220">
        <f>IF(N755="základní",J755,0)</f>
        <v>0</v>
      </c>
      <c r="BF755" s="220">
        <f>IF(N755="snížená",J755,0)</f>
        <v>0</v>
      </c>
      <c r="BG755" s="220">
        <f>IF(N755="zákl. přenesená",J755,0)</f>
        <v>0</v>
      </c>
      <c r="BH755" s="220">
        <f>IF(N755="sníž. přenesená",J755,0)</f>
        <v>0</v>
      </c>
      <c r="BI755" s="220">
        <f>IF(N755="nulová",J755,0)</f>
        <v>0</v>
      </c>
      <c r="BJ755" s="17" t="s">
        <v>85</v>
      </c>
      <c r="BK755" s="220">
        <f>ROUND(I755*H755,2)</f>
        <v>0</v>
      </c>
      <c r="BL755" s="17" t="s">
        <v>295</v>
      </c>
      <c r="BM755" s="219" t="s">
        <v>2314</v>
      </c>
    </row>
    <row r="756" spans="1:65" s="2" customFormat="1" ht="11.25">
      <c r="A756" s="34"/>
      <c r="B756" s="35"/>
      <c r="C756" s="36"/>
      <c r="D756" s="221" t="s">
        <v>183</v>
      </c>
      <c r="E756" s="36"/>
      <c r="F756" s="222" t="s">
        <v>2315</v>
      </c>
      <c r="G756" s="36"/>
      <c r="H756" s="36"/>
      <c r="I756" s="122"/>
      <c r="J756" s="36"/>
      <c r="K756" s="36"/>
      <c r="L756" s="39"/>
      <c r="M756" s="223"/>
      <c r="N756" s="224"/>
      <c r="O756" s="71"/>
      <c r="P756" s="71"/>
      <c r="Q756" s="71"/>
      <c r="R756" s="71"/>
      <c r="S756" s="71"/>
      <c r="T756" s="72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T756" s="17" t="s">
        <v>183</v>
      </c>
      <c r="AU756" s="17" t="s">
        <v>87</v>
      </c>
    </row>
    <row r="757" spans="1:65" s="13" customFormat="1" ht="11.25">
      <c r="B757" s="225"/>
      <c r="C757" s="226"/>
      <c r="D757" s="221" t="s">
        <v>185</v>
      </c>
      <c r="E757" s="227" t="s">
        <v>1</v>
      </c>
      <c r="F757" s="228" t="s">
        <v>1047</v>
      </c>
      <c r="G757" s="226"/>
      <c r="H757" s="229">
        <v>1</v>
      </c>
      <c r="I757" s="230"/>
      <c r="J757" s="226"/>
      <c r="K757" s="226"/>
      <c r="L757" s="231"/>
      <c r="M757" s="232"/>
      <c r="N757" s="233"/>
      <c r="O757" s="233"/>
      <c r="P757" s="233"/>
      <c r="Q757" s="233"/>
      <c r="R757" s="233"/>
      <c r="S757" s="233"/>
      <c r="T757" s="234"/>
      <c r="AT757" s="235" t="s">
        <v>185</v>
      </c>
      <c r="AU757" s="235" t="s">
        <v>87</v>
      </c>
      <c r="AV757" s="13" t="s">
        <v>87</v>
      </c>
      <c r="AW757" s="13" t="s">
        <v>34</v>
      </c>
      <c r="AX757" s="13" t="s">
        <v>78</v>
      </c>
      <c r="AY757" s="235" t="s">
        <v>174</v>
      </c>
    </row>
    <row r="758" spans="1:65" s="14" customFormat="1" ht="11.25">
      <c r="B758" s="236"/>
      <c r="C758" s="237"/>
      <c r="D758" s="221" t="s">
        <v>185</v>
      </c>
      <c r="E758" s="238" t="s">
        <v>1</v>
      </c>
      <c r="F758" s="239" t="s">
        <v>187</v>
      </c>
      <c r="G758" s="237"/>
      <c r="H758" s="240">
        <v>1</v>
      </c>
      <c r="I758" s="241"/>
      <c r="J758" s="237"/>
      <c r="K758" s="237"/>
      <c r="L758" s="242"/>
      <c r="M758" s="243"/>
      <c r="N758" s="244"/>
      <c r="O758" s="244"/>
      <c r="P758" s="244"/>
      <c r="Q758" s="244"/>
      <c r="R758" s="244"/>
      <c r="S758" s="244"/>
      <c r="T758" s="245"/>
      <c r="AT758" s="246" t="s">
        <v>185</v>
      </c>
      <c r="AU758" s="246" t="s">
        <v>87</v>
      </c>
      <c r="AV758" s="14" t="s">
        <v>181</v>
      </c>
      <c r="AW758" s="14" t="s">
        <v>34</v>
      </c>
      <c r="AX758" s="14" t="s">
        <v>85</v>
      </c>
      <c r="AY758" s="246" t="s">
        <v>174</v>
      </c>
    </row>
    <row r="759" spans="1:65" s="2" customFormat="1" ht="24" customHeight="1">
      <c r="A759" s="34"/>
      <c r="B759" s="35"/>
      <c r="C759" s="208" t="s">
        <v>2316</v>
      </c>
      <c r="D759" s="208" t="s">
        <v>176</v>
      </c>
      <c r="E759" s="209" t="s">
        <v>2317</v>
      </c>
      <c r="F759" s="210" t="s">
        <v>2318</v>
      </c>
      <c r="G759" s="211" t="s">
        <v>1657</v>
      </c>
      <c r="H759" s="212">
        <v>1</v>
      </c>
      <c r="I759" s="213"/>
      <c r="J759" s="214">
        <f>ROUND(I759*H759,2)</f>
        <v>0</v>
      </c>
      <c r="K759" s="210" t="s">
        <v>180</v>
      </c>
      <c r="L759" s="39"/>
      <c r="M759" s="215" t="s">
        <v>1</v>
      </c>
      <c r="N759" s="216" t="s">
        <v>43</v>
      </c>
      <c r="O759" s="71"/>
      <c r="P759" s="217">
        <f>O759*H759</f>
        <v>0</v>
      </c>
      <c r="Q759" s="217">
        <v>3.5400000000000002E-3</v>
      </c>
      <c r="R759" s="217">
        <f>Q759*H759</f>
        <v>3.5400000000000002E-3</v>
      </c>
      <c r="S759" s="217">
        <v>0</v>
      </c>
      <c r="T759" s="218">
        <f>S759*H759</f>
        <v>0</v>
      </c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R759" s="219" t="s">
        <v>295</v>
      </c>
      <c r="AT759" s="219" t="s">
        <v>176</v>
      </c>
      <c r="AU759" s="219" t="s">
        <v>87</v>
      </c>
      <c r="AY759" s="17" t="s">
        <v>174</v>
      </c>
      <c r="BE759" s="220">
        <f>IF(N759="základní",J759,0)</f>
        <v>0</v>
      </c>
      <c r="BF759" s="220">
        <f>IF(N759="snížená",J759,0)</f>
        <v>0</v>
      </c>
      <c r="BG759" s="220">
        <f>IF(N759="zákl. přenesená",J759,0)</f>
        <v>0</v>
      </c>
      <c r="BH759" s="220">
        <f>IF(N759="sníž. přenesená",J759,0)</f>
        <v>0</v>
      </c>
      <c r="BI759" s="220">
        <f>IF(N759="nulová",J759,0)</f>
        <v>0</v>
      </c>
      <c r="BJ759" s="17" t="s">
        <v>85</v>
      </c>
      <c r="BK759" s="220">
        <f>ROUND(I759*H759,2)</f>
        <v>0</v>
      </c>
      <c r="BL759" s="17" t="s">
        <v>295</v>
      </c>
      <c r="BM759" s="219" t="s">
        <v>2319</v>
      </c>
    </row>
    <row r="760" spans="1:65" s="2" customFormat="1" ht="11.25">
      <c r="A760" s="34"/>
      <c r="B760" s="35"/>
      <c r="C760" s="36"/>
      <c r="D760" s="221" t="s">
        <v>183</v>
      </c>
      <c r="E760" s="36"/>
      <c r="F760" s="222" t="s">
        <v>2320</v>
      </c>
      <c r="G760" s="36"/>
      <c r="H760" s="36"/>
      <c r="I760" s="122"/>
      <c r="J760" s="36"/>
      <c r="K760" s="36"/>
      <c r="L760" s="39"/>
      <c r="M760" s="223"/>
      <c r="N760" s="224"/>
      <c r="O760" s="71"/>
      <c r="P760" s="71"/>
      <c r="Q760" s="71"/>
      <c r="R760" s="71"/>
      <c r="S760" s="71"/>
      <c r="T760" s="72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T760" s="17" t="s">
        <v>183</v>
      </c>
      <c r="AU760" s="17" t="s">
        <v>87</v>
      </c>
    </row>
    <row r="761" spans="1:65" s="13" customFormat="1" ht="11.25">
      <c r="B761" s="225"/>
      <c r="C761" s="226"/>
      <c r="D761" s="221" t="s">
        <v>185</v>
      </c>
      <c r="E761" s="227" t="s">
        <v>1</v>
      </c>
      <c r="F761" s="228" t="s">
        <v>1047</v>
      </c>
      <c r="G761" s="226"/>
      <c r="H761" s="229">
        <v>1</v>
      </c>
      <c r="I761" s="230"/>
      <c r="J761" s="226"/>
      <c r="K761" s="226"/>
      <c r="L761" s="231"/>
      <c r="M761" s="232"/>
      <c r="N761" s="233"/>
      <c r="O761" s="233"/>
      <c r="P761" s="233"/>
      <c r="Q761" s="233"/>
      <c r="R761" s="233"/>
      <c r="S761" s="233"/>
      <c r="T761" s="234"/>
      <c r="AT761" s="235" t="s">
        <v>185</v>
      </c>
      <c r="AU761" s="235" t="s">
        <v>87</v>
      </c>
      <c r="AV761" s="13" t="s">
        <v>87</v>
      </c>
      <c r="AW761" s="13" t="s">
        <v>34</v>
      </c>
      <c r="AX761" s="13" t="s">
        <v>78</v>
      </c>
      <c r="AY761" s="235" t="s">
        <v>174</v>
      </c>
    </row>
    <row r="762" spans="1:65" s="14" customFormat="1" ht="11.25">
      <c r="B762" s="236"/>
      <c r="C762" s="237"/>
      <c r="D762" s="221" t="s">
        <v>185</v>
      </c>
      <c r="E762" s="238" t="s">
        <v>1</v>
      </c>
      <c r="F762" s="239" t="s">
        <v>187</v>
      </c>
      <c r="G762" s="237"/>
      <c r="H762" s="240">
        <v>1</v>
      </c>
      <c r="I762" s="241"/>
      <c r="J762" s="237"/>
      <c r="K762" s="237"/>
      <c r="L762" s="242"/>
      <c r="M762" s="243"/>
      <c r="N762" s="244"/>
      <c r="O762" s="244"/>
      <c r="P762" s="244"/>
      <c r="Q762" s="244"/>
      <c r="R762" s="244"/>
      <c r="S762" s="244"/>
      <c r="T762" s="245"/>
      <c r="AT762" s="246" t="s">
        <v>185</v>
      </c>
      <c r="AU762" s="246" t="s">
        <v>87</v>
      </c>
      <c r="AV762" s="14" t="s">
        <v>181</v>
      </c>
      <c r="AW762" s="14" t="s">
        <v>34</v>
      </c>
      <c r="AX762" s="14" t="s">
        <v>85</v>
      </c>
      <c r="AY762" s="246" t="s">
        <v>174</v>
      </c>
    </row>
    <row r="763" spans="1:65" s="2" customFormat="1" ht="16.5" customHeight="1">
      <c r="A763" s="34"/>
      <c r="B763" s="35"/>
      <c r="C763" s="208" t="s">
        <v>2321</v>
      </c>
      <c r="D763" s="208" t="s">
        <v>176</v>
      </c>
      <c r="E763" s="209" t="s">
        <v>2322</v>
      </c>
      <c r="F763" s="210" t="s">
        <v>2323</v>
      </c>
      <c r="G763" s="211" t="s">
        <v>179</v>
      </c>
      <c r="H763" s="212">
        <v>1</v>
      </c>
      <c r="I763" s="213"/>
      <c r="J763" s="214">
        <f>ROUND(I763*H763,2)</f>
        <v>0</v>
      </c>
      <c r="K763" s="210" t="s">
        <v>180</v>
      </c>
      <c r="L763" s="39"/>
      <c r="M763" s="215" t="s">
        <v>1</v>
      </c>
      <c r="N763" s="216" t="s">
        <v>43</v>
      </c>
      <c r="O763" s="71"/>
      <c r="P763" s="217">
        <f>O763*H763</f>
        <v>0</v>
      </c>
      <c r="Q763" s="217">
        <v>2.3000000000000001E-4</v>
      </c>
      <c r="R763" s="217">
        <f>Q763*H763</f>
        <v>2.3000000000000001E-4</v>
      </c>
      <c r="S763" s="217">
        <v>0</v>
      </c>
      <c r="T763" s="218">
        <f>S763*H763</f>
        <v>0</v>
      </c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R763" s="219" t="s">
        <v>295</v>
      </c>
      <c r="AT763" s="219" t="s">
        <v>176</v>
      </c>
      <c r="AU763" s="219" t="s">
        <v>87</v>
      </c>
      <c r="AY763" s="17" t="s">
        <v>174</v>
      </c>
      <c r="BE763" s="220">
        <f>IF(N763="základní",J763,0)</f>
        <v>0</v>
      </c>
      <c r="BF763" s="220">
        <f>IF(N763="snížená",J763,0)</f>
        <v>0</v>
      </c>
      <c r="BG763" s="220">
        <f>IF(N763="zákl. přenesená",J763,0)</f>
        <v>0</v>
      </c>
      <c r="BH763" s="220">
        <f>IF(N763="sníž. přenesená",J763,0)</f>
        <v>0</v>
      </c>
      <c r="BI763" s="220">
        <f>IF(N763="nulová",J763,0)</f>
        <v>0</v>
      </c>
      <c r="BJ763" s="17" t="s">
        <v>85</v>
      </c>
      <c r="BK763" s="220">
        <f>ROUND(I763*H763,2)</f>
        <v>0</v>
      </c>
      <c r="BL763" s="17" t="s">
        <v>295</v>
      </c>
      <c r="BM763" s="219" t="s">
        <v>2324</v>
      </c>
    </row>
    <row r="764" spans="1:65" s="2" customFormat="1" ht="11.25">
      <c r="A764" s="34"/>
      <c r="B764" s="35"/>
      <c r="C764" s="36"/>
      <c r="D764" s="221" t="s">
        <v>183</v>
      </c>
      <c r="E764" s="36"/>
      <c r="F764" s="222" t="s">
        <v>2325</v>
      </c>
      <c r="G764" s="36"/>
      <c r="H764" s="36"/>
      <c r="I764" s="122"/>
      <c r="J764" s="36"/>
      <c r="K764" s="36"/>
      <c r="L764" s="39"/>
      <c r="M764" s="223"/>
      <c r="N764" s="224"/>
      <c r="O764" s="71"/>
      <c r="P764" s="71"/>
      <c r="Q764" s="71"/>
      <c r="R764" s="71"/>
      <c r="S764" s="71"/>
      <c r="T764" s="72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T764" s="17" t="s">
        <v>183</v>
      </c>
      <c r="AU764" s="17" t="s">
        <v>87</v>
      </c>
    </row>
    <row r="765" spans="1:65" s="13" customFormat="1" ht="11.25">
      <c r="B765" s="225"/>
      <c r="C765" s="226"/>
      <c r="D765" s="221" t="s">
        <v>185</v>
      </c>
      <c r="E765" s="227" t="s">
        <v>1</v>
      </c>
      <c r="F765" s="228" t="s">
        <v>1047</v>
      </c>
      <c r="G765" s="226"/>
      <c r="H765" s="229">
        <v>1</v>
      </c>
      <c r="I765" s="230"/>
      <c r="J765" s="226"/>
      <c r="K765" s="226"/>
      <c r="L765" s="231"/>
      <c r="M765" s="232"/>
      <c r="N765" s="233"/>
      <c r="O765" s="233"/>
      <c r="P765" s="233"/>
      <c r="Q765" s="233"/>
      <c r="R765" s="233"/>
      <c r="S765" s="233"/>
      <c r="T765" s="234"/>
      <c r="AT765" s="235" t="s">
        <v>185</v>
      </c>
      <c r="AU765" s="235" t="s">
        <v>87</v>
      </c>
      <c r="AV765" s="13" t="s">
        <v>87</v>
      </c>
      <c r="AW765" s="13" t="s">
        <v>34</v>
      </c>
      <c r="AX765" s="13" t="s">
        <v>78</v>
      </c>
      <c r="AY765" s="235" t="s">
        <v>174</v>
      </c>
    </row>
    <row r="766" spans="1:65" s="14" customFormat="1" ht="11.25">
      <c r="B766" s="236"/>
      <c r="C766" s="237"/>
      <c r="D766" s="221" t="s">
        <v>185</v>
      </c>
      <c r="E766" s="238" t="s">
        <v>1</v>
      </c>
      <c r="F766" s="239" t="s">
        <v>187</v>
      </c>
      <c r="G766" s="237"/>
      <c r="H766" s="240">
        <v>1</v>
      </c>
      <c r="I766" s="241"/>
      <c r="J766" s="237"/>
      <c r="K766" s="237"/>
      <c r="L766" s="242"/>
      <c r="M766" s="243"/>
      <c r="N766" s="244"/>
      <c r="O766" s="244"/>
      <c r="P766" s="244"/>
      <c r="Q766" s="244"/>
      <c r="R766" s="244"/>
      <c r="S766" s="244"/>
      <c r="T766" s="245"/>
      <c r="AT766" s="246" t="s">
        <v>185</v>
      </c>
      <c r="AU766" s="246" t="s">
        <v>87</v>
      </c>
      <c r="AV766" s="14" t="s">
        <v>181</v>
      </c>
      <c r="AW766" s="14" t="s">
        <v>34</v>
      </c>
      <c r="AX766" s="14" t="s">
        <v>85</v>
      </c>
      <c r="AY766" s="246" t="s">
        <v>174</v>
      </c>
    </row>
    <row r="767" spans="1:65" s="2" customFormat="1" ht="16.5" customHeight="1">
      <c r="A767" s="34"/>
      <c r="B767" s="35"/>
      <c r="C767" s="208" t="s">
        <v>2326</v>
      </c>
      <c r="D767" s="208" t="s">
        <v>176</v>
      </c>
      <c r="E767" s="209" t="s">
        <v>2327</v>
      </c>
      <c r="F767" s="210" t="s">
        <v>2328</v>
      </c>
      <c r="G767" s="211" t="s">
        <v>179</v>
      </c>
      <c r="H767" s="212">
        <v>1</v>
      </c>
      <c r="I767" s="213"/>
      <c r="J767" s="214">
        <f>ROUND(I767*H767,2)</f>
        <v>0</v>
      </c>
      <c r="K767" s="210" t="s">
        <v>180</v>
      </c>
      <c r="L767" s="39"/>
      <c r="M767" s="215" t="s">
        <v>1</v>
      </c>
      <c r="N767" s="216" t="s">
        <v>43</v>
      </c>
      <c r="O767" s="71"/>
      <c r="P767" s="217">
        <f>O767*H767</f>
        <v>0</v>
      </c>
      <c r="Q767" s="217">
        <v>3.1E-4</v>
      </c>
      <c r="R767" s="217">
        <f>Q767*H767</f>
        <v>3.1E-4</v>
      </c>
      <c r="S767" s="217">
        <v>0</v>
      </c>
      <c r="T767" s="218">
        <f>S767*H767</f>
        <v>0</v>
      </c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R767" s="219" t="s">
        <v>295</v>
      </c>
      <c r="AT767" s="219" t="s">
        <v>176</v>
      </c>
      <c r="AU767" s="219" t="s">
        <v>87</v>
      </c>
      <c r="AY767" s="17" t="s">
        <v>174</v>
      </c>
      <c r="BE767" s="220">
        <f>IF(N767="základní",J767,0)</f>
        <v>0</v>
      </c>
      <c r="BF767" s="220">
        <f>IF(N767="snížená",J767,0)</f>
        <v>0</v>
      </c>
      <c r="BG767" s="220">
        <f>IF(N767="zákl. přenesená",J767,0)</f>
        <v>0</v>
      </c>
      <c r="BH767" s="220">
        <f>IF(N767="sníž. přenesená",J767,0)</f>
        <v>0</v>
      </c>
      <c r="BI767" s="220">
        <f>IF(N767="nulová",J767,0)</f>
        <v>0</v>
      </c>
      <c r="BJ767" s="17" t="s">
        <v>85</v>
      </c>
      <c r="BK767" s="220">
        <f>ROUND(I767*H767,2)</f>
        <v>0</v>
      </c>
      <c r="BL767" s="17" t="s">
        <v>295</v>
      </c>
      <c r="BM767" s="219" t="s">
        <v>2329</v>
      </c>
    </row>
    <row r="768" spans="1:65" s="2" customFormat="1" ht="11.25">
      <c r="A768" s="34"/>
      <c r="B768" s="35"/>
      <c r="C768" s="36"/>
      <c r="D768" s="221" t="s">
        <v>183</v>
      </c>
      <c r="E768" s="36"/>
      <c r="F768" s="222" t="s">
        <v>2330</v>
      </c>
      <c r="G768" s="36"/>
      <c r="H768" s="36"/>
      <c r="I768" s="122"/>
      <c r="J768" s="36"/>
      <c r="K768" s="36"/>
      <c r="L768" s="39"/>
      <c r="M768" s="223"/>
      <c r="N768" s="224"/>
      <c r="O768" s="71"/>
      <c r="P768" s="71"/>
      <c r="Q768" s="71"/>
      <c r="R768" s="71"/>
      <c r="S768" s="71"/>
      <c r="T768" s="72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T768" s="17" t="s">
        <v>183</v>
      </c>
      <c r="AU768" s="17" t="s">
        <v>87</v>
      </c>
    </row>
    <row r="769" spans="1:65" s="13" customFormat="1" ht="11.25">
      <c r="B769" s="225"/>
      <c r="C769" s="226"/>
      <c r="D769" s="221" t="s">
        <v>185</v>
      </c>
      <c r="E769" s="227" t="s">
        <v>1</v>
      </c>
      <c r="F769" s="228" t="s">
        <v>1047</v>
      </c>
      <c r="G769" s="226"/>
      <c r="H769" s="229">
        <v>1</v>
      </c>
      <c r="I769" s="230"/>
      <c r="J769" s="226"/>
      <c r="K769" s="226"/>
      <c r="L769" s="231"/>
      <c r="M769" s="232"/>
      <c r="N769" s="233"/>
      <c r="O769" s="233"/>
      <c r="P769" s="233"/>
      <c r="Q769" s="233"/>
      <c r="R769" s="233"/>
      <c r="S769" s="233"/>
      <c r="T769" s="234"/>
      <c r="AT769" s="235" t="s">
        <v>185</v>
      </c>
      <c r="AU769" s="235" t="s">
        <v>87</v>
      </c>
      <c r="AV769" s="13" t="s">
        <v>87</v>
      </c>
      <c r="AW769" s="13" t="s">
        <v>34</v>
      </c>
      <c r="AX769" s="13" t="s">
        <v>78</v>
      </c>
      <c r="AY769" s="235" t="s">
        <v>174</v>
      </c>
    </row>
    <row r="770" spans="1:65" s="14" customFormat="1" ht="11.25">
      <c r="B770" s="236"/>
      <c r="C770" s="237"/>
      <c r="D770" s="221" t="s">
        <v>185</v>
      </c>
      <c r="E770" s="238" t="s">
        <v>1</v>
      </c>
      <c r="F770" s="239" t="s">
        <v>187</v>
      </c>
      <c r="G770" s="237"/>
      <c r="H770" s="240">
        <v>1</v>
      </c>
      <c r="I770" s="241"/>
      <c r="J770" s="237"/>
      <c r="K770" s="237"/>
      <c r="L770" s="242"/>
      <c r="M770" s="243"/>
      <c r="N770" s="244"/>
      <c r="O770" s="244"/>
      <c r="P770" s="244"/>
      <c r="Q770" s="244"/>
      <c r="R770" s="244"/>
      <c r="S770" s="244"/>
      <c r="T770" s="245"/>
      <c r="AT770" s="246" t="s">
        <v>185</v>
      </c>
      <c r="AU770" s="246" t="s">
        <v>87</v>
      </c>
      <c r="AV770" s="14" t="s">
        <v>181</v>
      </c>
      <c r="AW770" s="14" t="s">
        <v>34</v>
      </c>
      <c r="AX770" s="14" t="s">
        <v>85</v>
      </c>
      <c r="AY770" s="246" t="s">
        <v>174</v>
      </c>
    </row>
    <row r="771" spans="1:65" s="2" customFormat="1" ht="24" customHeight="1">
      <c r="A771" s="34"/>
      <c r="B771" s="35"/>
      <c r="C771" s="208" t="s">
        <v>2331</v>
      </c>
      <c r="D771" s="208" t="s">
        <v>176</v>
      </c>
      <c r="E771" s="209" t="s">
        <v>2332</v>
      </c>
      <c r="F771" s="210" t="s">
        <v>2333</v>
      </c>
      <c r="G771" s="211" t="s">
        <v>527</v>
      </c>
      <c r="H771" s="212">
        <v>7.4999999999999997E-2</v>
      </c>
      <c r="I771" s="213"/>
      <c r="J771" s="214">
        <f>ROUND(I771*H771,2)</f>
        <v>0</v>
      </c>
      <c r="K771" s="210" t="s">
        <v>180</v>
      </c>
      <c r="L771" s="39"/>
      <c r="M771" s="215" t="s">
        <v>1</v>
      </c>
      <c r="N771" s="216" t="s">
        <v>43</v>
      </c>
      <c r="O771" s="71"/>
      <c r="P771" s="217">
        <f>O771*H771</f>
        <v>0</v>
      </c>
      <c r="Q771" s="217">
        <v>0</v>
      </c>
      <c r="R771" s="217">
        <f>Q771*H771</f>
        <v>0</v>
      </c>
      <c r="S771" s="217">
        <v>0</v>
      </c>
      <c r="T771" s="218">
        <f>S771*H771</f>
        <v>0</v>
      </c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R771" s="219" t="s">
        <v>295</v>
      </c>
      <c r="AT771" s="219" t="s">
        <v>176</v>
      </c>
      <c r="AU771" s="219" t="s">
        <v>87</v>
      </c>
      <c r="AY771" s="17" t="s">
        <v>174</v>
      </c>
      <c r="BE771" s="220">
        <f>IF(N771="základní",J771,0)</f>
        <v>0</v>
      </c>
      <c r="BF771" s="220">
        <f>IF(N771="snížená",J771,0)</f>
        <v>0</v>
      </c>
      <c r="BG771" s="220">
        <f>IF(N771="zákl. přenesená",J771,0)</f>
        <v>0</v>
      </c>
      <c r="BH771" s="220">
        <f>IF(N771="sníž. přenesená",J771,0)</f>
        <v>0</v>
      </c>
      <c r="BI771" s="220">
        <f>IF(N771="nulová",J771,0)</f>
        <v>0</v>
      </c>
      <c r="BJ771" s="17" t="s">
        <v>85</v>
      </c>
      <c r="BK771" s="220">
        <f>ROUND(I771*H771,2)</f>
        <v>0</v>
      </c>
      <c r="BL771" s="17" t="s">
        <v>295</v>
      </c>
      <c r="BM771" s="219" t="s">
        <v>2334</v>
      </c>
    </row>
    <row r="772" spans="1:65" s="2" customFormat="1" ht="29.25">
      <c r="A772" s="34"/>
      <c r="B772" s="35"/>
      <c r="C772" s="36"/>
      <c r="D772" s="221" t="s">
        <v>183</v>
      </c>
      <c r="E772" s="36"/>
      <c r="F772" s="222" t="s">
        <v>2335</v>
      </c>
      <c r="G772" s="36"/>
      <c r="H772" s="36"/>
      <c r="I772" s="122"/>
      <c r="J772" s="36"/>
      <c r="K772" s="36"/>
      <c r="L772" s="39"/>
      <c r="M772" s="223"/>
      <c r="N772" s="224"/>
      <c r="O772" s="71"/>
      <c r="P772" s="71"/>
      <c r="Q772" s="71"/>
      <c r="R772" s="71"/>
      <c r="S772" s="71"/>
      <c r="T772" s="72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T772" s="17" t="s">
        <v>183</v>
      </c>
      <c r="AU772" s="17" t="s">
        <v>87</v>
      </c>
    </row>
    <row r="773" spans="1:65" s="12" customFormat="1" ht="22.9" customHeight="1">
      <c r="B773" s="192"/>
      <c r="C773" s="193"/>
      <c r="D773" s="194" t="s">
        <v>77</v>
      </c>
      <c r="E773" s="206" t="s">
        <v>2336</v>
      </c>
      <c r="F773" s="206" t="s">
        <v>2337</v>
      </c>
      <c r="G773" s="193"/>
      <c r="H773" s="193"/>
      <c r="I773" s="196"/>
      <c r="J773" s="207">
        <f>BK773</f>
        <v>0</v>
      </c>
      <c r="K773" s="193"/>
      <c r="L773" s="198"/>
      <c r="M773" s="199"/>
      <c r="N773" s="200"/>
      <c r="O773" s="200"/>
      <c r="P773" s="201">
        <f>SUM(P774:P779)</f>
        <v>0</v>
      </c>
      <c r="Q773" s="200"/>
      <c r="R773" s="201">
        <f>SUM(R774:R779)</f>
        <v>1.865E-2</v>
      </c>
      <c r="S773" s="200"/>
      <c r="T773" s="202">
        <f>SUM(T774:T779)</f>
        <v>0</v>
      </c>
      <c r="AR773" s="203" t="s">
        <v>87</v>
      </c>
      <c r="AT773" s="204" t="s">
        <v>77</v>
      </c>
      <c r="AU773" s="204" t="s">
        <v>85</v>
      </c>
      <c r="AY773" s="203" t="s">
        <v>174</v>
      </c>
      <c r="BK773" s="205">
        <f>SUM(BK774:BK779)</f>
        <v>0</v>
      </c>
    </row>
    <row r="774" spans="1:65" s="2" customFormat="1" ht="24" customHeight="1">
      <c r="A774" s="34"/>
      <c r="B774" s="35"/>
      <c r="C774" s="208" t="s">
        <v>2338</v>
      </c>
      <c r="D774" s="208" t="s">
        <v>176</v>
      </c>
      <c r="E774" s="209" t="s">
        <v>2339</v>
      </c>
      <c r="F774" s="210" t="s">
        <v>2340</v>
      </c>
      <c r="G774" s="211" t="s">
        <v>1657</v>
      </c>
      <c r="H774" s="212">
        <v>1</v>
      </c>
      <c r="I774" s="213"/>
      <c r="J774" s="214">
        <f>ROUND(I774*H774,2)</f>
        <v>0</v>
      </c>
      <c r="K774" s="210" t="s">
        <v>180</v>
      </c>
      <c r="L774" s="39"/>
      <c r="M774" s="215" t="s">
        <v>1</v>
      </c>
      <c r="N774" s="216" t="s">
        <v>43</v>
      </c>
      <c r="O774" s="71"/>
      <c r="P774" s="217">
        <f>O774*H774</f>
        <v>0</v>
      </c>
      <c r="Q774" s="217">
        <v>1.865E-2</v>
      </c>
      <c r="R774" s="217">
        <f>Q774*H774</f>
        <v>1.865E-2</v>
      </c>
      <c r="S774" s="217">
        <v>0</v>
      </c>
      <c r="T774" s="218">
        <f>S774*H774</f>
        <v>0</v>
      </c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R774" s="219" t="s">
        <v>295</v>
      </c>
      <c r="AT774" s="219" t="s">
        <v>176</v>
      </c>
      <c r="AU774" s="219" t="s">
        <v>87</v>
      </c>
      <c r="AY774" s="17" t="s">
        <v>174</v>
      </c>
      <c r="BE774" s="220">
        <f>IF(N774="základní",J774,0)</f>
        <v>0</v>
      </c>
      <c r="BF774" s="220">
        <f>IF(N774="snížená",J774,0)</f>
        <v>0</v>
      </c>
      <c r="BG774" s="220">
        <f>IF(N774="zákl. přenesená",J774,0)</f>
        <v>0</v>
      </c>
      <c r="BH774" s="220">
        <f>IF(N774="sníž. přenesená",J774,0)</f>
        <v>0</v>
      </c>
      <c r="BI774" s="220">
        <f>IF(N774="nulová",J774,0)</f>
        <v>0</v>
      </c>
      <c r="BJ774" s="17" t="s">
        <v>85</v>
      </c>
      <c r="BK774" s="220">
        <f>ROUND(I774*H774,2)</f>
        <v>0</v>
      </c>
      <c r="BL774" s="17" t="s">
        <v>295</v>
      </c>
      <c r="BM774" s="219" t="s">
        <v>2341</v>
      </c>
    </row>
    <row r="775" spans="1:65" s="2" customFormat="1" ht="29.25">
      <c r="A775" s="34"/>
      <c r="B775" s="35"/>
      <c r="C775" s="36"/>
      <c r="D775" s="221" t="s">
        <v>183</v>
      </c>
      <c r="E775" s="36"/>
      <c r="F775" s="222" t="s">
        <v>2342</v>
      </c>
      <c r="G775" s="36"/>
      <c r="H775" s="36"/>
      <c r="I775" s="122"/>
      <c r="J775" s="36"/>
      <c r="K775" s="36"/>
      <c r="L775" s="39"/>
      <c r="M775" s="223"/>
      <c r="N775" s="224"/>
      <c r="O775" s="71"/>
      <c r="P775" s="71"/>
      <c r="Q775" s="71"/>
      <c r="R775" s="71"/>
      <c r="S775" s="71"/>
      <c r="T775" s="72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T775" s="17" t="s">
        <v>183</v>
      </c>
      <c r="AU775" s="17" t="s">
        <v>87</v>
      </c>
    </row>
    <row r="776" spans="1:65" s="13" customFormat="1" ht="11.25">
      <c r="B776" s="225"/>
      <c r="C776" s="226"/>
      <c r="D776" s="221" t="s">
        <v>185</v>
      </c>
      <c r="E776" s="227" t="s">
        <v>1</v>
      </c>
      <c r="F776" s="228" t="s">
        <v>1047</v>
      </c>
      <c r="G776" s="226"/>
      <c r="H776" s="229">
        <v>1</v>
      </c>
      <c r="I776" s="230"/>
      <c r="J776" s="226"/>
      <c r="K776" s="226"/>
      <c r="L776" s="231"/>
      <c r="M776" s="232"/>
      <c r="N776" s="233"/>
      <c r="O776" s="233"/>
      <c r="P776" s="233"/>
      <c r="Q776" s="233"/>
      <c r="R776" s="233"/>
      <c r="S776" s="233"/>
      <c r="T776" s="234"/>
      <c r="AT776" s="235" t="s">
        <v>185</v>
      </c>
      <c r="AU776" s="235" t="s">
        <v>87</v>
      </c>
      <c r="AV776" s="13" t="s">
        <v>87</v>
      </c>
      <c r="AW776" s="13" t="s">
        <v>34</v>
      </c>
      <c r="AX776" s="13" t="s">
        <v>78</v>
      </c>
      <c r="AY776" s="235" t="s">
        <v>174</v>
      </c>
    </row>
    <row r="777" spans="1:65" s="14" customFormat="1" ht="11.25">
      <c r="B777" s="236"/>
      <c r="C777" s="237"/>
      <c r="D777" s="221" t="s">
        <v>185</v>
      </c>
      <c r="E777" s="238" t="s">
        <v>1</v>
      </c>
      <c r="F777" s="239" t="s">
        <v>187</v>
      </c>
      <c r="G777" s="237"/>
      <c r="H777" s="240">
        <v>1</v>
      </c>
      <c r="I777" s="241"/>
      <c r="J777" s="237"/>
      <c r="K777" s="237"/>
      <c r="L777" s="242"/>
      <c r="M777" s="243"/>
      <c r="N777" s="244"/>
      <c r="O777" s="244"/>
      <c r="P777" s="244"/>
      <c r="Q777" s="244"/>
      <c r="R777" s="244"/>
      <c r="S777" s="244"/>
      <c r="T777" s="245"/>
      <c r="AT777" s="246" t="s">
        <v>185</v>
      </c>
      <c r="AU777" s="246" t="s">
        <v>87</v>
      </c>
      <c r="AV777" s="14" t="s">
        <v>181</v>
      </c>
      <c r="AW777" s="14" t="s">
        <v>34</v>
      </c>
      <c r="AX777" s="14" t="s">
        <v>85</v>
      </c>
      <c r="AY777" s="246" t="s">
        <v>174</v>
      </c>
    </row>
    <row r="778" spans="1:65" s="2" customFormat="1" ht="24" customHeight="1">
      <c r="A778" s="34"/>
      <c r="B778" s="35"/>
      <c r="C778" s="208" t="s">
        <v>2343</v>
      </c>
      <c r="D778" s="208" t="s">
        <v>176</v>
      </c>
      <c r="E778" s="209" t="s">
        <v>2344</v>
      </c>
      <c r="F778" s="210" t="s">
        <v>2345</v>
      </c>
      <c r="G778" s="211" t="s">
        <v>527</v>
      </c>
      <c r="H778" s="212">
        <v>1.9E-2</v>
      </c>
      <c r="I778" s="213"/>
      <c r="J778" s="214">
        <f>ROUND(I778*H778,2)</f>
        <v>0</v>
      </c>
      <c r="K778" s="210" t="s">
        <v>180</v>
      </c>
      <c r="L778" s="39"/>
      <c r="M778" s="215" t="s">
        <v>1</v>
      </c>
      <c r="N778" s="216" t="s">
        <v>43</v>
      </c>
      <c r="O778" s="71"/>
      <c r="P778" s="217">
        <f>O778*H778</f>
        <v>0</v>
      </c>
      <c r="Q778" s="217">
        <v>0</v>
      </c>
      <c r="R778" s="217">
        <f>Q778*H778</f>
        <v>0</v>
      </c>
      <c r="S778" s="217">
        <v>0</v>
      </c>
      <c r="T778" s="218">
        <f>S778*H778</f>
        <v>0</v>
      </c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R778" s="219" t="s">
        <v>295</v>
      </c>
      <c r="AT778" s="219" t="s">
        <v>176</v>
      </c>
      <c r="AU778" s="219" t="s">
        <v>87</v>
      </c>
      <c r="AY778" s="17" t="s">
        <v>174</v>
      </c>
      <c r="BE778" s="220">
        <f>IF(N778="základní",J778,0)</f>
        <v>0</v>
      </c>
      <c r="BF778" s="220">
        <f>IF(N778="snížená",J778,0)</f>
        <v>0</v>
      </c>
      <c r="BG778" s="220">
        <f>IF(N778="zákl. přenesená",J778,0)</f>
        <v>0</v>
      </c>
      <c r="BH778" s="220">
        <f>IF(N778="sníž. přenesená",J778,0)</f>
        <v>0</v>
      </c>
      <c r="BI778" s="220">
        <f>IF(N778="nulová",J778,0)</f>
        <v>0</v>
      </c>
      <c r="BJ778" s="17" t="s">
        <v>85</v>
      </c>
      <c r="BK778" s="220">
        <f>ROUND(I778*H778,2)</f>
        <v>0</v>
      </c>
      <c r="BL778" s="17" t="s">
        <v>295</v>
      </c>
      <c r="BM778" s="219" t="s">
        <v>2346</v>
      </c>
    </row>
    <row r="779" spans="1:65" s="2" customFormat="1" ht="29.25">
      <c r="A779" s="34"/>
      <c r="B779" s="35"/>
      <c r="C779" s="36"/>
      <c r="D779" s="221" t="s">
        <v>183</v>
      </c>
      <c r="E779" s="36"/>
      <c r="F779" s="222" t="s">
        <v>2347</v>
      </c>
      <c r="G779" s="36"/>
      <c r="H779" s="36"/>
      <c r="I779" s="122"/>
      <c r="J779" s="36"/>
      <c r="K779" s="36"/>
      <c r="L779" s="39"/>
      <c r="M779" s="223"/>
      <c r="N779" s="224"/>
      <c r="O779" s="71"/>
      <c r="P779" s="71"/>
      <c r="Q779" s="71"/>
      <c r="R779" s="71"/>
      <c r="S779" s="71"/>
      <c r="T779" s="72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T779" s="17" t="s">
        <v>183</v>
      </c>
      <c r="AU779" s="17" t="s">
        <v>87</v>
      </c>
    </row>
    <row r="780" spans="1:65" s="12" customFormat="1" ht="22.9" customHeight="1">
      <c r="B780" s="192"/>
      <c r="C780" s="193"/>
      <c r="D780" s="194" t="s">
        <v>77</v>
      </c>
      <c r="E780" s="206" t="s">
        <v>2348</v>
      </c>
      <c r="F780" s="206" t="s">
        <v>2349</v>
      </c>
      <c r="G780" s="193"/>
      <c r="H780" s="193"/>
      <c r="I780" s="196"/>
      <c r="J780" s="207">
        <f>BK780</f>
        <v>0</v>
      </c>
      <c r="K780" s="193"/>
      <c r="L780" s="198"/>
      <c r="M780" s="199"/>
      <c r="N780" s="200"/>
      <c r="O780" s="200"/>
      <c r="P780" s="201">
        <f>SUM(P781:P815)</f>
        <v>0</v>
      </c>
      <c r="Q780" s="200"/>
      <c r="R780" s="201">
        <f>SUM(R781:R815)</f>
        <v>1.61E-2</v>
      </c>
      <c r="S780" s="200"/>
      <c r="T780" s="202">
        <f>SUM(T781:T815)</f>
        <v>0</v>
      </c>
      <c r="AR780" s="203" t="s">
        <v>87</v>
      </c>
      <c r="AT780" s="204" t="s">
        <v>77</v>
      </c>
      <c r="AU780" s="204" t="s">
        <v>85</v>
      </c>
      <c r="AY780" s="203" t="s">
        <v>174</v>
      </c>
      <c r="BK780" s="205">
        <f>SUM(BK781:BK815)</f>
        <v>0</v>
      </c>
    </row>
    <row r="781" spans="1:65" s="2" customFormat="1" ht="16.5" customHeight="1">
      <c r="A781" s="34"/>
      <c r="B781" s="35"/>
      <c r="C781" s="208" t="s">
        <v>2350</v>
      </c>
      <c r="D781" s="208" t="s">
        <v>176</v>
      </c>
      <c r="E781" s="209" t="s">
        <v>2351</v>
      </c>
      <c r="F781" s="210" t="s">
        <v>2352</v>
      </c>
      <c r="G781" s="211" t="s">
        <v>179</v>
      </c>
      <c r="H781" s="212">
        <v>4</v>
      </c>
      <c r="I781" s="213"/>
      <c r="J781" s="214">
        <f>ROUND(I781*H781,2)</f>
        <v>0</v>
      </c>
      <c r="K781" s="210" t="s">
        <v>180</v>
      </c>
      <c r="L781" s="39"/>
      <c r="M781" s="215" t="s">
        <v>1</v>
      </c>
      <c r="N781" s="216" t="s">
        <v>43</v>
      </c>
      <c r="O781" s="71"/>
      <c r="P781" s="217">
        <f>O781*H781</f>
        <v>0</v>
      </c>
      <c r="Q781" s="217">
        <v>0</v>
      </c>
      <c r="R781" s="217">
        <f>Q781*H781</f>
        <v>0</v>
      </c>
      <c r="S781" s="217">
        <v>0</v>
      </c>
      <c r="T781" s="218">
        <f>S781*H781</f>
        <v>0</v>
      </c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R781" s="219" t="s">
        <v>295</v>
      </c>
      <c r="AT781" s="219" t="s">
        <v>176</v>
      </c>
      <c r="AU781" s="219" t="s">
        <v>87</v>
      </c>
      <c r="AY781" s="17" t="s">
        <v>174</v>
      </c>
      <c r="BE781" s="220">
        <f>IF(N781="základní",J781,0)</f>
        <v>0</v>
      </c>
      <c r="BF781" s="220">
        <f>IF(N781="snížená",J781,0)</f>
        <v>0</v>
      </c>
      <c r="BG781" s="220">
        <f>IF(N781="zákl. přenesená",J781,0)</f>
        <v>0</v>
      </c>
      <c r="BH781" s="220">
        <f>IF(N781="sníž. přenesená",J781,0)</f>
        <v>0</v>
      </c>
      <c r="BI781" s="220">
        <f>IF(N781="nulová",J781,0)</f>
        <v>0</v>
      </c>
      <c r="BJ781" s="17" t="s">
        <v>85</v>
      </c>
      <c r="BK781" s="220">
        <f>ROUND(I781*H781,2)</f>
        <v>0</v>
      </c>
      <c r="BL781" s="17" t="s">
        <v>295</v>
      </c>
      <c r="BM781" s="219" t="s">
        <v>2353</v>
      </c>
    </row>
    <row r="782" spans="1:65" s="2" customFormat="1" ht="19.5">
      <c r="A782" s="34"/>
      <c r="B782" s="35"/>
      <c r="C782" s="36"/>
      <c r="D782" s="221" t="s">
        <v>183</v>
      </c>
      <c r="E782" s="36"/>
      <c r="F782" s="222" t="s">
        <v>2354</v>
      </c>
      <c r="G782" s="36"/>
      <c r="H782" s="36"/>
      <c r="I782" s="122"/>
      <c r="J782" s="36"/>
      <c r="K782" s="36"/>
      <c r="L782" s="39"/>
      <c r="M782" s="223"/>
      <c r="N782" s="224"/>
      <c r="O782" s="71"/>
      <c r="P782" s="71"/>
      <c r="Q782" s="71"/>
      <c r="R782" s="71"/>
      <c r="S782" s="71"/>
      <c r="T782" s="72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T782" s="17" t="s">
        <v>183</v>
      </c>
      <c r="AU782" s="17" t="s">
        <v>87</v>
      </c>
    </row>
    <row r="783" spans="1:65" s="13" customFormat="1" ht="11.25">
      <c r="B783" s="225"/>
      <c r="C783" s="226"/>
      <c r="D783" s="221" t="s">
        <v>185</v>
      </c>
      <c r="E783" s="227" t="s">
        <v>1</v>
      </c>
      <c r="F783" s="228" t="s">
        <v>240</v>
      </c>
      <c r="G783" s="226"/>
      <c r="H783" s="229">
        <v>4</v>
      </c>
      <c r="I783" s="230"/>
      <c r="J783" s="226"/>
      <c r="K783" s="226"/>
      <c r="L783" s="231"/>
      <c r="M783" s="232"/>
      <c r="N783" s="233"/>
      <c r="O783" s="233"/>
      <c r="P783" s="233"/>
      <c r="Q783" s="233"/>
      <c r="R783" s="233"/>
      <c r="S783" s="233"/>
      <c r="T783" s="234"/>
      <c r="AT783" s="235" t="s">
        <v>185</v>
      </c>
      <c r="AU783" s="235" t="s">
        <v>87</v>
      </c>
      <c r="AV783" s="13" t="s">
        <v>87</v>
      </c>
      <c r="AW783" s="13" t="s">
        <v>34</v>
      </c>
      <c r="AX783" s="13" t="s">
        <v>78</v>
      </c>
      <c r="AY783" s="235" t="s">
        <v>174</v>
      </c>
    </row>
    <row r="784" spans="1:65" s="14" customFormat="1" ht="11.25">
      <c r="B784" s="236"/>
      <c r="C784" s="237"/>
      <c r="D784" s="221" t="s">
        <v>185</v>
      </c>
      <c r="E784" s="238" t="s">
        <v>1</v>
      </c>
      <c r="F784" s="239" t="s">
        <v>187</v>
      </c>
      <c r="G784" s="237"/>
      <c r="H784" s="240">
        <v>4</v>
      </c>
      <c r="I784" s="241"/>
      <c r="J784" s="237"/>
      <c r="K784" s="237"/>
      <c r="L784" s="242"/>
      <c r="M784" s="243"/>
      <c r="N784" s="244"/>
      <c r="O784" s="244"/>
      <c r="P784" s="244"/>
      <c r="Q784" s="244"/>
      <c r="R784" s="244"/>
      <c r="S784" s="244"/>
      <c r="T784" s="245"/>
      <c r="AT784" s="246" t="s">
        <v>185</v>
      </c>
      <c r="AU784" s="246" t="s">
        <v>87</v>
      </c>
      <c r="AV784" s="14" t="s">
        <v>181</v>
      </c>
      <c r="AW784" s="14" t="s">
        <v>34</v>
      </c>
      <c r="AX784" s="14" t="s">
        <v>85</v>
      </c>
      <c r="AY784" s="246" t="s">
        <v>174</v>
      </c>
    </row>
    <row r="785" spans="1:65" s="2" customFormat="1" ht="24" customHeight="1">
      <c r="A785" s="34"/>
      <c r="B785" s="35"/>
      <c r="C785" s="247" t="s">
        <v>2355</v>
      </c>
      <c r="D785" s="247" t="s">
        <v>406</v>
      </c>
      <c r="E785" s="248" t="s">
        <v>2356</v>
      </c>
      <c r="F785" s="249" t="s">
        <v>2357</v>
      </c>
      <c r="G785" s="250" t="s">
        <v>179</v>
      </c>
      <c r="H785" s="251">
        <v>2</v>
      </c>
      <c r="I785" s="252"/>
      <c r="J785" s="253">
        <f>ROUND(I785*H785,2)</f>
        <v>0</v>
      </c>
      <c r="K785" s="249" t="s">
        <v>180</v>
      </c>
      <c r="L785" s="254"/>
      <c r="M785" s="255" t="s">
        <v>1</v>
      </c>
      <c r="N785" s="256" t="s">
        <v>43</v>
      </c>
      <c r="O785" s="71"/>
      <c r="P785" s="217">
        <f>O785*H785</f>
        <v>0</v>
      </c>
      <c r="Q785" s="217">
        <v>4.6999999999999999E-4</v>
      </c>
      <c r="R785" s="217">
        <f>Q785*H785</f>
        <v>9.3999999999999997E-4</v>
      </c>
      <c r="S785" s="217">
        <v>0</v>
      </c>
      <c r="T785" s="218">
        <f>S785*H785</f>
        <v>0</v>
      </c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R785" s="219" t="s">
        <v>493</v>
      </c>
      <c r="AT785" s="219" t="s">
        <v>406</v>
      </c>
      <c r="AU785" s="219" t="s">
        <v>87</v>
      </c>
      <c r="AY785" s="17" t="s">
        <v>174</v>
      </c>
      <c r="BE785" s="220">
        <f>IF(N785="základní",J785,0)</f>
        <v>0</v>
      </c>
      <c r="BF785" s="220">
        <f>IF(N785="snížená",J785,0)</f>
        <v>0</v>
      </c>
      <c r="BG785" s="220">
        <f>IF(N785="zákl. přenesená",J785,0)</f>
        <v>0</v>
      </c>
      <c r="BH785" s="220">
        <f>IF(N785="sníž. přenesená",J785,0)</f>
        <v>0</v>
      </c>
      <c r="BI785" s="220">
        <f>IF(N785="nulová",J785,0)</f>
        <v>0</v>
      </c>
      <c r="BJ785" s="17" t="s">
        <v>85</v>
      </c>
      <c r="BK785" s="220">
        <f>ROUND(I785*H785,2)</f>
        <v>0</v>
      </c>
      <c r="BL785" s="17" t="s">
        <v>295</v>
      </c>
      <c r="BM785" s="219" t="s">
        <v>2358</v>
      </c>
    </row>
    <row r="786" spans="1:65" s="2" customFormat="1" ht="19.5">
      <c r="A786" s="34"/>
      <c r="B786" s="35"/>
      <c r="C786" s="36"/>
      <c r="D786" s="221" t="s">
        <v>183</v>
      </c>
      <c r="E786" s="36"/>
      <c r="F786" s="222" t="s">
        <v>2357</v>
      </c>
      <c r="G786" s="36"/>
      <c r="H786" s="36"/>
      <c r="I786" s="122"/>
      <c r="J786" s="36"/>
      <c r="K786" s="36"/>
      <c r="L786" s="39"/>
      <c r="M786" s="223"/>
      <c r="N786" s="224"/>
      <c r="O786" s="71"/>
      <c r="P786" s="71"/>
      <c r="Q786" s="71"/>
      <c r="R786" s="71"/>
      <c r="S786" s="71"/>
      <c r="T786" s="72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T786" s="17" t="s">
        <v>183</v>
      </c>
      <c r="AU786" s="17" t="s">
        <v>87</v>
      </c>
    </row>
    <row r="787" spans="1:65" s="13" customFormat="1" ht="11.25">
      <c r="B787" s="225"/>
      <c r="C787" s="226"/>
      <c r="D787" s="221" t="s">
        <v>185</v>
      </c>
      <c r="E787" s="227" t="s">
        <v>1</v>
      </c>
      <c r="F787" s="228" t="s">
        <v>1206</v>
      </c>
      <c r="G787" s="226"/>
      <c r="H787" s="229">
        <v>2</v>
      </c>
      <c r="I787" s="230"/>
      <c r="J787" s="226"/>
      <c r="K787" s="226"/>
      <c r="L787" s="231"/>
      <c r="M787" s="232"/>
      <c r="N787" s="233"/>
      <c r="O787" s="233"/>
      <c r="P787" s="233"/>
      <c r="Q787" s="233"/>
      <c r="R787" s="233"/>
      <c r="S787" s="233"/>
      <c r="T787" s="234"/>
      <c r="AT787" s="235" t="s">
        <v>185</v>
      </c>
      <c r="AU787" s="235" t="s">
        <v>87</v>
      </c>
      <c r="AV787" s="13" t="s">
        <v>87</v>
      </c>
      <c r="AW787" s="13" t="s">
        <v>34</v>
      </c>
      <c r="AX787" s="13" t="s">
        <v>78</v>
      </c>
      <c r="AY787" s="235" t="s">
        <v>174</v>
      </c>
    </row>
    <row r="788" spans="1:65" s="14" customFormat="1" ht="11.25">
      <c r="B788" s="236"/>
      <c r="C788" s="237"/>
      <c r="D788" s="221" t="s">
        <v>185</v>
      </c>
      <c r="E788" s="238" t="s">
        <v>1</v>
      </c>
      <c r="F788" s="239" t="s">
        <v>187</v>
      </c>
      <c r="G788" s="237"/>
      <c r="H788" s="240">
        <v>2</v>
      </c>
      <c r="I788" s="241"/>
      <c r="J788" s="237"/>
      <c r="K788" s="237"/>
      <c r="L788" s="242"/>
      <c r="M788" s="243"/>
      <c r="N788" s="244"/>
      <c r="O788" s="244"/>
      <c r="P788" s="244"/>
      <c r="Q788" s="244"/>
      <c r="R788" s="244"/>
      <c r="S788" s="244"/>
      <c r="T788" s="245"/>
      <c r="AT788" s="246" t="s">
        <v>185</v>
      </c>
      <c r="AU788" s="246" t="s">
        <v>87</v>
      </c>
      <c r="AV788" s="14" t="s">
        <v>181</v>
      </c>
      <c r="AW788" s="14" t="s">
        <v>34</v>
      </c>
      <c r="AX788" s="14" t="s">
        <v>85</v>
      </c>
      <c r="AY788" s="246" t="s">
        <v>174</v>
      </c>
    </row>
    <row r="789" spans="1:65" s="2" customFormat="1" ht="24" customHeight="1">
      <c r="A789" s="34"/>
      <c r="B789" s="35"/>
      <c r="C789" s="247" t="s">
        <v>2359</v>
      </c>
      <c r="D789" s="247" t="s">
        <v>406</v>
      </c>
      <c r="E789" s="248" t="s">
        <v>2360</v>
      </c>
      <c r="F789" s="249" t="s">
        <v>2361</v>
      </c>
      <c r="G789" s="250" t="s">
        <v>179</v>
      </c>
      <c r="H789" s="251">
        <v>2</v>
      </c>
      <c r="I789" s="252"/>
      <c r="J789" s="253">
        <f>ROUND(I789*H789,2)</f>
        <v>0</v>
      </c>
      <c r="K789" s="249" t="s">
        <v>1</v>
      </c>
      <c r="L789" s="254"/>
      <c r="M789" s="255" t="s">
        <v>1</v>
      </c>
      <c r="N789" s="256" t="s">
        <v>43</v>
      </c>
      <c r="O789" s="71"/>
      <c r="P789" s="217">
        <f>O789*H789</f>
        <v>0</v>
      </c>
      <c r="Q789" s="217">
        <v>1.5E-3</v>
      </c>
      <c r="R789" s="217">
        <f>Q789*H789</f>
        <v>3.0000000000000001E-3</v>
      </c>
      <c r="S789" s="217">
        <v>0</v>
      </c>
      <c r="T789" s="218">
        <f>S789*H789</f>
        <v>0</v>
      </c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R789" s="219" t="s">
        <v>493</v>
      </c>
      <c r="AT789" s="219" t="s">
        <v>406</v>
      </c>
      <c r="AU789" s="219" t="s">
        <v>87</v>
      </c>
      <c r="AY789" s="17" t="s">
        <v>174</v>
      </c>
      <c r="BE789" s="220">
        <f>IF(N789="základní",J789,0)</f>
        <v>0</v>
      </c>
      <c r="BF789" s="220">
        <f>IF(N789="snížená",J789,0)</f>
        <v>0</v>
      </c>
      <c r="BG789" s="220">
        <f>IF(N789="zákl. přenesená",J789,0)</f>
        <v>0</v>
      </c>
      <c r="BH789" s="220">
        <f>IF(N789="sníž. přenesená",J789,0)</f>
        <v>0</v>
      </c>
      <c r="BI789" s="220">
        <f>IF(N789="nulová",J789,0)</f>
        <v>0</v>
      </c>
      <c r="BJ789" s="17" t="s">
        <v>85</v>
      </c>
      <c r="BK789" s="220">
        <f>ROUND(I789*H789,2)</f>
        <v>0</v>
      </c>
      <c r="BL789" s="17" t="s">
        <v>295</v>
      </c>
      <c r="BM789" s="219" t="s">
        <v>2362</v>
      </c>
    </row>
    <row r="790" spans="1:65" s="13" customFormat="1" ht="11.25">
      <c r="B790" s="225"/>
      <c r="C790" s="226"/>
      <c r="D790" s="221" t="s">
        <v>185</v>
      </c>
      <c r="E790" s="227" t="s">
        <v>1</v>
      </c>
      <c r="F790" s="228" t="s">
        <v>1206</v>
      </c>
      <c r="G790" s="226"/>
      <c r="H790" s="229">
        <v>2</v>
      </c>
      <c r="I790" s="230"/>
      <c r="J790" s="226"/>
      <c r="K790" s="226"/>
      <c r="L790" s="231"/>
      <c r="M790" s="232"/>
      <c r="N790" s="233"/>
      <c r="O790" s="233"/>
      <c r="P790" s="233"/>
      <c r="Q790" s="233"/>
      <c r="R790" s="233"/>
      <c r="S790" s="233"/>
      <c r="T790" s="234"/>
      <c r="AT790" s="235" t="s">
        <v>185</v>
      </c>
      <c r="AU790" s="235" t="s">
        <v>87</v>
      </c>
      <c r="AV790" s="13" t="s">
        <v>87</v>
      </c>
      <c r="AW790" s="13" t="s">
        <v>34</v>
      </c>
      <c r="AX790" s="13" t="s">
        <v>78</v>
      </c>
      <c r="AY790" s="235" t="s">
        <v>174</v>
      </c>
    </row>
    <row r="791" spans="1:65" s="14" customFormat="1" ht="11.25">
      <c r="B791" s="236"/>
      <c r="C791" s="237"/>
      <c r="D791" s="221" t="s">
        <v>185</v>
      </c>
      <c r="E791" s="238" t="s">
        <v>1</v>
      </c>
      <c r="F791" s="239" t="s">
        <v>187</v>
      </c>
      <c r="G791" s="237"/>
      <c r="H791" s="240">
        <v>2</v>
      </c>
      <c r="I791" s="241"/>
      <c r="J791" s="237"/>
      <c r="K791" s="237"/>
      <c r="L791" s="242"/>
      <c r="M791" s="243"/>
      <c r="N791" s="244"/>
      <c r="O791" s="244"/>
      <c r="P791" s="244"/>
      <c r="Q791" s="244"/>
      <c r="R791" s="244"/>
      <c r="S791" s="244"/>
      <c r="T791" s="245"/>
      <c r="AT791" s="246" t="s">
        <v>185</v>
      </c>
      <c r="AU791" s="246" t="s">
        <v>87</v>
      </c>
      <c r="AV791" s="14" t="s">
        <v>181</v>
      </c>
      <c r="AW791" s="14" t="s">
        <v>34</v>
      </c>
      <c r="AX791" s="14" t="s">
        <v>85</v>
      </c>
      <c r="AY791" s="246" t="s">
        <v>174</v>
      </c>
    </row>
    <row r="792" spans="1:65" s="2" customFormat="1" ht="16.5" customHeight="1">
      <c r="A792" s="34"/>
      <c r="B792" s="35"/>
      <c r="C792" s="208" t="s">
        <v>2363</v>
      </c>
      <c r="D792" s="208" t="s">
        <v>176</v>
      </c>
      <c r="E792" s="209" t="s">
        <v>2364</v>
      </c>
      <c r="F792" s="210" t="s">
        <v>2365</v>
      </c>
      <c r="G792" s="211" t="s">
        <v>179</v>
      </c>
      <c r="H792" s="212">
        <v>2</v>
      </c>
      <c r="I792" s="213"/>
      <c r="J792" s="214">
        <f>ROUND(I792*H792,2)</f>
        <v>0</v>
      </c>
      <c r="K792" s="210" t="s">
        <v>180</v>
      </c>
      <c r="L792" s="39"/>
      <c r="M792" s="215" t="s">
        <v>1</v>
      </c>
      <c r="N792" s="216" t="s">
        <v>43</v>
      </c>
      <c r="O792" s="71"/>
      <c r="P792" s="217">
        <f>O792*H792</f>
        <v>0</v>
      </c>
      <c r="Q792" s="217">
        <v>0</v>
      </c>
      <c r="R792" s="217">
        <f>Q792*H792</f>
        <v>0</v>
      </c>
      <c r="S792" s="217">
        <v>0</v>
      </c>
      <c r="T792" s="218">
        <f>S792*H792</f>
        <v>0</v>
      </c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R792" s="219" t="s">
        <v>295</v>
      </c>
      <c r="AT792" s="219" t="s">
        <v>176</v>
      </c>
      <c r="AU792" s="219" t="s">
        <v>87</v>
      </c>
      <c r="AY792" s="17" t="s">
        <v>174</v>
      </c>
      <c r="BE792" s="220">
        <f>IF(N792="základní",J792,0)</f>
        <v>0</v>
      </c>
      <c r="BF792" s="220">
        <f>IF(N792="snížená",J792,0)</f>
        <v>0</v>
      </c>
      <c r="BG792" s="220">
        <f>IF(N792="zákl. přenesená",J792,0)</f>
        <v>0</v>
      </c>
      <c r="BH792" s="220">
        <f>IF(N792="sníž. přenesená",J792,0)</f>
        <v>0</v>
      </c>
      <c r="BI792" s="220">
        <f>IF(N792="nulová",J792,0)</f>
        <v>0</v>
      </c>
      <c r="BJ792" s="17" t="s">
        <v>85</v>
      </c>
      <c r="BK792" s="220">
        <f>ROUND(I792*H792,2)</f>
        <v>0</v>
      </c>
      <c r="BL792" s="17" t="s">
        <v>295</v>
      </c>
      <c r="BM792" s="219" t="s">
        <v>2366</v>
      </c>
    </row>
    <row r="793" spans="1:65" s="2" customFormat="1" ht="19.5">
      <c r="A793" s="34"/>
      <c r="B793" s="35"/>
      <c r="C793" s="36"/>
      <c r="D793" s="221" t="s">
        <v>183</v>
      </c>
      <c r="E793" s="36"/>
      <c r="F793" s="222" t="s">
        <v>2367</v>
      </c>
      <c r="G793" s="36"/>
      <c r="H793" s="36"/>
      <c r="I793" s="122"/>
      <c r="J793" s="36"/>
      <c r="K793" s="36"/>
      <c r="L793" s="39"/>
      <c r="M793" s="223"/>
      <c r="N793" s="224"/>
      <c r="O793" s="71"/>
      <c r="P793" s="71"/>
      <c r="Q793" s="71"/>
      <c r="R793" s="71"/>
      <c r="S793" s="71"/>
      <c r="T793" s="72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T793" s="17" t="s">
        <v>183</v>
      </c>
      <c r="AU793" s="17" t="s">
        <v>87</v>
      </c>
    </row>
    <row r="794" spans="1:65" s="13" customFormat="1" ht="11.25">
      <c r="B794" s="225"/>
      <c r="C794" s="226"/>
      <c r="D794" s="221" t="s">
        <v>185</v>
      </c>
      <c r="E794" s="227" t="s">
        <v>1</v>
      </c>
      <c r="F794" s="228" t="s">
        <v>1206</v>
      </c>
      <c r="G794" s="226"/>
      <c r="H794" s="229">
        <v>2</v>
      </c>
      <c r="I794" s="230"/>
      <c r="J794" s="226"/>
      <c r="K794" s="226"/>
      <c r="L794" s="231"/>
      <c r="M794" s="232"/>
      <c r="N794" s="233"/>
      <c r="O794" s="233"/>
      <c r="P794" s="233"/>
      <c r="Q794" s="233"/>
      <c r="R794" s="233"/>
      <c r="S794" s="233"/>
      <c r="T794" s="234"/>
      <c r="AT794" s="235" t="s">
        <v>185</v>
      </c>
      <c r="AU794" s="235" t="s">
        <v>87</v>
      </c>
      <c r="AV794" s="13" t="s">
        <v>87</v>
      </c>
      <c r="AW794" s="13" t="s">
        <v>34</v>
      </c>
      <c r="AX794" s="13" t="s">
        <v>78</v>
      </c>
      <c r="AY794" s="235" t="s">
        <v>174</v>
      </c>
    </row>
    <row r="795" spans="1:65" s="14" customFormat="1" ht="11.25">
      <c r="B795" s="236"/>
      <c r="C795" s="237"/>
      <c r="D795" s="221" t="s">
        <v>185</v>
      </c>
      <c r="E795" s="238" t="s">
        <v>1</v>
      </c>
      <c r="F795" s="239" t="s">
        <v>187</v>
      </c>
      <c r="G795" s="237"/>
      <c r="H795" s="240">
        <v>2</v>
      </c>
      <c r="I795" s="241"/>
      <c r="J795" s="237"/>
      <c r="K795" s="237"/>
      <c r="L795" s="242"/>
      <c r="M795" s="243"/>
      <c r="N795" s="244"/>
      <c r="O795" s="244"/>
      <c r="P795" s="244"/>
      <c r="Q795" s="244"/>
      <c r="R795" s="244"/>
      <c r="S795" s="244"/>
      <c r="T795" s="245"/>
      <c r="AT795" s="246" t="s">
        <v>185</v>
      </c>
      <c r="AU795" s="246" t="s">
        <v>87</v>
      </c>
      <c r="AV795" s="14" t="s">
        <v>181</v>
      </c>
      <c r="AW795" s="14" t="s">
        <v>34</v>
      </c>
      <c r="AX795" s="14" t="s">
        <v>85</v>
      </c>
      <c r="AY795" s="246" t="s">
        <v>174</v>
      </c>
    </row>
    <row r="796" spans="1:65" s="2" customFormat="1" ht="16.5" customHeight="1">
      <c r="A796" s="34"/>
      <c r="B796" s="35"/>
      <c r="C796" s="247" t="s">
        <v>2368</v>
      </c>
      <c r="D796" s="247" t="s">
        <v>406</v>
      </c>
      <c r="E796" s="248" t="s">
        <v>2369</v>
      </c>
      <c r="F796" s="249" t="s">
        <v>2370</v>
      </c>
      <c r="G796" s="250" t="s">
        <v>179</v>
      </c>
      <c r="H796" s="251">
        <v>2</v>
      </c>
      <c r="I796" s="252"/>
      <c r="J796" s="253">
        <f>ROUND(I796*H796,2)</f>
        <v>0</v>
      </c>
      <c r="K796" s="249" t="s">
        <v>1</v>
      </c>
      <c r="L796" s="254"/>
      <c r="M796" s="255" t="s">
        <v>1</v>
      </c>
      <c r="N796" s="256" t="s">
        <v>43</v>
      </c>
      <c r="O796" s="71"/>
      <c r="P796" s="217">
        <f>O796*H796</f>
        <v>0</v>
      </c>
      <c r="Q796" s="217">
        <v>2.0000000000000001E-4</v>
      </c>
      <c r="R796" s="217">
        <f>Q796*H796</f>
        <v>4.0000000000000002E-4</v>
      </c>
      <c r="S796" s="217">
        <v>0</v>
      </c>
      <c r="T796" s="218">
        <f>S796*H796</f>
        <v>0</v>
      </c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R796" s="219" t="s">
        <v>493</v>
      </c>
      <c r="AT796" s="219" t="s">
        <v>406</v>
      </c>
      <c r="AU796" s="219" t="s">
        <v>87</v>
      </c>
      <c r="AY796" s="17" t="s">
        <v>174</v>
      </c>
      <c r="BE796" s="220">
        <f>IF(N796="základní",J796,0)</f>
        <v>0</v>
      </c>
      <c r="BF796" s="220">
        <f>IF(N796="snížená",J796,0)</f>
        <v>0</v>
      </c>
      <c r="BG796" s="220">
        <f>IF(N796="zákl. přenesená",J796,0)</f>
        <v>0</v>
      </c>
      <c r="BH796" s="220">
        <f>IF(N796="sníž. přenesená",J796,0)</f>
        <v>0</v>
      </c>
      <c r="BI796" s="220">
        <f>IF(N796="nulová",J796,0)</f>
        <v>0</v>
      </c>
      <c r="BJ796" s="17" t="s">
        <v>85</v>
      </c>
      <c r="BK796" s="220">
        <f>ROUND(I796*H796,2)</f>
        <v>0</v>
      </c>
      <c r="BL796" s="17" t="s">
        <v>295</v>
      </c>
      <c r="BM796" s="219" t="s">
        <v>2371</v>
      </c>
    </row>
    <row r="797" spans="1:65" s="13" customFormat="1" ht="11.25">
      <c r="B797" s="225"/>
      <c r="C797" s="226"/>
      <c r="D797" s="221" t="s">
        <v>185</v>
      </c>
      <c r="E797" s="227" t="s">
        <v>1</v>
      </c>
      <c r="F797" s="228" t="s">
        <v>1206</v>
      </c>
      <c r="G797" s="226"/>
      <c r="H797" s="229">
        <v>2</v>
      </c>
      <c r="I797" s="230"/>
      <c r="J797" s="226"/>
      <c r="K797" s="226"/>
      <c r="L797" s="231"/>
      <c r="M797" s="232"/>
      <c r="N797" s="233"/>
      <c r="O797" s="233"/>
      <c r="P797" s="233"/>
      <c r="Q797" s="233"/>
      <c r="R797" s="233"/>
      <c r="S797" s="233"/>
      <c r="T797" s="234"/>
      <c r="AT797" s="235" t="s">
        <v>185</v>
      </c>
      <c r="AU797" s="235" t="s">
        <v>87</v>
      </c>
      <c r="AV797" s="13" t="s">
        <v>87</v>
      </c>
      <c r="AW797" s="13" t="s">
        <v>34</v>
      </c>
      <c r="AX797" s="13" t="s">
        <v>78</v>
      </c>
      <c r="AY797" s="235" t="s">
        <v>174</v>
      </c>
    </row>
    <row r="798" spans="1:65" s="14" customFormat="1" ht="11.25">
      <c r="B798" s="236"/>
      <c r="C798" s="237"/>
      <c r="D798" s="221" t="s">
        <v>185</v>
      </c>
      <c r="E798" s="238" t="s">
        <v>1</v>
      </c>
      <c r="F798" s="239" t="s">
        <v>187</v>
      </c>
      <c r="G798" s="237"/>
      <c r="H798" s="240">
        <v>2</v>
      </c>
      <c r="I798" s="241"/>
      <c r="J798" s="237"/>
      <c r="K798" s="237"/>
      <c r="L798" s="242"/>
      <c r="M798" s="243"/>
      <c r="N798" s="244"/>
      <c r="O798" s="244"/>
      <c r="P798" s="244"/>
      <c r="Q798" s="244"/>
      <c r="R798" s="244"/>
      <c r="S798" s="244"/>
      <c r="T798" s="245"/>
      <c r="AT798" s="246" t="s">
        <v>185</v>
      </c>
      <c r="AU798" s="246" t="s">
        <v>87</v>
      </c>
      <c r="AV798" s="14" t="s">
        <v>181</v>
      </c>
      <c r="AW798" s="14" t="s">
        <v>34</v>
      </c>
      <c r="AX798" s="14" t="s">
        <v>85</v>
      </c>
      <c r="AY798" s="246" t="s">
        <v>174</v>
      </c>
    </row>
    <row r="799" spans="1:65" s="2" customFormat="1" ht="24" customHeight="1">
      <c r="A799" s="34"/>
      <c r="B799" s="35"/>
      <c r="C799" s="208" t="s">
        <v>2372</v>
      </c>
      <c r="D799" s="208" t="s">
        <v>176</v>
      </c>
      <c r="E799" s="209" t="s">
        <v>2373</v>
      </c>
      <c r="F799" s="210" t="s">
        <v>2374</v>
      </c>
      <c r="G799" s="211" t="s">
        <v>237</v>
      </c>
      <c r="H799" s="212">
        <v>3</v>
      </c>
      <c r="I799" s="213"/>
      <c r="J799" s="214">
        <f>ROUND(I799*H799,2)</f>
        <v>0</v>
      </c>
      <c r="K799" s="210" t="s">
        <v>180</v>
      </c>
      <c r="L799" s="39"/>
      <c r="M799" s="215" t="s">
        <v>1</v>
      </c>
      <c r="N799" s="216" t="s">
        <v>43</v>
      </c>
      <c r="O799" s="71"/>
      <c r="P799" s="217">
        <f>O799*H799</f>
        <v>0</v>
      </c>
      <c r="Q799" s="217">
        <v>3.1199999999999999E-3</v>
      </c>
      <c r="R799" s="217">
        <f>Q799*H799</f>
        <v>9.3600000000000003E-3</v>
      </c>
      <c r="S799" s="217">
        <v>0</v>
      </c>
      <c r="T799" s="218">
        <f>S799*H799</f>
        <v>0</v>
      </c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R799" s="219" t="s">
        <v>295</v>
      </c>
      <c r="AT799" s="219" t="s">
        <v>176</v>
      </c>
      <c r="AU799" s="219" t="s">
        <v>87</v>
      </c>
      <c r="AY799" s="17" t="s">
        <v>174</v>
      </c>
      <c r="BE799" s="220">
        <f>IF(N799="základní",J799,0)</f>
        <v>0</v>
      </c>
      <c r="BF799" s="220">
        <f>IF(N799="snížená",J799,0)</f>
        <v>0</v>
      </c>
      <c r="BG799" s="220">
        <f>IF(N799="zákl. přenesená",J799,0)</f>
        <v>0</v>
      </c>
      <c r="BH799" s="220">
        <f>IF(N799="sníž. přenesená",J799,0)</f>
        <v>0</v>
      </c>
      <c r="BI799" s="220">
        <f>IF(N799="nulová",J799,0)</f>
        <v>0</v>
      </c>
      <c r="BJ799" s="17" t="s">
        <v>85</v>
      </c>
      <c r="BK799" s="220">
        <f>ROUND(I799*H799,2)</f>
        <v>0</v>
      </c>
      <c r="BL799" s="17" t="s">
        <v>295</v>
      </c>
      <c r="BM799" s="219" t="s">
        <v>2375</v>
      </c>
    </row>
    <row r="800" spans="1:65" s="2" customFormat="1" ht="19.5">
      <c r="A800" s="34"/>
      <c r="B800" s="35"/>
      <c r="C800" s="36"/>
      <c r="D800" s="221" t="s">
        <v>183</v>
      </c>
      <c r="E800" s="36"/>
      <c r="F800" s="222" t="s">
        <v>2376</v>
      </c>
      <c r="G800" s="36"/>
      <c r="H800" s="36"/>
      <c r="I800" s="122"/>
      <c r="J800" s="36"/>
      <c r="K800" s="36"/>
      <c r="L800" s="39"/>
      <c r="M800" s="223"/>
      <c r="N800" s="224"/>
      <c r="O800" s="71"/>
      <c r="P800" s="71"/>
      <c r="Q800" s="71"/>
      <c r="R800" s="71"/>
      <c r="S800" s="71"/>
      <c r="T800" s="72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T800" s="17" t="s">
        <v>183</v>
      </c>
      <c r="AU800" s="17" t="s">
        <v>87</v>
      </c>
    </row>
    <row r="801" spans="1:65" s="13" customFormat="1" ht="11.25">
      <c r="B801" s="225"/>
      <c r="C801" s="226"/>
      <c r="D801" s="221" t="s">
        <v>185</v>
      </c>
      <c r="E801" s="227" t="s">
        <v>1</v>
      </c>
      <c r="F801" s="228" t="s">
        <v>2377</v>
      </c>
      <c r="G801" s="226"/>
      <c r="H801" s="229">
        <v>3</v>
      </c>
      <c r="I801" s="230"/>
      <c r="J801" s="226"/>
      <c r="K801" s="226"/>
      <c r="L801" s="231"/>
      <c r="M801" s="232"/>
      <c r="N801" s="233"/>
      <c r="O801" s="233"/>
      <c r="P801" s="233"/>
      <c r="Q801" s="233"/>
      <c r="R801" s="233"/>
      <c r="S801" s="233"/>
      <c r="T801" s="234"/>
      <c r="AT801" s="235" t="s">
        <v>185</v>
      </c>
      <c r="AU801" s="235" t="s">
        <v>87</v>
      </c>
      <c r="AV801" s="13" t="s">
        <v>87</v>
      </c>
      <c r="AW801" s="13" t="s">
        <v>34</v>
      </c>
      <c r="AX801" s="13" t="s">
        <v>78</v>
      </c>
      <c r="AY801" s="235" t="s">
        <v>174</v>
      </c>
    </row>
    <row r="802" spans="1:65" s="14" customFormat="1" ht="11.25">
      <c r="B802" s="236"/>
      <c r="C802" s="237"/>
      <c r="D802" s="221" t="s">
        <v>185</v>
      </c>
      <c r="E802" s="238" t="s">
        <v>1</v>
      </c>
      <c r="F802" s="239" t="s">
        <v>187</v>
      </c>
      <c r="G802" s="237"/>
      <c r="H802" s="240">
        <v>3</v>
      </c>
      <c r="I802" s="241"/>
      <c r="J802" s="237"/>
      <c r="K802" s="237"/>
      <c r="L802" s="242"/>
      <c r="M802" s="243"/>
      <c r="N802" s="244"/>
      <c r="O802" s="244"/>
      <c r="P802" s="244"/>
      <c r="Q802" s="244"/>
      <c r="R802" s="244"/>
      <c r="S802" s="244"/>
      <c r="T802" s="245"/>
      <c r="AT802" s="246" t="s">
        <v>185</v>
      </c>
      <c r="AU802" s="246" t="s">
        <v>87</v>
      </c>
      <c r="AV802" s="14" t="s">
        <v>181</v>
      </c>
      <c r="AW802" s="14" t="s">
        <v>34</v>
      </c>
      <c r="AX802" s="14" t="s">
        <v>85</v>
      </c>
      <c r="AY802" s="246" t="s">
        <v>174</v>
      </c>
    </row>
    <row r="803" spans="1:65" s="2" customFormat="1" ht="16.5" customHeight="1">
      <c r="A803" s="34"/>
      <c r="B803" s="35"/>
      <c r="C803" s="208" t="s">
        <v>2378</v>
      </c>
      <c r="D803" s="208" t="s">
        <v>176</v>
      </c>
      <c r="E803" s="209" t="s">
        <v>2379</v>
      </c>
      <c r="F803" s="210" t="s">
        <v>2380</v>
      </c>
      <c r="G803" s="211" t="s">
        <v>237</v>
      </c>
      <c r="H803" s="212">
        <v>1</v>
      </c>
      <c r="I803" s="213"/>
      <c r="J803" s="214">
        <f>ROUND(I803*H803,2)</f>
        <v>0</v>
      </c>
      <c r="K803" s="210" t="s">
        <v>180</v>
      </c>
      <c r="L803" s="39"/>
      <c r="M803" s="215" t="s">
        <v>1</v>
      </c>
      <c r="N803" s="216" t="s">
        <v>43</v>
      </c>
      <c r="O803" s="71"/>
      <c r="P803" s="217">
        <f>O803*H803</f>
        <v>0</v>
      </c>
      <c r="Q803" s="217">
        <v>0</v>
      </c>
      <c r="R803" s="217">
        <f>Q803*H803</f>
        <v>0</v>
      </c>
      <c r="S803" s="217">
        <v>0</v>
      </c>
      <c r="T803" s="218">
        <f>S803*H803</f>
        <v>0</v>
      </c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R803" s="219" t="s">
        <v>295</v>
      </c>
      <c r="AT803" s="219" t="s">
        <v>176</v>
      </c>
      <c r="AU803" s="219" t="s">
        <v>87</v>
      </c>
      <c r="AY803" s="17" t="s">
        <v>174</v>
      </c>
      <c r="BE803" s="220">
        <f>IF(N803="základní",J803,0)</f>
        <v>0</v>
      </c>
      <c r="BF803" s="220">
        <f>IF(N803="snížená",J803,0)</f>
        <v>0</v>
      </c>
      <c r="BG803" s="220">
        <f>IF(N803="zákl. přenesená",J803,0)</f>
        <v>0</v>
      </c>
      <c r="BH803" s="220">
        <f>IF(N803="sníž. přenesená",J803,0)</f>
        <v>0</v>
      </c>
      <c r="BI803" s="220">
        <f>IF(N803="nulová",J803,0)</f>
        <v>0</v>
      </c>
      <c r="BJ803" s="17" t="s">
        <v>85</v>
      </c>
      <c r="BK803" s="220">
        <f>ROUND(I803*H803,2)</f>
        <v>0</v>
      </c>
      <c r="BL803" s="17" t="s">
        <v>295</v>
      </c>
      <c r="BM803" s="219" t="s">
        <v>2381</v>
      </c>
    </row>
    <row r="804" spans="1:65" s="2" customFormat="1" ht="19.5">
      <c r="A804" s="34"/>
      <c r="B804" s="35"/>
      <c r="C804" s="36"/>
      <c r="D804" s="221" t="s">
        <v>183</v>
      </c>
      <c r="E804" s="36"/>
      <c r="F804" s="222" t="s">
        <v>2382</v>
      </c>
      <c r="G804" s="36"/>
      <c r="H804" s="36"/>
      <c r="I804" s="122"/>
      <c r="J804" s="36"/>
      <c r="K804" s="36"/>
      <c r="L804" s="39"/>
      <c r="M804" s="223"/>
      <c r="N804" s="224"/>
      <c r="O804" s="71"/>
      <c r="P804" s="71"/>
      <c r="Q804" s="71"/>
      <c r="R804" s="71"/>
      <c r="S804" s="71"/>
      <c r="T804" s="72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T804" s="17" t="s">
        <v>183</v>
      </c>
      <c r="AU804" s="17" t="s">
        <v>87</v>
      </c>
    </row>
    <row r="805" spans="1:65" s="13" customFormat="1" ht="11.25">
      <c r="B805" s="225"/>
      <c r="C805" s="226"/>
      <c r="D805" s="221" t="s">
        <v>185</v>
      </c>
      <c r="E805" s="227" t="s">
        <v>1</v>
      </c>
      <c r="F805" s="228" t="s">
        <v>2383</v>
      </c>
      <c r="G805" s="226"/>
      <c r="H805" s="229">
        <v>0.5</v>
      </c>
      <c r="I805" s="230"/>
      <c r="J805" s="226"/>
      <c r="K805" s="226"/>
      <c r="L805" s="231"/>
      <c r="M805" s="232"/>
      <c r="N805" s="233"/>
      <c r="O805" s="233"/>
      <c r="P805" s="233"/>
      <c r="Q805" s="233"/>
      <c r="R805" s="233"/>
      <c r="S805" s="233"/>
      <c r="T805" s="234"/>
      <c r="AT805" s="235" t="s">
        <v>185</v>
      </c>
      <c r="AU805" s="235" t="s">
        <v>87</v>
      </c>
      <c r="AV805" s="13" t="s">
        <v>87</v>
      </c>
      <c r="AW805" s="13" t="s">
        <v>34</v>
      </c>
      <c r="AX805" s="13" t="s">
        <v>78</v>
      </c>
      <c r="AY805" s="235" t="s">
        <v>174</v>
      </c>
    </row>
    <row r="806" spans="1:65" s="13" customFormat="1" ht="11.25">
      <c r="B806" s="225"/>
      <c r="C806" s="226"/>
      <c r="D806" s="221" t="s">
        <v>185</v>
      </c>
      <c r="E806" s="227" t="s">
        <v>1</v>
      </c>
      <c r="F806" s="228" t="s">
        <v>2384</v>
      </c>
      <c r="G806" s="226"/>
      <c r="H806" s="229">
        <v>0.5</v>
      </c>
      <c r="I806" s="230"/>
      <c r="J806" s="226"/>
      <c r="K806" s="226"/>
      <c r="L806" s="231"/>
      <c r="M806" s="232"/>
      <c r="N806" s="233"/>
      <c r="O806" s="233"/>
      <c r="P806" s="233"/>
      <c r="Q806" s="233"/>
      <c r="R806" s="233"/>
      <c r="S806" s="233"/>
      <c r="T806" s="234"/>
      <c r="AT806" s="235" t="s">
        <v>185</v>
      </c>
      <c r="AU806" s="235" t="s">
        <v>87</v>
      </c>
      <c r="AV806" s="13" t="s">
        <v>87</v>
      </c>
      <c r="AW806" s="13" t="s">
        <v>34</v>
      </c>
      <c r="AX806" s="13" t="s">
        <v>78</v>
      </c>
      <c r="AY806" s="235" t="s">
        <v>174</v>
      </c>
    </row>
    <row r="807" spans="1:65" s="14" customFormat="1" ht="11.25">
      <c r="B807" s="236"/>
      <c r="C807" s="237"/>
      <c r="D807" s="221" t="s">
        <v>185</v>
      </c>
      <c r="E807" s="238" t="s">
        <v>1</v>
      </c>
      <c r="F807" s="239" t="s">
        <v>187</v>
      </c>
      <c r="G807" s="237"/>
      <c r="H807" s="240">
        <v>1</v>
      </c>
      <c r="I807" s="241"/>
      <c r="J807" s="237"/>
      <c r="K807" s="237"/>
      <c r="L807" s="242"/>
      <c r="M807" s="243"/>
      <c r="N807" s="244"/>
      <c r="O807" s="244"/>
      <c r="P807" s="244"/>
      <c r="Q807" s="244"/>
      <c r="R807" s="244"/>
      <c r="S807" s="244"/>
      <c r="T807" s="245"/>
      <c r="AT807" s="246" t="s">
        <v>185</v>
      </c>
      <c r="AU807" s="246" t="s">
        <v>87</v>
      </c>
      <c r="AV807" s="14" t="s">
        <v>181</v>
      </c>
      <c r="AW807" s="14" t="s">
        <v>34</v>
      </c>
      <c r="AX807" s="14" t="s">
        <v>85</v>
      </c>
      <c r="AY807" s="246" t="s">
        <v>174</v>
      </c>
    </row>
    <row r="808" spans="1:65" s="2" customFormat="1" ht="16.5" customHeight="1">
      <c r="A808" s="34"/>
      <c r="B808" s="35"/>
      <c r="C808" s="247" t="s">
        <v>2385</v>
      </c>
      <c r="D808" s="247" t="s">
        <v>406</v>
      </c>
      <c r="E808" s="248" t="s">
        <v>2386</v>
      </c>
      <c r="F808" s="249" t="s">
        <v>2387</v>
      </c>
      <c r="G808" s="250" t="s">
        <v>237</v>
      </c>
      <c r="H808" s="251">
        <v>0.5</v>
      </c>
      <c r="I808" s="252"/>
      <c r="J808" s="253">
        <f>ROUND(I808*H808,2)</f>
        <v>0</v>
      </c>
      <c r="K808" s="249" t="s">
        <v>1</v>
      </c>
      <c r="L808" s="254"/>
      <c r="M808" s="255" t="s">
        <v>1</v>
      </c>
      <c r="N808" s="256" t="s">
        <v>43</v>
      </c>
      <c r="O808" s="71"/>
      <c r="P808" s="217">
        <f>O808*H808</f>
        <v>0</v>
      </c>
      <c r="Q808" s="217">
        <v>2.3999999999999998E-3</v>
      </c>
      <c r="R808" s="217">
        <f>Q808*H808</f>
        <v>1.1999999999999999E-3</v>
      </c>
      <c r="S808" s="217">
        <v>0</v>
      </c>
      <c r="T808" s="218">
        <f>S808*H808</f>
        <v>0</v>
      </c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R808" s="219" t="s">
        <v>493</v>
      </c>
      <c r="AT808" s="219" t="s">
        <v>406</v>
      </c>
      <c r="AU808" s="219" t="s">
        <v>87</v>
      </c>
      <c r="AY808" s="17" t="s">
        <v>174</v>
      </c>
      <c r="BE808" s="220">
        <f>IF(N808="základní",J808,0)</f>
        <v>0</v>
      </c>
      <c r="BF808" s="220">
        <f>IF(N808="snížená",J808,0)</f>
        <v>0</v>
      </c>
      <c r="BG808" s="220">
        <f>IF(N808="zákl. přenesená",J808,0)</f>
        <v>0</v>
      </c>
      <c r="BH808" s="220">
        <f>IF(N808="sníž. přenesená",J808,0)</f>
        <v>0</v>
      </c>
      <c r="BI808" s="220">
        <f>IF(N808="nulová",J808,0)</f>
        <v>0</v>
      </c>
      <c r="BJ808" s="17" t="s">
        <v>85</v>
      </c>
      <c r="BK808" s="220">
        <f>ROUND(I808*H808,2)</f>
        <v>0</v>
      </c>
      <c r="BL808" s="17" t="s">
        <v>295</v>
      </c>
      <c r="BM808" s="219" t="s">
        <v>2388</v>
      </c>
    </row>
    <row r="809" spans="1:65" s="13" customFormat="1" ht="11.25">
      <c r="B809" s="225"/>
      <c r="C809" s="226"/>
      <c r="D809" s="221" t="s">
        <v>185</v>
      </c>
      <c r="E809" s="227" t="s">
        <v>1</v>
      </c>
      <c r="F809" s="228" t="s">
        <v>2389</v>
      </c>
      <c r="G809" s="226"/>
      <c r="H809" s="229">
        <v>0.5</v>
      </c>
      <c r="I809" s="230"/>
      <c r="J809" s="226"/>
      <c r="K809" s="226"/>
      <c r="L809" s="231"/>
      <c r="M809" s="232"/>
      <c r="N809" s="233"/>
      <c r="O809" s="233"/>
      <c r="P809" s="233"/>
      <c r="Q809" s="233"/>
      <c r="R809" s="233"/>
      <c r="S809" s="233"/>
      <c r="T809" s="234"/>
      <c r="AT809" s="235" t="s">
        <v>185</v>
      </c>
      <c r="AU809" s="235" t="s">
        <v>87</v>
      </c>
      <c r="AV809" s="13" t="s">
        <v>87</v>
      </c>
      <c r="AW809" s="13" t="s">
        <v>34</v>
      </c>
      <c r="AX809" s="13" t="s">
        <v>78</v>
      </c>
      <c r="AY809" s="235" t="s">
        <v>174</v>
      </c>
    </row>
    <row r="810" spans="1:65" s="14" customFormat="1" ht="11.25">
      <c r="B810" s="236"/>
      <c r="C810" s="237"/>
      <c r="D810" s="221" t="s">
        <v>185</v>
      </c>
      <c r="E810" s="238" t="s">
        <v>1</v>
      </c>
      <c r="F810" s="239" t="s">
        <v>187</v>
      </c>
      <c r="G810" s="237"/>
      <c r="H810" s="240">
        <v>0.5</v>
      </c>
      <c r="I810" s="241"/>
      <c r="J810" s="237"/>
      <c r="K810" s="237"/>
      <c r="L810" s="242"/>
      <c r="M810" s="243"/>
      <c r="N810" s="244"/>
      <c r="O810" s="244"/>
      <c r="P810" s="244"/>
      <c r="Q810" s="244"/>
      <c r="R810" s="244"/>
      <c r="S810" s="244"/>
      <c r="T810" s="245"/>
      <c r="AT810" s="246" t="s">
        <v>185</v>
      </c>
      <c r="AU810" s="246" t="s">
        <v>87</v>
      </c>
      <c r="AV810" s="14" t="s">
        <v>181</v>
      </c>
      <c r="AW810" s="14" t="s">
        <v>34</v>
      </c>
      <c r="AX810" s="14" t="s">
        <v>85</v>
      </c>
      <c r="AY810" s="246" t="s">
        <v>174</v>
      </c>
    </row>
    <row r="811" spans="1:65" s="2" customFormat="1" ht="16.5" customHeight="1">
      <c r="A811" s="34"/>
      <c r="B811" s="35"/>
      <c r="C811" s="247" t="s">
        <v>2390</v>
      </c>
      <c r="D811" s="247" t="s">
        <v>406</v>
      </c>
      <c r="E811" s="248" t="s">
        <v>2391</v>
      </c>
      <c r="F811" s="249" t="s">
        <v>2392</v>
      </c>
      <c r="G811" s="250" t="s">
        <v>237</v>
      </c>
      <c r="H811" s="251">
        <v>0.5</v>
      </c>
      <c r="I811" s="252"/>
      <c r="J811" s="253">
        <f>ROUND(I811*H811,2)</f>
        <v>0</v>
      </c>
      <c r="K811" s="249" t="s">
        <v>1</v>
      </c>
      <c r="L811" s="254"/>
      <c r="M811" s="255" t="s">
        <v>1</v>
      </c>
      <c r="N811" s="256" t="s">
        <v>43</v>
      </c>
      <c r="O811" s="71"/>
      <c r="P811" s="217">
        <f>O811*H811</f>
        <v>0</v>
      </c>
      <c r="Q811" s="217">
        <v>2.3999999999999998E-3</v>
      </c>
      <c r="R811" s="217">
        <f>Q811*H811</f>
        <v>1.1999999999999999E-3</v>
      </c>
      <c r="S811" s="217">
        <v>0</v>
      </c>
      <c r="T811" s="218">
        <f>S811*H811</f>
        <v>0</v>
      </c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R811" s="219" t="s">
        <v>493</v>
      </c>
      <c r="AT811" s="219" t="s">
        <v>406</v>
      </c>
      <c r="AU811" s="219" t="s">
        <v>87</v>
      </c>
      <c r="AY811" s="17" t="s">
        <v>174</v>
      </c>
      <c r="BE811" s="220">
        <f>IF(N811="základní",J811,0)</f>
        <v>0</v>
      </c>
      <c r="BF811" s="220">
        <f>IF(N811="snížená",J811,0)</f>
        <v>0</v>
      </c>
      <c r="BG811" s="220">
        <f>IF(N811="zákl. přenesená",J811,0)</f>
        <v>0</v>
      </c>
      <c r="BH811" s="220">
        <f>IF(N811="sníž. přenesená",J811,0)</f>
        <v>0</v>
      </c>
      <c r="BI811" s="220">
        <f>IF(N811="nulová",J811,0)</f>
        <v>0</v>
      </c>
      <c r="BJ811" s="17" t="s">
        <v>85</v>
      </c>
      <c r="BK811" s="220">
        <f>ROUND(I811*H811,2)</f>
        <v>0</v>
      </c>
      <c r="BL811" s="17" t="s">
        <v>295</v>
      </c>
      <c r="BM811" s="219" t="s">
        <v>2393</v>
      </c>
    </row>
    <row r="812" spans="1:65" s="13" customFormat="1" ht="11.25">
      <c r="B812" s="225"/>
      <c r="C812" s="226"/>
      <c r="D812" s="221" t="s">
        <v>185</v>
      </c>
      <c r="E812" s="227" t="s">
        <v>1</v>
      </c>
      <c r="F812" s="228" t="s">
        <v>2389</v>
      </c>
      <c r="G812" s="226"/>
      <c r="H812" s="229">
        <v>0.5</v>
      </c>
      <c r="I812" s="230"/>
      <c r="J812" s="226"/>
      <c r="K812" s="226"/>
      <c r="L812" s="231"/>
      <c r="M812" s="232"/>
      <c r="N812" s="233"/>
      <c r="O812" s="233"/>
      <c r="P812" s="233"/>
      <c r="Q812" s="233"/>
      <c r="R812" s="233"/>
      <c r="S812" s="233"/>
      <c r="T812" s="234"/>
      <c r="AT812" s="235" t="s">
        <v>185</v>
      </c>
      <c r="AU812" s="235" t="s">
        <v>87</v>
      </c>
      <c r="AV812" s="13" t="s">
        <v>87</v>
      </c>
      <c r="AW812" s="13" t="s">
        <v>34</v>
      </c>
      <c r="AX812" s="13" t="s">
        <v>78</v>
      </c>
      <c r="AY812" s="235" t="s">
        <v>174</v>
      </c>
    </row>
    <row r="813" spans="1:65" s="14" customFormat="1" ht="11.25">
      <c r="B813" s="236"/>
      <c r="C813" s="237"/>
      <c r="D813" s="221" t="s">
        <v>185</v>
      </c>
      <c r="E813" s="238" t="s">
        <v>1</v>
      </c>
      <c r="F813" s="239" t="s">
        <v>187</v>
      </c>
      <c r="G813" s="237"/>
      <c r="H813" s="240">
        <v>0.5</v>
      </c>
      <c r="I813" s="241"/>
      <c r="J813" s="237"/>
      <c r="K813" s="237"/>
      <c r="L813" s="242"/>
      <c r="M813" s="243"/>
      <c r="N813" s="244"/>
      <c r="O813" s="244"/>
      <c r="P813" s="244"/>
      <c r="Q813" s="244"/>
      <c r="R813" s="244"/>
      <c r="S813" s="244"/>
      <c r="T813" s="245"/>
      <c r="AT813" s="246" t="s">
        <v>185</v>
      </c>
      <c r="AU813" s="246" t="s">
        <v>87</v>
      </c>
      <c r="AV813" s="14" t="s">
        <v>181</v>
      </c>
      <c r="AW813" s="14" t="s">
        <v>34</v>
      </c>
      <c r="AX813" s="14" t="s">
        <v>85</v>
      </c>
      <c r="AY813" s="246" t="s">
        <v>174</v>
      </c>
    </row>
    <row r="814" spans="1:65" s="2" customFormat="1" ht="24" customHeight="1">
      <c r="A814" s="34"/>
      <c r="B814" s="35"/>
      <c r="C814" s="208" t="s">
        <v>2394</v>
      </c>
      <c r="D814" s="208" t="s">
        <v>176</v>
      </c>
      <c r="E814" s="209" t="s">
        <v>2395</v>
      </c>
      <c r="F814" s="210" t="s">
        <v>2396</v>
      </c>
      <c r="G814" s="211" t="s">
        <v>527</v>
      </c>
      <c r="H814" s="212">
        <v>1.6E-2</v>
      </c>
      <c r="I814" s="213"/>
      <c r="J814" s="214">
        <f>ROUND(I814*H814,2)</f>
        <v>0</v>
      </c>
      <c r="K814" s="210" t="s">
        <v>180</v>
      </c>
      <c r="L814" s="39"/>
      <c r="M814" s="215" t="s">
        <v>1</v>
      </c>
      <c r="N814" s="216" t="s">
        <v>43</v>
      </c>
      <c r="O814" s="71"/>
      <c r="P814" s="217">
        <f>O814*H814</f>
        <v>0</v>
      </c>
      <c r="Q814" s="217">
        <v>0</v>
      </c>
      <c r="R814" s="217">
        <f>Q814*H814</f>
        <v>0</v>
      </c>
      <c r="S814" s="217">
        <v>0</v>
      </c>
      <c r="T814" s="218">
        <f>S814*H814</f>
        <v>0</v>
      </c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R814" s="219" t="s">
        <v>295</v>
      </c>
      <c r="AT814" s="219" t="s">
        <v>176</v>
      </c>
      <c r="AU814" s="219" t="s">
        <v>87</v>
      </c>
      <c r="AY814" s="17" t="s">
        <v>174</v>
      </c>
      <c r="BE814" s="220">
        <f>IF(N814="základní",J814,0)</f>
        <v>0</v>
      </c>
      <c r="BF814" s="220">
        <f>IF(N814="snížená",J814,0)</f>
        <v>0</v>
      </c>
      <c r="BG814" s="220">
        <f>IF(N814="zákl. přenesená",J814,0)</f>
        <v>0</v>
      </c>
      <c r="BH814" s="220">
        <f>IF(N814="sníž. přenesená",J814,0)</f>
        <v>0</v>
      </c>
      <c r="BI814" s="220">
        <f>IF(N814="nulová",J814,0)</f>
        <v>0</v>
      </c>
      <c r="BJ814" s="17" t="s">
        <v>85</v>
      </c>
      <c r="BK814" s="220">
        <f>ROUND(I814*H814,2)</f>
        <v>0</v>
      </c>
      <c r="BL814" s="17" t="s">
        <v>295</v>
      </c>
      <c r="BM814" s="219" t="s">
        <v>2397</v>
      </c>
    </row>
    <row r="815" spans="1:65" s="2" customFormat="1" ht="29.25">
      <c r="A815" s="34"/>
      <c r="B815" s="35"/>
      <c r="C815" s="36"/>
      <c r="D815" s="221" t="s">
        <v>183</v>
      </c>
      <c r="E815" s="36"/>
      <c r="F815" s="222" t="s">
        <v>2398</v>
      </c>
      <c r="G815" s="36"/>
      <c r="H815" s="36"/>
      <c r="I815" s="122"/>
      <c r="J815" s="36"/>
      <c r="K815" s="36"/>
      <c r="L815" s="39"/>
      <c r="M815" s="223"/>
      <c r="N815" s="224"/>
      <c r="O815" s="71"/>
      <c r="P815" s="71"/>
      <c r="Q815" s="71"/>
      <c r="R815" s="71"/>
      <c r="S815" s="71"/>
      <c r="T815" s="72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T815" s="17" t="s">
        <v>183</v>
      </c>
      <c r="AU815" s="17" t="s">
        <v>87</v>
      </c>
    </row>
    <row r="816" spans="1:65" s="12" customFormat="1" ht="22.9" customHeight="1">
      <c r="B816" s="192"/>
      <c r="C816" s="193"/>
      <c r="D816" s="194" t="s">
        <v>77</v>
      </c>
      <c r="E816" s="206" t="s">
        <v>2399</v>
      </c>
      <c r="F816" s="206" t="s">
        <v>2400</v>
      </c>
      <c r="G816" s="193"/>
      <c r="H816" s="193"/>
      <c r="I816" s="196"/>
      <c r="J816" s="207">
        <f>BK816</f>
        <v>0</v>
      </c>
      <c r="K816" s="193"/>
      <c r="L816" s="198"/>
      <c r="M816" s="199"/>
      <c r="N816" s="200"/>
      <c r="O816" s="200"/>
      <c r="P816" s="201">
        <f>SUM(P817:P835)</f>
        <v>0</v>
      </c>
      <c r="Q816" s="200"/>
      <c r="R816" s="201">
        <f>SUM(R817:R835)</f>
        <v>0.42460000000000003</v>
      </c>
      <c r="S816" s="200"/>
      <c r="T816" s="202">
        <f>SUM(T817:T835)</f>
        <v>0</v>
      </c>
      <c r="AR816" s="203" t="s">
        <v>87</v>
      </c>
      <c r="AT816" s="204" t="s">
        <v>77</v>
      </c>
      <c r="AU816" s="204" t="s">
        <v>85</v>
      </c>
      <c r="AY816" s="203" t="s">
        <v>174</v>
      </c>
      <c r="BK816" s="205">
        <f>SUM(BK817:BK835)</f>
        <v>0</v>
      </c>
    </row>
    <row r="817" spans="1:65" s="2" customFormat="1" ht="24" customHeight="1">
      <c r="A817" s="34"/>
      <c r="B817" s="35"/>
      <c r="C817" s="208" t="s">
        <v>2401</v>
      </c>
      <c r="D817" s="208" t="s">
        <v>176</v>
      </c>
      <c r="E817" s="209" t="s">
        <v>2402</v>
      </c>
      <c r="F817" s="210" t="s">
        <v>2403</v>
      </c>
      <c r="G817" s="211" t="s">
        <v>194</v>
      </c>
      <c r="H817" s="212">
        <v>102</v>
      </c>
      <c r="I817" s="213"/>
      <c r="J817" s="214">
        <f>ROUND(I817*H817,2)</f>
        <v>0</v>
      </c>
      <c r="K817" s="210" t="s">
        <v>180</v>
      </c>
      <c r="L817" s="39"/>
      <c r="M817" s="215" t="s">
        <v>1</v>
      </c>
      <c r="N817" s="216" t="s">
        <v>43</v>
      </c>
      <c r="O817" s="71"/>
      <c r="P817" s="217">
        <f>O817*H817</f>
        <v>0</v>
      </c>
      <c r="Q817" s="217">
        <v>0</v>
      </c>
      <c r="R817" s="217">
        <f>Q817*H817</f>
        <v>0</v>
      </c>
      <c r="S817" s="217">
        <v>0</v>
      </c>
      <c r="T817" s="218">
        <f>S817*H817</f>
        <v>0</v>
      </c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R817" s="219" t="s">
        <v>295</v>
      </c>
      <c r="AT817" s="219" t="s">
        <v>176</v>
      </c>
      <c r="AU817" s="219" t="s">
        <v>87</v>
      </c>
      <c r="AY817" s="17" t="s">
        <v>174</v>
      </c>
      <c r="BE817" s="220">
        <f>IF(N817="základní",J817,0)</f>
        <v>0</v>
      </c>
      <c r="BF817" s="220">
        <f>IF(N817="snížená",J817,0)</f>
        <v>0</v>
      </c>
      <c r="BG817" s="220">
        <f>IF(N817="zákl. přenesená",J817,0)</f>
        <v>0</v>
      </c>
      <c r="BH817" s="220">
        <f>IF(N817="sníž. přenesená",J817,0)</f>
        <v>0</v>
      </c>
      <c r="BI817" s="220">
        <f>IF(N817="nulová",J817,0)</f>
        <v>0</v>
      </c>
      <c r="BJ817" s="17" t="s">
        <v>85</v>
      </c>
      <c r="BK817" s="220">
        <f>ROUND(I817*H817,2)</f>
        <v>0</v>
      </c>
      <c r="BL817" s="17" t="s">
        <v>295</v>
      </c>
      <c r="BM817" s="219" t="s">
        <v>2404</v>
      </c>
    </row>
    <row r="818" spans="1:65" s="2" customFormat="1" ht="19.5">
      <c r="A818" s="34"/>
      <c r="B818" s="35"/>
      <c r="C818" s="36"/>
      <c r="D818" s="221" t="s">
        <v>183</v>
      </c>
      <c r="E818" s="36"/>
      <c r="F818" s="222" t="s">
        <v>2405</v>
      </c>
      <c r="G818" s="36"/>
      <c r="H818" s="36"/>
      <c r="I818" s="122"/>
      <c r="J818" s="36"/>
      <c r="K818" s="36"/>
      <c r="L818" s="39"/>
      <c r="M818" s="223"/>
      <c r="N818" s="224"/>
      <c r="O818" s="71"/>
      <c r="P818" s="71"/>
      <c r="Q818" s="71"/>
      <c r="R818" s="71"/>
      <c r="S818" s="71"/>
      <c r="T818" s="72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T818" s="17" t="s">
        <v>183</v>
      </c>
      <c r="AU818" s="17" t="s">
        <v>87</v>
      </c>
    </row>
    <row r="819" spans="1:65" s="13" customFormat="1" ht="11.25">
      <c r="B819" s="225"/>
      <c r="C819" s="226"/>
      <c r="D819" s="221" t="s">
        <v>185</v>
      </c>
      <c r="E819" s="227" t="s">
        <v>1</v>
      </c>
      <c r="F819" s="228" t="s">
        <v>2406</v>
      </c>
      <c r="G819" s="226"/>
      <c r="H819" s="229">
        <v>102</v>
      </c>
      <c r="I819" s="230"/>
      <c r="J819" s="226"/>
      <c r="K819" s="226"/>
      <c r="L819" s="231"/>
      <c r="M819" s="232"/>
      <c r="N819" s="233"/>
      <c r="O819" s="233"/>
      <c r="P819" s="233"/>
      <c r="Q819" s="233"/>
      <c r="R819" s="233"/>
      <c r="S819" s="233"/>
      <c r="T819" s="234"/>
      <c r="AT819" s="235" t="s">
        <v>185</v>
      </c>
      <c r="AU819" s="235" t="s">
        <v>87</v>
      </c>
      <c r="AV819" s="13" t="s">
        <v>87</v>
      </c>
      <c r="AW819" s="13" t="s">
        <v>34</v>
      </c>
      <c r="AX819" s="13" t="s">
        <v>78</v>
      </c>
      <c r="AY819" s="235" t="s">
        <v>174</v>
      </c>
    </row>
    <row r="820" spans="1:65" s="14" customFormat="1" ht="11.25">
      <c r="B820" s="236"/>
      <c r="C820" s="237"/>
      <c r="D820" s="221" t="s">
        <v>185</v>
      </c>
      <c r="E820" s="238" t="s">
        <v>1</v>
      </c>
      <c r="F820" s="239" t="s">
        <v>187</v>
      </c>
      <c r="G820" s="237"/>
      <c r="H820" s="240">
        <v>102</v>
      </c>
      <c r="I820" s="241"/>
      <c r="J820" s="237"/>
      <c r="K820" s="237"/>
      <c r="L820" s="242"/>
      <c r="M820" s="243"/>
      <c r="N820" s="244"/>
      <c r="O820" s="244"/>
      <c r="P820" s="244"/>
      <c r="Q820" s="244"/>
      <c r="R820" s="244"/>
      <c r="S820" s="244"/>
      <c r="T820" s="245"/>
      <c r="AT820" s="246" t="s">
        <v>185</v>
      </c>
      <c r="AU820" s="246" t="s">
        <v>87</v>
      </c>
      <c r="AV820" s="14" t="s">
        <v>181</v>
      </c>
      <c r="AW820" s="14" t="s">
        <v>34</v>
      </c>
      <c r="AX820" s="14" t="s">
        <v>85</v>
      </c>
      <c r="AY820" s="246" t="s">
        <v>174</v>
      </c>
    </row>
    <row r="821" spans="1:65" s="2" customFormat="1" ht="16.5" customHeight="1">
      <c r="A821" s="34"/>
      <c r="B821" s="35"/>
      <c r="C821" s="247" t="s">
        <v>2407</v>
      </c>
      <c r="D821" s="247" t="s">
        <v>406</v>
      </c>
      <c r="E821" s="248" t="s">
        <v>2408</v>
      </c>
      <c r="F821" s="249" t="s">
        <v>2409</v>
      </c>
      <c r="G821" s="250" t="s">
        <v>304</v>
      </c>
      <c r="H821" s="251">
        <v>0.623</v>
      </c>
      <c r="I821" s="252"/>
      <c r="J821" s="253">
        <f>ROUND(I821*H821,2)</f>
        <v>0</v>
      </c>
      <c r="K821" s="249" t="s">
        <v>180</v>
      </c>
      <c r="L821" s="254"/>
      <c r="M821" s="255" t="s">
        <v>1</v>
      </c>
      <c r="N821" s="256" t="s">
        <v>43</v>
      </c>
      <c r="O821" s="71"/>
      <c r="P821" s="217">
        <f>O821*H821</f>
        <v>0</v>
      </c>
      <c r="Q821" s="217">
        <v>0.55000000000000004</v>
      </c>
      <c r="R821" s="217">
        <f>Q821*H821</f>
        <v>0.34265000000000001</v>
      </c>
      <c r="S821" s="217">
        <v>0</v>
      </c>
      <c r="T821" s="218">
        <f>S821*H821</f>
        <v>0</v>
      </c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R821" s="219" t="s">
        <v>493</v>
      </c>
      <c r="AT821" s="219" t="s">
        <v>406</v>
      </c>
      <c r="AU821" s="219" t="s">
        <v>87</v>
      </c>
      <c r="AY821" s="17" t="s">
        <v>174</v>
      </c>
      <c r="BE821" s="220">
        <f>IF(N821="základní",J821,0)</f>
        <v>0</v>
      </c>
      <c r="BF821" s="220">
        <f>IF(N821="snížená",J821,0)</f>
        <v>0</v>
      </c>
      <c r="BG821" s="220">
        <f>IF(N821="zákl. přenesená",J821,0)</f>
        <v>0</v>
      </c>
      <c r="BH821" s="220">
        <f>IF(N821="sníž. přenesená",J821,0)</f>
        <v>0</v>
      </c>
      <c r="BI821" s="220">
        <f>IF(N821="nulová",J821,0)</f>
        <v>0</v>
      </c>
      <c r="BJ821" s="17" t="s">
        <v>85</v>
      </c>
      <c r="BK821" s="220">
        <f>ROUND(I821*H821,2)</f>
        <v>0</v>
      </c>
      <c r="BL821" s="17" t="s">
        <v>295</v>
      </c>
      <c r="BM821" s="219" t="s">
        <v>2410</v>
      </c>
    </row>
    <row r="822" spans="1:65" s="2" customFormat="1" ht="11.25">
      <c r="A822" s="34"/>
      <c r="B822" s="35"/>
      <c r="C822" s="36"/>
      <c r="D822" s="221" t="s">
        <v>183</v>
      </c>
      <c r="E822" s="36"/>
      <c r="F822" s="222" t="s">
        <v>2409</v>
      </c>
      <c r="G822" s="36"/>
      <c r="H822" s="36"/>
      <c r="I822" s="122"/>
      <c r="J822" s="36"/>
      <c r="K822" s="36"/>
      <c r="L822" s="39"/>
      <c r="M822" s="223"/>
      <c r="N822" s="224"/>
      <c r="O822" s="71"/>
      <c r="P822" s="71"/>
      <c r="Q822" s="71"/>
      <c r="R822" s="71"/>
      <c r="S822" s="71"/>
      <c r="T822" s="72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T822" s="17" t="s">
        <v>183</v>
      </c>
      <c r="AU822" s="17" t="s">
        <v>87</v>
      </c>
    </row>
    <row r="823" spans="1:65" s="13" customFormat="1" ht="11.25">
      <c r="B823" s="225"/>
      <c r="C823" s="226"/>
      <c r="D823" s="221" t="s">
        <v>185</v>
      </c>
      <c r="E823" s="227" t="s">
        <v>1</v>
      </c>
      <c r="F823" s="228" t="s">
        <v>2411</v>
      </c>
      <c r="G823" s="226"/>
      <c r="H823" s="229">
        <v>0.623</v>
      </c>
      <c r="I823" s="230"/>
      <c r="J823" s="226"/>
      <c r="K823" s="226"/>
      <c r="L823" s="231"/>
      <c r="M823" s="232"/>
      <c r="N823" s="233"/>
      <c r="O823" s="233"/>
      <c r="P823" s="233"/>
      <c r="Q823" s="233"/>
      <c r="R823" s="233"/>
      <c r="S823" s="233"/>
      <c r="T823" s="234"/>
      <c r="AT823" s="235" t="s">
        <v>185</v>
      </c>
      <c r="AU823" s="235" t="s">
        <v>87</v>
      </c>
      <c r="AV823" s="13" t="s">
        <v>87</v>
      </c>
      <c r="AW823" s="13" t="s">
        <v>34</v>
      </c>
      <c r="AX823" s="13" t="s">
        <v>78</v>
      </c>
      <c r="AY823" s="235" t="s">
        <v>174</v>
      </c>
    </row>
    <row r="824" spans="1:65" s="14" customFormat="1" ht="11.25">
      <c r="B824" s="236"/>
      <c r="C824" s="237"/>
      <c r="D824" s="221" t="s">
        <v>185</v>
      </c>
      <c r="E824" s="238" t="s">
        <v>1</v>
      </c>
      <c r="F824" s="239" t="s">
        <v>187</v>
      </c>
      <c r="G824" s="237"/>
      <c r="H824" s="240">
        <v>0.623</v>
      </c>
      <c r="I824" s="241"/>
      <c r="J824" s="237"/>
      <c r="K824" s="237"/>
      <c r="L824" s="242"/>
      <c r="M824" s="243"/>
      <c r="N824" s="244"/>
      <c r="O824" s="244"/>
      <c r="P824" s="244"/>
      <c r="Q824" s="244"/>
      <c r="R824" s="244"/>
      <c r="S824" s="244"/>
      <c r="T824" s="245"/>
      <c r="AT824" s="246" t="s">
        <v>185</v>
      </c>
      <c r="AU824" s="246" t="s">
        <v>87</v>
      </c>
      <c r="AV824" s="14" t="s">
        <v>181</v>
      </c>
      <c r="AW824" s="14" t="s">
        <v>34</v>
      </c>
      <c r="AX824" s="14" t="s">
        <v>85</v>
      </c>
      <c r="AY824" s="246" t="s">
        <v>174</v>
      </c>
    </row>
    <row r="825" spans="1:65" s="2" customFormat="1" ht="24" customHeight="1">
      <c r="A825" s="34"/>
      <c r="B825" s="35"/>
      <c r="C825" s="208" t="s">
        <v>2412</v>
      </c>
      <c r="D825" s="208" t="s">
        <v>176</v>
      </c>
      <c r="E825" s="209" t="s">
        <v>2413</v>
      </c>
      <c r="F825" s="210" t="s">
        <v>2414</v>
      </c>
      <c r="G825" s="211" t="s">
        <v>237</v>
      </c>
      <c r="H825" s="212">
        <v>90</v>
      </c>
      <c r="I825" s="213"/>
      <c r="J825" s="214">
        <f>ROUND(I825*H825,2)</f>
        <v>0</v>
      </c>
      <c r="K825" s="210" t="s">
        <v>180</v>
      </c>
      <c r="L825" s="39"/>
      <c r="M825" s="215" t="s">
        <v>1</v>
      </c>
      <c r="N825" s="216" t="s">
        <v>43</v>
      </c>
      <c r="O825" s="71"/>
      <c r="P825" s="217">
        <f>O825*H825</f>
        <v>0</v>
      </c>
      <c r="Q825" s="217">
        <v>0</v>
      </c>
      <c r="R825" s="217">
        <f>Q825*H825</f>
        <v>0</v>
      </c>
      <c r="S825" s="217">
        <v>0</v>
      </c>
      <c r="T825" s="218">
        <f>S825*H825</f>
        <v>0</v>
      </c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R825" s="219" t="s">
        <v>295</v>
      </c>
      <c r="AT825" s="219" t="s">
        <v>176</v>
      </c>
      <c r="AU825" s="219" t="s">
        <v>87</v>
      </c>
      <c r="AY825" s="17" t="s">
        <v>174</v>
      </c>
      <c r="BE825" s="220">
        <f>IF(N825="základní",J825,0)</f>
        <v>0</v>
      </c>
      <c r="BF825" s="220">
        <f>IF(N825="snížená",J825,0)</f>
        <v>0</v>
      </c>
      <c r="BG825" s="220">
        <f>IF(N825="zákl. přenesená",J825,0)</f>
        <v>0</v>
      </c>
      <c r="BH825" s="220">
        <f>IF(N825="sníž. přenesená",J825,0)</f>
        <v>0</v>
      </c>
      <c r="BI825" s="220">
        <f>IF(N825="nulová",J825,0)</f>
        <v>0</v>
      </c>
      <c r="BJ825" s="17" t="s">
        <v>85</v>
      </c>
      <c r="BK825" s="220">
        <f>ROUND(I825*H825,2)</f>
        <v>0</v>
      </c>
      <c r="BL825" s="17" t="s">
        <v>295</v>
      </c>
      <c r="BM825" s="219" t="s">
        <v>2415</v>
      </c>
    </row>
    <row r="826" spans="1:65" s="2" customFormat="1" ht="11.25">
      <c r="A826" s="34"/>
      <c r="B826" s="35"/>
      <c r="C826" s="36"/>
      <c r="D826" s="221" t="s">
        <v>183</v>
      </c>
      <c r="E826" s="36"/>
      <c r="F826" s="222" t="s">
        <v>2416</v>
      </c>
      <c r="G826" s="36"/>
      <c r="H826" s="36"/>
      <c r="I826" s="122"/>
      <c r="J826" s="36"/>
      <c r="K826" s="36"/>
      <c r="L826" s="39"/>
      <c r="M826" s="223"/>
      <c r="N826" s="224"/>
      <c r="O826" s="71"/>
      <c r="P826" s="71"/>
      <c r="Q826" s="71"/>
      <c r="R826" s="71"/>
      <c r="S826" s="71"/>
      <c r="T826" s="72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T826" s="17" t="s">
        <v>183</v>
      </c>
      <c r="AU826" s="17" t="s">
        <v>87</v>
      </c>
    </row>
    <row r="827" spans="1:65" s="13" customFormat="1" ht="11.25">
      <c r="B827" s="225"/>
      <c r="C827" s="226"/>
      <c r="D827" s="221" t="s">
        <v>185</v>
      </c>
      <c r="E827" s="227" t="s">
        <v>1</v>
      </c>
      <c r="F827" s="228" t="s">
        <v>2417</v>
      </c>
      <c r="G827" s="226"/>
      <c r="H827" s="229">
        <v>90</v>
      </c>
      <c r="I827" s="230"/>
      <c r="J827" s="226"/>
      <c r="K827" s="226"/>
      <c r="L827" s="231"/>
      <c r="M827" s="232"/>
      <c r="N827" s="233"/>
      <c r="O827" s="233"/>
      <c r="P827" s="233"/>
      <c r="Q827" s="233"/>
      <c r="R827" s="233"/>
      <c r="S827" s="233"/>
      <c r="T827" s="234"/>
      <c r="AT827" s="235" t="s">
        <v>185</v>
      </c>
      <c r="AU827" s="235" t="s">
        <v>87</v>
      </c>
      <c r="AV827" s="13" t="s">
        <v>87</v>
      </c>
      <c r="AW827" s="13" t="s">
        <v>34</v>
      </c>
      <c r="AX827" s="13" t="s">
        <v>78</v>
      </c>
      <c r="AY827" s="235" t="s">
        <v>174</v>
      </c>
    </row>
    <row r="828" spans="1:65" s="14" customFormat="1" ht="11.25">
      <c r="B828" s="236"/>
      <c r="C828" s="237"/>
      <c r="D828" s="221" t="s">
        <v>185</v>
      </c>
      <c r="E828" s="238" t="s">
        <v>1</v>
      </c>
      <c r="F828" s="239" t="s">
        <v>187</v>
      </c>
      <c r="G828" s="237"/>
      <c r="H828" s="240">
        <v>90</v>
      </c>
      <c r="I828" s="241"/>
      <c r="J828" s="237"/>
      <c r="K828" s="237"/>
      <c r="L828" s="242"/>
      <c r="M828" s="243"/>
      <c r="N828" s="244"/>
      <c r="O828" s="244"/>
      <c r="P828" s="244"/>
      <c r="Q828" s="244"/>
      <c r="R828" s="244"/>
      <c r="S828" s="244"/>
      <c r="T828" s="245"/>
      <c r="AT828" s="246" t="s">
        <v>185</v>
      </c>
      <c r="AU828" s="246" t="s">
        <v>87</v>
      </c>
      <c r="AV828" s="14" t="s">
        <v>181</v>
      </c>
      <c r="AW828" s="14" t="s">
        <v>34</v>
      </c>
      <c r="AX828" s="14" t="s">
        <v>85</v>
      </c>
      <c r="AY828" s="246" t="s">
        <v>174</v>
      </c>
    </row>
    <row r="829" spans="1:65" s="2" customFormat="1" ht="16.5" customHeight="1">
      <c r="A829" s="34"/>
      <c r="B829" s="35"/>
      <c r="C829" s="247" t="s">
        <v>2418</v>
      </c>
      <c r="D829" s="247" t="s">
        <v>406</v>
      </c>
      <c r="E829" s="248" t="s">
        <v>2408</v>
      </c>
      <c r="F829" s="249" t="s">
        <v>2409</v>
      </c>
      <c r="G829" s="250" t="s">
        <v>304</v>
      </c>
      <c r="H829" s="251">
        <v>0.14899999999999999</v>
      </c>
      <c r="I829" s="252"/>
      <c r="J829" s="253">
        <f>ROUND(I829*H829,2)</f>
        <v>0</v>
      </c>
      <c r="K829" s="249" t="s">
        <v>180</v>
      </c>
      <c r="L829" s="254"/>
      <c r="M829" s="255" t="s">
        <v>1</v>
      </c>
      <c r="N829" s="256" t="s">
        <v>43</v>
      </c>
      <c r="O829" s="71"/>
      <c r="P829" s="217">
        <f>O829*H829</f>
        <v>0</v>
      </c>
      <c r="Q829" s="217">
        <v>0.55000000000000004</v>
      </c>
      <c r="R829" s="217">
        <f>Q829*H829</f>
        <v>8.1950000000000009E-2</v>
      </c>
      <c r="S829" s="217">
        <v>0</v>
      </c>
      <c r="T829" s="218">
        <f>S829*H829</f>
        <v>0</v>
      </c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R829" s="219" t="s">
        <v>493</v>
      </c>
      <c r="AT829" s="219" t="s">
        <v>406</v>
      </c>
      <c r="AU829" s="219" t="s">
        <v>87</v>
      </c>
      <c r="AY829" s="17" t="s">
        <v>174</v>
      </c>
      <c r="BE829" s="220">
        <f>IF(N829="základní",J829,0)</f>
        <v>0</v>
      </c>
      <c r="BF829" s="220">
        <f>IF(N829="snížená",J829,0)</f>
        <v>0</v>
      </c>
      <c r="BG829" s="220">
        <f>IF(N829="zákl. přenesená",J829,0)</f>
        <v>0</v>
      </c>
      <c r="BH829" s="220">
        <f>IF(N829="sníž. přenesená",J829,0)</f>
        <v>0</v>
      </c>
      <c r="BI829" s="220">
        <f>IF(N829="nulová",J829,0)</f>
        <v>0</v>
      </c>
      <c r="BJ829" s="17" t="s">
        <v>85</v>
      </c>
      <c r="BK829" s="220">
        <f>ROUND(I829*H829,2)</f>
        <v>0</v>
      </c>
      <c r="BL829" s="17" t="s">
        <v>295</v>
      </c>
      <c r="BM829" s="219" t="s">
        <v>2419</v>
      </c>
    </row>
    <row r="830" spans="1:65" s="2" customFormat="1" ht="11.25">
      <c r="A830" s="34"/>
      <c r="B830" s="35"/>
      <c r="C830" s="36"/>
      <c r="D830" s="221" t="s">
        <v>183</v>
      </c>
      <c r="E830" s="36"/>
      <c r="F830" s="222" t="s">
        <v>2409</v>
      </c>
      <c r="G830" s="36"/>
      <c r="H830" s="36"/>
      <c r="I830" s="122"/>
      <c r="J830" s="36"/>
      <c r="K830" s="36"/>
      <c r="L830" s="39"/>
      <c r="M830" s="223"/>
      <c r="N830" s="224"/>
      <c r="O830" s="71"/>
      <c r="P830" s="71"/>
      <c r="Q830" s="71"/>
      <c r="R830" s="71"/>
      <c r="S830" s="71"/>
      <c r="T830" s="72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T830" s="17" t="s">
        <v>183</v>
      </c>
      <c r="AU830" s="17" t="s">
        <v>87</v>
      </c>
    </row>
    <row r="831" spans="1:65" s="13" customFormat="1" ht="11.25">
      <c r="B831" s="225"/>
      <c r="C831" s="226"/>
      <c r="D831" s="221" t="s">
        <v>185</v>
      </c>
      <c r="E831" s="227" t="s">
        <v>1</v>
      </c>
      <c r="F831" s="228" t="s">
        <v>2420</v>
      </c>
      <c r="G831" s="226"/>
      <c r="H831" s="229">
        <v>0.13500000000000001</v>
      </c>
      <c r="I831" s="230"/>
      <c r="J831" s="226"/>
      <c r="K831" s="226"/>
      <c r="L831" s="231"/>
      <c r="M831" s="232"/>
      <c r="N831" s="233"/>
      <c r="O831" s="233"/>
      <c r="P831" s="233"/>
      <c r="Q831" s="233"/>
      <c r="R831" s="233"/>
      <c r="S831" s="233"/>
      <c r="T831" s="234"/>
      <c r="AT831" s="235" t="s">
        <v>185</v>
      </c>
      <c r="AU831" s="235" t="s">
        <v>87</v>
      </c>
      <c r="AV831" s="13" t="s">
        <v>87</v>
      </c>
      <c r="AW831" s="13" t="s">
        <v>34</v>
      </c>
      <c r="AX831" s="13" t="s">
        <v>78</v>
      </c>
      <c r="AY831" s="235" t="s">
        <v>174</v>
      </c>
    </row>
    <row r="832" spans="1:65" s="14" customFormat="1" ht="11.25">
      <c r="B832" s="236"/>
      <c r="C832" s="237"/>
      <c r="D832" s="221" t="s">
        <v>185</v>
      </c>
      <c r="E832" s="238" t="s">
        <v>1</v>
      </c>
      <c r="F832" s="239" t="s">
        <v>187</v>
      </c>
      <c r="G832" s="237"/>
      <c r="H832" s="240">
        <v>0.13500000000000001</v>
      </c>
      <c r="I832" s="241"/>
      <c r="J832" s="237"/>
      <c r="K832" s="237"/>
      <c r="L832" s="242"/>
      <c r="M832" s="243"/>
      <c r="N832" s="244"/>
      <c r="O832" s="244"/>
      <c r="P832" s="244"/>
      <c r="Q832" s="244"/>
      <c r="R832" s="244"/>
      <c r="S832" s="244"/>
      <c r="T832" s="245"/>
      <c r="AT832" s="246" t="s">
        <v>185</v>
      </c>
      <c r="AU832" s="246" t="s">
        <v>87</v>
      </c>
      <c r="AV832" s="14" t="s">
        <v>181</v>
      </c>
      <c r="AW832" s="14" t="s">
        <v>34</v>
      </c>
      <c r="AX832" s="14" t="s">
        <v>85</v>
      </c>
      <c r="AY832" s="246" t="s">
        <v>174</v>
      </c>
    </row>
    <row r="833" spans="1:65" s="13" customFormat="1" ht="11.25">
      <c r="B833" s="225"/>
      <c r="C833" s="226"/>
      <c r="D833" s="221" t="s">
        <v>185</v>
      </c>
      <c r="E833" s="226"/>
      <c r="F833" s="228" t="s">
        <v>2421</v>
      </c>
      <c r="G833" s="226"/>
      <c r="H833" s="229">
        <v>0.14899999999999999</v>
      </c>
      <c r="I833" s="230"/>
      <c r="J833" s="226"/>
      <c r="K833" s="226"/>
      <c r="L833" s="231"/>
      <c r="M833" s="232"/>
      <c r="N833" s="233"/>
      <c r="O833" s="233"/>
      <c r="P833" s="233"/>
      <c r="Q833" s="233"/>
      <c r="R833" s="233"/>
      <c r="S833" s="233"/>
      <c r="T833" s="234"/>
      <c r="AT833" s="235" t="s">
        <v>185</v>
      </c>
      <c r="AU833" s="235" t="s">
        <v>87</v>
      </c>
      <c r="AV833" s="13" t="s">
        <v>87</v>
      </c>
      <c r="AW833" s="13" t="s">
        <v>4</v>
      </c>
      <c r="AX833" s="13" t="s">
        <v>85</v>
      </c>
      <c r="AY833" s="235" t="s">
        <v>174</v>
      </c>
    </row>
    <row r="834" spans="1:65" s="2" customFormat="1" ht="24" customHeight="1">
      <c r="A834" s="34"/>
      <c r="B834" s="35"/>
      <c r="C834" s="208" t="s">
        <v>2422</v>
      </c>
      <c r="D834" s="208" t="s">
        <v>176</v>
      </c>
      <c r="E834" s="209" t="s">
        <v>2423</v>
      </c>
      <c r="F834" s="210" t="s">
        <v>2424</v>
      </c>
      <c r="G834" s="211" t="s">
        <v>527</v>
      </c>
      <c r="H834" s="212">
        <v>0.42499999999999999</v>
      </c>
      <c r="I834" s="213"/>
      <c r="J834" s="214">
        <f>ROUND(I834*H834,2)</f>
        <v>0</v>
      </c>
      <c r="K834" s="210" t="s">
        <v>180</v>
      </c>
      <c r="L834" s="39"/>
      <c r="M834" s="215" t="s">
        <v>1</v>
      </c>
      <c r="N834" s="216" t="s">
        <v>43</v>
      </c>
      <c r="O834" s="71"/>
      <c r="P834" s="217">
        <f>O834*H834</f>
        <v>0</v>
      </c>
      <c r="Q834" s="217">
        <v>0</v>
      </c>
      <c r="R834" s="217">
        <f>Q834*H834</f>
        <v>0</v>
      </c>
      <c r="S834" s="217">
        <v>0</v>
      </c>
      <c r="T834" s="218">
        <f>S834*H834</f>
        <v>0</v>
      </c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R834" s="219" t="s">
        <v>295</v>
      </c>
      <c r="AT834" s="219" t="s">
        <v>176</v>
      </c>
      <c r="AU834" s="219" t="s">
        <v>87</v>
      </c>
      <c r="AY834" s="17" t="s">
        <v>174</v>
      </c>
      <c r="BE834" s="220">
        <f>IF(N834="základní",J834,0)</f>
        <v>0</v>
      </c>
      <c r="BF834" s="220">
        <f>IF(N834="snížená",J834,0)</f>
        <v>0</v>
      </c>
      <c r="BG834" s="220">
        <f>IF(N834="zákl. přenesená",J834,0)</f>
        <v>0</v>
      </c>
      <c r="BH834" s="220">
        <f>IF(N834="sníž. přenesená",J834,0)</f>
        <v>0</v>
      </c>
      <c r="BI834" s="220">
        <f>IF(N834="nulová",J834,0)</f>
        <v>0</v>
      </c>
      <c r="BJ834" s="17" t="s">
        <v>85</v>
      </c>
      <c r="BK834" s="220">
        <f>ROUND(I834*H834,2)</f>
        <v>0</v>
      </c>
      <c r="BL834" s="17" t="s">
        <v>295</v>
      </c>
      <c r="BM834" s="219" t="s">
        <v>2425</v>
      </c>
    </row>
    <row r="835" spans="1:65" s="2" customFormat="1" ht="29.25">
      <c r="A835" s="34"/>
      <c r="B835" s="35"/>
      <c r="C835" s="36"/>
      <c r="D835" s="221" t="s">
        <v>183</v>
      </c>
      <c r="E835" s="36"/>
      <c r="F835" s="222" t="s">
        <v>2426</v>
      </c>
      <c r="G835" s="36"/>
      <c r="H835" s="36"/>
      <c r="I835" s="122"/>
      <c r="J835" s="36"/>
      <c r="K835" s="36"/>
      <c r="L835" s="39"/>
      <c r="M835" s="223"/>
      <c r="N835" s="224"/>
      <c r="O835" s="71"/>
      <c r="P835" s="71"/>
      <c r="Q835" s="71"/>
      <c r="R835" s="71"/>
      <c r="S835" s="71"/>
      <c r="T835" s="72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T835" s="17" t="s">
        <v>183</v>
      </c>
      <c r="AU835" s="17" t="s">
        <v>87</v>
      </c>
    </row>
    <row r="836" spans="1:65" s="12" customFormat="1" ht="22.9" customHeight="1">
      <c r="B836" s="192"/>
      <c r="C836" s="193"/>
      <c r="D836" s="194" t="s">
        <v>77</v>
      </c>
      <c r="E836" s="206" t="s">
        <v>2427</v>
      </c>
      <c r="F836" s="206" t="s">
        <v>2428</v>
      </c>
      <c r="G836" s="193"/>
      <c r="H836" s="193"/>
      <c r="I836" s="196"/>
      <c r="J836" s="207">
        <f>BK836</f>
        <v>0</v>
      </c>
      <c r="K836" s="193"/>
      <c r="L836" s="198"/>
      <c r="M836" s="199"/>
      <c r="N836" s="200"/>
      <c r="O836" s="200"/>
      <c r="P836" s="201">
        <f>SUM(P837:P871)</f>
        <v>0</v>
      </c>
      <c r="Q836" s="200"/>
      <c r="R836" s="201">
        <f>SUM(R837:R871)</f>
        <v>1.8359239300000001</v>
      </c>
      <c r="S836" s="200"/>
      <c r="T836" s="202">
        <f>SUM(T837:T871)</f>
        <v>0</v>
      </c>
      <c r="AR836" s="203" t="s">
        <v>87</v>
      </c>
      <c r="AT836" s="204" t="s">
        <v>77</v>
      </c>
      <c r="AU836" s="204" t="s">
        <v>85</v>
      </c>
      <c r="AY836" s="203" t="s">
        <v>174</v>
      </c>
      <c r="BK836" s="205">
        <f>SUM(BK837:BK871)</f>
        <v>0</v>
      </c>
    </row>
    <row r="837" spans="1:65" s="2" customFormat="1" ht="24" customHeight="1">
      <c r="A837" s="34"/>
      <c r="B837" s="35"/>
      <c r="C837" s="208" t="s">
        <v>2429</v>
      </c>
      <c r="D837" s="208" t="s">
        <v>176</v>
      </c>
      <c r="E837" s="209" t="s">
        <v>2430</v>
      </c>
      <c r="F837" s="210" t="s">
        <v>2431</v>
      </c>
      <c r="G837" s="211" t="s">
        <v>194</v>
      </c>
      <c r="H837" s="212">
        <v>32.125</v>
      </c>
      <c r="I837" s="213"/>
      <c r="J837" s="214">
        <f>ROUND(I837*H837,2)</f>
        <v>0</v>
      </c>
      <c r="K837" s="210" t="s">
        <v>180</v>
      </c>
      <c r="L837" s="39"/>
      <c r="M837" s="215" t="s">
        <v>1</v>
      </c>
      <c r="N837" s="216" t="s">
        <v>43</v>
      </c>
      <c r="O837" s="71"/>
      <c r="P837" s="217">
        <f>O837*H837</f>
        <v>0</v>
      </c>
      <c r="Q837" s="217">
        <v>1.3089999999999999E-2</v>
      </c>
      <c r="R837" s="217">
        <f>Q837*H837</f>
        <v>0.42051624999999998</v>
      </c>
      <c r="S837" s="217">
        <v>0</v>
      </c>
      <c r="T837" s="218">
        <f>S837*H837</f>
        <v>0</v>
      </c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R837" s="219" t="s">
        <v>295</v>
      </c>
      <c r="AT837" s="219" t="s">
        <v>176</v>
      </c>
      <c r="AU837" s="219" t="s">
        <v>87</v>
      </c>
      <c r="AY837" s="17" t="s">
        <v>174</v>
      </c>
      <c r="BE837" s="220">
        <f>IF(N837="základní",J837,0)</f>
        <v>0</v>
      </c>
      <c r="BF837" s="220">
        <f>IF(N837="snížená",J837,0)</f>
        <v>0</v>
      </c>
      <c r="BG837" s="220">
        <f>IF(N837="zákl. přenesená",J837,0)</f>
        <v>0</v>
      </c>
      <c r="BH837" s="220">
        <f>IF(N837="sníž. přenesená",J837,0)</f>
        <v>0</v>
      </c>
      <c r="BI837" s="220">
        <f>IF(N837="nulová",J837,0)</f>
        <v>0</v>
      </c>
      <c r="BJ837" s="17" t="s">
        <v>85</v>
      </c>
      <c r="BK837" s="220">
        <f>ROUND(I837*H837,2)</f>
        <v>0</v>
      </c>
      <c r="BL837" s="17" t="s">
        <v>295</v>
      </c>
      <c r="BM837" s="219" t="s">
        <v>2432</v>
      </c>
    </row>
    <row r="838" spans="1:65" s="2" customFormat="1" ht="29.25">
      <c r="A838" s="34"/>
      <c r="B838" s="35"/>
      <c r="C838" s="36"/>
      <c r="D838" s="221" t="s">
        <v>183</v>
      </c>
      <c r="E838" s="36"/>
      <c r="F838" s="222" t="s">
        <v>2433</v>
      </c>
      <c r="G838" s="36"/>
      <c r="H838" s="36"/>
      <c r="I838" s="122"/>
      <c r="J838" s="36"/>
      <c r="K838" s="36"/>
      <c r="L838" s="39"/>
      <c r="M838" s="223"/>
      <c r="N838" s="224"/>
      <c r="O838" s="71"/>
      <c r="P838" s="71"/>
      <c r="Q838" s="71"/>
      <c r="R838" s="71"/>
      <c r="S838" s="71"/>
      <c r="T838" s="72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T838" s="17" t="s">
        <v>183</v>
      </c>
      <c r="AU838" s="17" t="s">
        <v>87</v>
      </c>
    </row>
    <row r="839" spans="1:65" s="13" customFormat="1" ht="11.25">
      <c r="B839" s="225"/>
      <c r="C839" s="226"/>
      <c r="D839" s="221" t="s">
        <v>185</v>
      </c>
      <c r="E839" s="227" t="s">
        <v>1</v>
      </c>
      <c r="F839" s="228" t="s">
        <v>2132</v>
      </c>
      <c r="G839" s="226"/>
      <c r="H839" s="229">
        <v>32.125</v>
      </c>
      <c r="I839" s="230"/>
      <c r="J839" s="226"/>
      <c r="K839" s="226"/>
      <c r="L839" s="231"/>
      <c r="M839" s="232"/>
      <c r="N839" s="233"/>
      <c r="O839" s="233"/>
      <c r="P839" s="233"/>
      <c r="Q839" s="233"/>
      <c r="R839" s="233"/>
      <c r="S839" s="233"/>
      <c r="T839" s="234"/>
      <c r="AT839" s="235" t="s">
        <v>185</v>
      </c>
      <c r="AU839" s="235" t="s">
        <v>87</v>
      </c>
      <c r="AV839" s="13" t="s">
        <v>87</v>
      </c>
      <c r="AW839" s="13" t="s">
        <v>34</v>
      </c>
      <c r="AX839" s="13" t="s">
        <v>78</v>
      </c>
      <c r="AY839" s="235" t="s">
        <v>174</v>
      </c>
    </row>
    <row r="840" spans="1:65" s="14" customFormat="1" ht="11.25">
      <c r="B840" s="236"/>
      <c r="C840" s="237"/>
      <c r="D840" s="221" t="s">
        <v>185</v>
      </c>
      <c r="E840" s="238" t="s">
        <v>1</v>
      </c>
      <c r="F840" s="239" t="s">
        <v>187</v>
      </c>
      <c r="G840" s="237"/>
      <c r="H840" s="240">
        <v>32.125</v>
      </c>
      <c r="I840" s="241"/>
      <c r="J840" s="237"/>
      <c r="K840" s="237"/>
      <c r="L840" s="242"/>
      <c r="M840" s="243"/>
      <c r="N840" s="244"/>
      <c r="O840" s="244"/>
      <c r="P840" s="244"/>
      <c r="Q840" s="244"/>
      <c r="R840" s="244"/>
      <c r="S840" s="244"/>
      <c r="T840" s="245"/>
      <c r="AT840" s="246" t="s">
        <v>185</v>
      </c>
      <c r="AU840" s="246" t="s">
        <v>87</v>
      </c>
      <c r="AV840" s="14" t="s">
        <v>181</v>
      </c>
      <c r="AW840" s="14" t="s">
        <v>34</v>
      </c>
      <c r="AX840" s="14" t="s">
        <v>85</v>
      </c>
      <c r="AY840" s="246" t="s">
        <v>174</v>
      </c>
    </row>
    <row r="841" spans="1:65" s="2" customFormat="1" ht="24" customHeight="1">
      <c r="A841" s="34"/>
      <c r="B841" s="35"/>
      <c r="C841" s="208" t="s">
        <v>2434</v>
      </c>
      <c r="D841" s="208" t="s">
        <v>176</v>
      </c>
      <c r="E841" s="209" t="s">
        <v>2435</v>
      </c>
      <c r="F841" s="210" t="s">
        <v>2436</v>
      </c>
      <c r="G841" s="211" t="s">
        <v>237</v>
      </c>
      <c r="H841" s="212">
        <v>45</v>
      </c>
      <c r="I841" s="213"/>
      <c r="J841" s="214">
        <f>ROUND(I841*H841,2)</f>
        <v>0</v>
      </c>
      <c r="K841" s="210" t="s">
        <v>180</v>
      </c>
      <c r="L841" s="39"/>
      <c r="M841" s="215" t="s">
        <v>1</v>
      </c>
      <c r="N841" s="216" t="s">
        <v>43</v>
      </c>
      <c r="O841" s="71"/>
      <c r="P841" s="217">
        <f>O841*H841</f>
        <v>0</v>
      </c>
      <c r="Q841" s="217">
        <v>2.5999999999999998E-4</v>
      </c>
      <c r="R841" s="217">
        <f>Q841*H841</f>
        <v>1.1699999999999999E-2</v>
      </c>
      <c r="S841" s="217">
        <v>0</v>
      </c>
      <c r="T841" s="218">
        <f>S841*H841</f>
        <v>0</v>
      </c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R841" s="219" t="s">
        <v>295</v>
      </c>
      <c r="AT841" s="219" t="s">
        <v>176</v>
      </c>
      <c r="AU841" s="219" t="s">
        <v>87</v>
      </c>
      <c r="AY841" s="17" t="s">
        <v>174</v>
      </c>
      <c r="BE841" s="220">
        <f>IF(N841="základní",J841,0)</f>
        <v>0</v>
      </c>
      <c r="BF841" s="220">
        <f>IF(N841="snížená",J841,0)</f>
        <v>0</v>
      </c>
      <c r="BG841" s="220">
        <f>IF(N841="zákl. přenesená",J841,0)</f>
        <v>0</v>
      </c>
      <c r="BH841" s="220">
        <f>IF(N841="sníž. přenesená",J841,0)</f>
        <v>0</v>
      </c>
      <c r="BI841" s="220">
        <f>IF(N841="nulová",J841,0)</f>
        <v>0</v>
      </c>
      <c r="BJ841" s="17" t="s">
        <v>85</v>
      </c>
      <c r="BK841" s="220">
        <f>ROUND(I841*H841,2)</f>
        <v>0</v>
      </c>
      <c r="BL841" s="17" t="s">
        <v>295</v>
      </c>
      <c r="BM841" s="219" t="s">
        <v>2437</v>
      </c>
    </row>
    <row r="842" spans="1:65" s="2" customFormat="1" ht="29.25">
      <c r="A842" s="34"/>
      <c r="B842" s="35"/>
      <c r="C842" s="36"/>
      <c r="D842" s="221" t="s">
        <v>183</v>
      </c>
      <c r="E842" s="36"/>
      <c r="F842" s="222" t="s">
        <v>2438</v>
      </c>
      <c r="G842" s="36"/>
      <c r="H842" s="36"/>
      <c r="I842" s="122"/>
      <c r="J842" s="36"/>
      <c r="K842" s="36"/>
      <c r="L842" s="39"/>
      <c r="M842" s="223"/>
      <c r="N842" s="224"/>
      <c r="O842" s="71"/>
      <c r="P842" s="71"/>
      <c r="Q842" s="71"/>
      <c r="R842" s="71"/>
      <c r="S842" s="71"/>
      <c r="T842" s="72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T842" s="17" t="s">
        <v>183</v>
      </c>
      <c r="AU842" s="17" t="s">
        <v>87</v>
      </c>
    </row>
    <row r="843" spans="1:65" s="13" customFormat="1" ht="11.25">
      <c r="B843" s="225"/>
      <c r="C843" s="226"/>
      <c r="D843" s="221" t="s">
        <v>185</v>
      </c>
      <c r="E843" s="227" t="s">
        <v>1</v>
      </c>
      <c r="F843" s="228" t="s">
        <v>2439</v>
      </c>
      <c r="G843" s="226"/>
      <c r="H843" s="229">
        <v>45</v>
      </c>
      <c r="I843" s="230"/>
      <c r="J843" s="226"/>
      <c r="K843" s="226"/>
      <c r="L843" s="231"/>
      <c r="M843" s="232"/>
      <c r="N843" s="233"/>
      <c r="O843" s="233"/>
      <c r="P843" s="233"/>
      <c r="Q843" s="233"/>
      <c r="R843" s="233"/>
      <c r="S843" s="233"/>
      <c r="T843" s="234"/>
      <c r="AT843" s="235" t="s">
        <v>185</v>
      </c>
      <c r="AU843" s="235" t="s">
        <v>87</v>
      </c>
      <c r="AV843" s="13" t="s">
        <v>87</v>
      </c>
      <c r="AW843" s="13" t="s">
        <v>34</v>
      </c>
      <c r="AX843" s="13" t="s">
        <v>78</v>
      </c>
      <c r="AY843" s="235" t="s">
        <v>174</v>
      </c>
    </row>
    <row r="844" spans="1:65" s="14" customFormat="1" ht="11.25">
      <c r="B844" s="236"/>
      <c r="C844" s="237"/>
      <c r="D844" s="221" t="s">
        <v>185</v>
      </c>
      <c r="E844" s="238" t="s">
        <v>1</v>
      </c>
      <c r="F844" s="239" t="s">
        <v>187</v>
      </c>
      <c r="G844" s="237"/>
      <c r="H844" s="240">
        <v>45</v>
      </c>
      <c r="I844" s="241"/>
      <c r="J844" s="237"/>
      <c r="K844" s="237"/>
      <c r="L844" s="242"/>
      <c r="M844" s="243"/>
      <c r="N844" s="244"/>
      <c r="O844" s="244"/>
      <c r="P844" s="244"/>
      <c r="Q844" s="244"/>
      <c r="R844" s="244"/>
      <c r="S844" s="244"/>
      <c r="T844" s="245"/>
      <c r="AT844" s="246" t="s">
        <v>185</v>
      </c>
      <c r="AU844" s="246" t="s">
        <v>87</v>
      </c>
      <c r="AV844" s="14" t="s">
        <v>181</v>
      </c>
      <c r="AW844" s="14" t="s">
        <v>34</v>
      </c>
      <c r="AX844" s="14" t="s">
        <v>85</v>
      </c>
      <c r="AY844" s="246" t="s">
        <v>174</v>
      </c>
    </row>
    <row r="845" spans="1:65" s="2" customFormat="1" ht="16.5" customHeight="1">
      <c r="A845" s="34"/>
      <c r="B845" s="35"/>
      <c r="C845" s="208" t="s">
        <v>2440</v>
      </c>
      <c r="D845" s="208" t="s">
        <v>176</v>
      </c>
      <c r="E845" s="209" t="s">
        <v>2441</v>
      </c>
      <c r="F845" s="210" t="s">
        <v>2442</v>
      </c>
      <c r="G845" s="211" t="s">
        <v>194</v>
      </c>
      <c r="H845" s="212">
        <v>32.125</v>
      </c>
      <c r="I845" s="213"/>
      <c r="J845" s="214">
        <f>ROUND(I845*H845,2)</f>
        <v>0</v>
      </c>
      <c r="K845" s="210" t="s">
        <v>180</v>
      </c>
      <c r="L845" s="39"/>
      <c r="M845" s="215" t="s">
        <v>1</v>
      </c>
      <c r="N845" s="216" t="s">
        <v>43</v>
      </c>
      <c r="O845" s="71"/>
      <c r="P845" s="217">
        <f>O845*H845</f>
        <v>0</v>
      </c>
      <c r="Q845" s="217">
        <v>1E-4</v>
      </c>
      <c r="R845" s="217">
        <f>Q845*H845</f>
        <v>3.2125000000000001E-3</v>
      </c>
      <c r="S845" s="217">
        <v>0</v>
      </c>
      <c r="T845" s="218">
        <f>S845*H845</f>
        <v>0</v>
      </c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R845" s="219" t="s">
        <v>295</v>
      </c>
      <c r="AT845" s="219" t="s">
        <v>176</v>
      </c>
      <c r="AU845" s="219" t="s">
        <v>87</v>
      </c>
      <c r="AY845" s="17" t="s">
        <v>174</v>
      </c>
      <c r="BE845" s="220">
        <f>IF(N845="základní",J845,0)</f>
        <v>0</v>
      </c>
      <c r="BF845" s="220">
        <f>IF(N845="snížená",J845,0)</f>
        <v>0</v>
      </c>
      <c r="BG845" s="220">
        <f>IF(N845="zákl. přenesená",J845,0)</f>
        <v>0</v>
      </c>
      <c r="BH845" s="220">
        <f>IF(N845="sníž. přenesená",J845,0)</f>
        <v>0</v>
      </c>
      <c r="BI845" s="220">
        <f>IF(N845="nulová",J845,0)</f>
        <v>0</v>
      </c>
      <c r="BJ845" s="17" t="s">
        <v>85</v>
      </c>
      <c r="BK845" s="220">
        <f>ROUND(I845*H845,2)</f>
        <v>0</v>
      </c>
      <c r="BL845" s="17" t="s">
        <v>295</v>
      </c>
      <c r="BM845" s="219" t="s">
        <v>2443</v>
      </c>
    </row>
    <row r="846" spans="1:65" s="2" customFormat="1" ht="19.5">
      <c r="A846" s="34"/>
      <c r="B846" s="35"/>
      <c r="C846" s="36"/>
      <c r="D846" s="221" t="s">
        <v>183</v>
      </c>
      <c r="E846" s="36"/>
      <c r="F846" s="222" t="s">
        <v>2444</v>
      </c>
      <c r="G846" s="36"/>
      <c r="H846" s="36"/>
      <c r="I846" s="122"/>
      <c r="J846" s="36"/>
      <c r="K846" s="36"/>
      <c r="L846" s="39"/>
      <c r="M846" s="223"/>
      <c r="N846" s="224"/>
      <c r="O846" s="71"/>
      <c r="P846" s="71"/>
      <c r="Q846" s="71"/>
      <c r="R846" s="71"/>
      <c r="S846" s="71"/>
      <c r="T846" s="72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T846" s="17" t="s">
        <v>183</v>
      </c>
      <c r="AU846" s="17" t="s">
        <v>87</v>
      </c>
    </row>
    <row r="847" spans="1:65" s="2" customFormat="1" ht="16.5" customHeight="1">
      <c r="A847" s="34"/>
      <c r="B847" s="35"/>
      <c r="C847" s="208" t="s">
        <v>2445</v>
      </c>
      <c r="D847" s="208" t="s">
        <v>176</v>
      </c>
      <c r="E847" s="209" t="s">
        <v>2446</v>
      </c>
      <c r="F847" s="210" t="s">
        <v>2447</v>
      </c>
      <c r="G847" s="211" t="s">
        <v>194</v>
      </c>
      <c r="H847" s="212">
        <v>32.125</v>
      </c>
      <c r="I847" s="213"/>
      <c r="J847" s="214">
        <f>ROUND(I847*H847,2)</f>
        <v>0</v>
      </c>
      <c r="K847" s="210" t="s">
        <v>180</v>
      </c>
      <c r="L847" s="39"/>
      <c r="M847" s="215" t="s">
        <v>1</v>
      </c>
      <c r="N847" s="216" t="s">
        <v>43</v>
      </c>
      <c r="O847" s="71"/>
      <c r="P847" s="217">
        <f>O847*H847</f>
        <v>0</v>
      </c>
      <c r="Q847" s="217">
        <v>0</v>
      </c>
      <c r="R847" s="217">
        <f>Q847*H847</f>
        <v>0</v>
      </c>
      <c r="S847" s="217">
        <v>0</v>
      </c>
      <c r="T847" s="218">
        <f>S847*H847</f>
        <v>0</v>
      </c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R847" s="219" t="s">
        <v>295</v>
      </c>
      <c r="AT847" s="219" t="s">
        <v>176</v>
      </c>
      <c r="AU847" s="219" t="s">
        <v>87</v>
      </c>
      <c r="AY847" s="17" t="s">
        <v>174</v>
      </c>
      <c r="BE847" s="220">
        <f>IF(N847="základní",J847,0)</f>
        <v>0</v>
      </c>
      <c r="BF847" s="220">
        <f>IF(N847="snížená",J847,0)</f>
        <v>0</v>
      </c>
      <c r="BG847" s="220">
        <f>IF(N847="zákl. přenesená",J847,0)</f>
        <v>0</v>
      </c>
      <c r="BH847" s="220">
        <f>IF(N847="sníž. přenesená",J847,0)</f>
        <v>0</v>
      </c>
      <c r="BI847" s="220">
        <f>IF(N847="nulová",J847,0)</f>
        <v>0</v>
      </c>
      <c r="BJ847" s="17" t="s">
        <v>85</v>
      </c>
      <c r="BK847" s="220">
        <f>ROUND(I847*H847,2)</f>
        <v>0</v>
      </c>
      <c r="BL847" s="17" t="s">
        <v>295</v>
      </c>
      <c r="BM847" s="219" t="s">
        <v>2448</v>
      </c>
    </row>
    <row r="848" spans="1:65" s="2" customFormat="1" ht="19.5">
      <c r="A848" s="34"/>
      <c r="B848" s="35"/>
      <c r="C848" s="36"/>
      <c r="D848" s="221" t="s">
        <v>183</v>
      </c>
      <c r="E848" s="36"/>
      <c r="F848" s="222" t="s">
        <v>2449</v>
      </c>
      <c r="G848" s="36"/>
      <c r="H848" s="36"/>
      <c r="I848" s="122"/>
      <c r="J848" s="36"/>
      <c r="K848" s="36"/>
      <c r="L848" s="39"/>
      <c r="M848" s="223"/>
      <c r="N848" s="224"/>
      <c r="O848" s="71"/>
      <c r="P848" s="71"/>
      <c r="Q848" s="71"/>
      <c r="R848" s="71"/>
      <c r="S848" s="71"/>
      <c r="T848" s="72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T848" s="17" t="s">
        <v>183</v>
      </c>
      <c r="AU848" s="17" t="s">
        <v>87</v>
      </c>
    </row>
    <row r="849" spans="1:65" s="13" customFormat="1" ht="11.25">
      <c r="B849" s="225"/>
      <c r="C849" s="226"/>
      <c r="D849" s="221" t="s">
        <v>185</v>
      </c>
      <c r="E849" s="227" t="s">
        <v>1</v>
      </c>
      <c r="F849" s="228" t="s">
        <v>2132</v>
      </c>
      <c r="G849" s="226"/>
      <c r="H849" s="229">
        <v>32.125</v>
      </c>
      <c r="I849" s="230"/>
      <c r="J849" s="226"/>
      <c r="K849" s="226"/>
      <c r="L849" s="231"/>
      <c r="M849" s="232"/>
      <c r="N849" s="233"/>
      <c r="O849" s="233"/>
      <c r="P849" s="233"/>
      <c r="Q849" s="233"/>
      <c r="R849" s="233"/>
      <c r="S849" s="233"/>
      <c r="T849" s="234"/>
      <c r="AT849" s="235" t="s">
        <v>185</v>
      </c>
      <c r="AU849" s="235" t="s">
        <v>87</v>
      </c>
      <c r="AV849" s="13" t="s">
        <v>87</v>
      </c>
      <c r="AW849" s="13" t="s">
        <v>34</v>
      </c>
      <c r="AX849" s="13" t="s">
        <v>78</v>
      </c>
      <c r="AY849" s="235" t="s">
        <v>174</v>
      </c>
    </row>
    <row r="850" spans="1:65" s="14" customFormat="1" ht="11.25">
      <c r="B850" s="236"/>
      <c r="C850" s="237"/>
      <c r="D850" s="221" t="s">
        <v>185</v>
      </c>
      <c r="E850" s="238" t="s">
        <v>1</v>
      </c>
      <c r="F850" s="239" t="s">
        <v>187</v>
      </c>
      <c r="G850" s="237"/>
      <c r="H850" s="240">
        <v>32.125</v>
      </c>
      <c r="I850" s="241"/>
      <c r="J850" s="237"/>
      <c r="K850" s="237"/>
      <c r="L850" s="242"/>
      <c r="M850" s="243"/>
      <c r="N850" s="244"/>
      <c r="O850" s="244"/>
      <c r="P850" s="244"/>
      <c r="Q850" s="244"/>
      <c r="R850" s="244"/>
      <c r="S850" s="244"/>
      <c r="T850" s="245"/>
      <c r="AT850" s="246" t="s">
        <v>185</v>
      </c>
      <c r="AU850" s="246" t="s">
        <v>87</v>
      </c>
      <c r="AV850" s="14" t="s">
        <v>181</v>
      </c>
      <c r="AW850" s="14" t="s">
        <v>34</v>
      </c>
      <c r="AX850" s="14" t="s">
        <v>85</v>
      </c>
      <c r="AY850" s="246" t="s">
        <v>174</v>
      </c>
    </row>
    <row r="851" spans="1:65" s="2" customFormat="1" ht="24" customHeight="1">
      <c r="A851" s="34"/>
      <c r="B851" s="35"/>
      <c r="C851" s="247" t="s">
        <v>2450</v>
      </c>
      <c r="D851" s="247" t="s">
        <v>406</v>
      </c>
      <c r="E851" s="248" t="s">
        <v>2451</v>
      </c>
      <c r="F851" s="249" t="s">
        <v>2452</v>
      </c>
      <c r="G851" s="250" t="s">
        <v>194</v>
      </c>
      <c r="H851" s="251">
        <v>35.338000000000001</v>
      </c>
      <c r="I851" s="252"/>
      <c r="J851" s="253">
        <f>ROUND(I851*H851,2)</f>
        <v>0</v>
      </c>
      <c r="K851" s="249" t="s">
        <v>180</v>
      </c>
      <c r="L851" s="254"/>
      <c r="M851" s="255" t="s">
        <v>1</v>
      </c>
      <c r="N851" s="256" t="s">
        <v>43</v>
      </c>
      <c r="O851" s="71"/>
      <c r="P851" s="217">
        <f>O851*H851</f>
        <v>0</v>
      </c>
      <c r="Q851" s="217">
        <v>1.1E-4</v>
      </c>
      <c r="R851" s="217">
        <f>Q851*H851</f>
        <v>3.8871800000000001E-3</v>
      </c>
      <c r="S851" s="217">
        <v>0</v>
      </c>
      <c r="T851" s="218">
        <f>S851*H851</f>
        <v>0</v>
      </c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R851" s="219" t="s">
        <v>493</v>
      </c>
      <c r="AT851" s="219" t="s">
        <v>406</v>
      </c>
      <c r="AU851" s="219" t="s">
        <v>87</v>
      </c>
      <c r="AY851" s="17" t="s">
        <v>174</v>
      </c>
      <c r="BE851" s="220">
        <f>IF(N851="základní",J851,0)</f>
        <v>0</v>
      </c>
      <c r="BF851" s="220">
        <f>IF(N851="snížená",J851,0)</f>
        <v>0</v>
      </c>
      <c r="BG851" s="220">
        <f>IF(N851="zákl. přenesená",J851,0)</f>
        <v>0</v>
      </c>
      <c r="BH851" s="220">
        <f>IF(N851="sníž. přenesená",J851,0)</f>
        <v>0</v>
      </c>
      <c r="BI851" s="220">
        <f>IF(N851="nulová",J851,0)</f>
        <v>0</v>
      </c>
      <c r="BJ851" s="17" t="s">
        <v>85</v>
      </c>
      <c r="BK851" s="220">
        <f>ROUND(I851*H851,2)</f>
        <v>0</v>
      </c>
      <c r="BL851" s="17" t="s">
        <v>295</v>
      </c>
      <c r="BM851" s="219" t="s">
        <v>2453</v>
      </c>
    </row>
    <row r="852" spans="1:65" s="2" customFormat="1" ht="19.5">
      <c r="A852" s="34"/>
      <c r="B852" s="35"/>
      <c r="C852" s="36"/>
      <c r="D852" s="221" t="s">
        <v>183</v>
      </c>
      <c r="E852" s="36"/>
      <c r="F852" s="222" t="s">
        <v>2452</v>
      </c>
      <c r="G852" s="36"/>
      <c r="H852" s="36"/>
      <c r="I852" s="122"/>
      <c r="J852" s="36"/>
      <c r="K852" s="36"/>
      <c r="L852" s="39"/>
      <c r="M852" s="223"/>
      <c r="N852" s="224"/>
      <c r="O852" s="71"/>
      <c r="P852" s="71"/>
      <c r="Q852" s="71"/>
      <c r="R852" s="71"/>
      <c r="S852" s="71"/>
      <c r="T852" s="72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T852" s="17" t="s">
        <v>183</v>
      </c>
      <c r="AU852" s="17" t="s">
        <v>87</v>
      </c>
    </row>
    <row r="853" spans="1:65" s="13" customFormat="1" ht="11.25">
      <c r="B853" s="225"/>
      <c r="C853" s="226"/>
      <c r="D853" s="221" t="s">
        <v>185</v>
      </c>
      <c r="E853" s="226"/>
      <c r="F853" s="228" t="s">
        <v>2454</v>
      </c>
      <c r="G853" s="226"/>
      <c r="H853" s="229">
        <v>35.338000000000001</v>
      </c>
      <c r="I853" s="230"/>
      <c r="J853" s="226"/>
      <c r="K853" s="226"/>
      <c r="L853" s="231"/>
      <c r="M853" s="232"/>
      <c r="N853" s="233"/>
      <c r="O853" s="233"/>
      <c r="P853" s="233"/>
      <c r="Q853" s="233"/>
      <c r="R853" s="233"/>
      <c r="S853" s="233"/>
      <c r="T853" s="234"/>
      <c r="AT853" s="235" t="s">
        <v>185</v>
      </c>
      <c r="AU853" s="235" t="s">
        <v>87</v>
      </c>
      <c r="AV853" s="13" t="s">
        <v>87</v>
      </c>
      <c r="AW853" s="13" t="s">
        <v>4</v>
      </c>
      <c r="AX853" s="13" t="s">
        <v>85</v>
      </c>
      <c r="AY853" s="235" t="s">
        <v>174</v>
      </c>
    </row>
    <row r="854" spans="1:65" s="2" customFormat="1" ht="16.5" customHeight="1">
      <c r="A854" s="34"/>
      <c r="B854" s="35"/>
      <c r="C854" s="208" t="s">
        <v>2455</v>
      </c>
      <c r="D854" s="208" t="s">
        <v>176</v>
      </c>
      <c r="E854" s="209" t="s">
        <v>2456</v>
      </c>
      <c r="F854" s="210" t="s">
        <v>2457</v>
      </c>
      <c r="G854" s="211" t="s">
        <v>194</v>
      </c>
      <c r="H854" s="212">
        <v>32.125</v>
      </c>
      <c r="I854" s="213"/>
      <c r="J854" s="214">
        <f>ROUND(I854*H854,2)</f>
        <v>0</v>
      </c>
      <c r="K854" s="210" t="s">
        <v>180</v>
      </c>
      <c r="L854" s="39"/>
      <c r="M854" s="215" t="s">
        <v>1</v>
      </c>
      <c r="N854" s="216" t="s">
        <v>43</v>
      </c>
      <c r="O854" s="71"/>
      <c r="P854" s="217">
        <f>O854*H854</f>
        <v>0</v>
      </c>
      <c r="Q854" s="217">
        <v>0</v>
      </c>
      <c r="R854" s="217">
        <f>Q854*H854</f>
        <v>0</v>
      </c>
      <c r="S854" s="217">
        <v>0</v>
      </c>
      <c r="T854" s="218">
        <f>S854*H854</f>
        <v>0</v>
      </c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R854" s="219" t="s">
        <v>295</v>
      </c>
      <c r="AT854" s="219" t="s">
        <v>176</v>
      </c>
      <c r="AU854" s="219" t="s">
        <v>87</v>
      </c>
      <c r="AY854" s="17" t="s">
        <v>174</v>
      </c>
      <c r="BE854" s="220">
        <f>IF(N854="základní",J854,0)</f>
        <v>0</v>
      </c>
      <c r="BF854" s="220">
        <f>IF(N854="snížená",J854,0)</f>
        <v>0</v>
      </c>
      <c r="BG854" s="220">
        <f>IF(N854="zákl. přenesená",J854,0)</f>
        <v>0</v>
      </c>
      <c r="BH854" s="220">
        <f>IF(N854="sníž. přenesená",J854,0)</f>
        <v>0</v>
      </c>
      <c r="BI854" s="220">
        <f>IF(N854="nulová",J854,0)</f>
        <v>0</v>
      </c>
      <c r="BJ854" s="17" t="s">
        <v>85</v>
      </c>
      <c r="BK854" s="220">
        <f>ROUND(I854*H854,2)</f>
        <v>0</v>
      </c>
      <c r="BL854" s="17" t="s">
        <v>295</v>
      </c>
      <c r="BM854" s="219" t="s">
        <v>2458</v>
      </c>
    </row>
    <row r="855" spans="1:65" s="2" customFormat="1" ht="29.25">
      <c r="A855" s="34"/>
      <c r="B855" s="35"/>
      <c r="C855" s="36"/>
      <c r="D855" s="221" t="s">
        <v>183</v>
      </c>
      <c r="E855" s="36"/>
      <c r="F855" s="222" t="s">
        <v>2459</v>
      </c>
      <c r="G855" s="36"/>
      <c r="H855" s="36"/>
      <c r="I855" s="122"/>
      <c r="J855" s="36"/>
      <c r="K855" s="36"/>
      <c r="L855" s="39"/>
      <c r="M855" s="223"/>
      <c r="N855" s="224"/>
      <c r="O855" s="71"/>
      <c r="P855" s="71"/>
      <c r="Q855" s="71"/>
      <c r="R855" s="71"/>
      <c r="S855" s="71"/>
      <c r="T855" s="72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T855" s="17" t="s">
        <v>183</v>
      </c>
      <c r="AU855" s="17" t="s">
        <v>87</v>
      </c>
    </row>
    <row r="856" spans="1:65" s="13" customFormat="1" ht="11.25">
      <c r="B856" s="225"/>
      <c r="C856" s="226"/>
      <c r="D856" s="221" t="s">
        <v>185</v>
      </c>
      <c r="E856" s="227" t="s">
        <v>1</v>
      </c>
      <c r="F856" s="228" t="s">
        <v>2132</v>
      </c>
      <c r="G856" s="226"/>
      <c r="H856" s="229">
        <v>32.125</v>
      </c>
      <c r="I856" s="230"/>
      <c r="J856" s="226"/>
      <c r="K856" s="226"/>
      <c r="L856" s="231"/>
      <c r="M856" s="232"/>
      <c r="N856" s="233"/>
      <c r="O856" s="233"/>
      <c r="P856" s="233"/>
      <c r="Q856" s="233"/>
      <c r="R856" s="233"/>
      <c r="S856" s="233"/>
      <c r="T856" s="234"/>
      <c r="AT856" s="235" t="s">
        <v>185</v>
      </c>
      <c r="AU856" s="235" t="s">
        <v>87</v>
      </c>
      <c r="AV856" s="13" t="s">
        <v>87</v>
      </c>
      <c r="AW856" s="13" t="s">
        <v>34</v>
      </c>
      <c r="AX856" s="13" t="s">
        <v>78</v>
      </c>
      <c r="AY856" s="235" t="s">
        <v>174</v>
      </c>
    </row>
    <row r="857" spans="1:65" s="14" customFormat="1" ht="11.25">
      <c r="B857" s="236"/>
      <c r="C857" s="237"/>
      <c r="D857" s="221" t="s">
        <v>185</v>
      </c>
      <c r="E857" s="238" t="s">
        <v>1</v>
      </c>
      <c r="F857" s="239" t="s">
        <v>187</v>
      </c>
      <c r="G857" s="237"/>
      <c r="H857" s="240">
        <v>32.125</v>
      </c>
      <c r="I857" s="241"/>
      <c r="J857" s="237"/>
      <c r="K857" s="237"/>
      <c r="L857" s="242"/>
      <c r="M857" s="243"/>
      <c r="N857" s="244"/>
      <c r="O857" s="244"/>
      <c r="P857" s="244"/>
      <c r="Q857" s="244"/>
      <c r="R857" s="244"/>
      <c r="S857" s="244"/>
      <c r="T857" s="245"/>
      <c r="AT857" s="246" t="s">
        <v>185</v>
      </c>
      <c r="AU857" s="246" t="s">
        <v>87</v>
      </c>
      <c r="AV857" s="14" t="s">
        <v>181</v>
      </c>
      <c r="AW857" s="14" t="s">
        <v>34</v>
      </c>
      <c r="AX857" s="14" t="s">
        <v>85</v>
      </c>
      <c r="AY857" s="246" t="s">
        <v>174</v>
      </c>
    </row>
    <row r="858" spans="1:65" s="2" customFormat="1" ht="24" customHeight="1">
      <c r="A858" s="34"/>
      <c r="B858" s="35"/>
      <c r="C858" s="247" t="s">
        <v>2460</v>
      </c>
      <c r="D858" s="247" t="s">
        <v>406</v>
      </c>
      <c r="E858" s="248" t="s">
        <v>2461</v>
      </c>
      <c r="F858" s="249" t="s">
        <v>2462</v>
      </c>
      <c r="G858" s="250" t="s">
        <v>194</v>
      </c>
      <c r="H858" s="251">
        <v>32.768000000000001</v>
      </c>
      <c r="I858" s="252"/>
      <c r="J858" s="253">
        <f>ROUND(I858*H858,2)</f>
        <v>0</v>
      </c>
      <c r="K858" s="249" t="s">
        <v>180</v>
      </c>
      <c r="L858" s="254"/>
      <c r="M858" s="255" t="s">
        <v>1</v>
      </c>
      <c r="N858" s="256" t="s">
        <v>43</v>
      </c>
      <c r="O858" s="71"/>
      <c r="P858" s="217">
        <f>O858*H858</f>
        <v>0</v>
      </c>
      <c r="Q858" s="217">
        <v>6.0000000000000001E-3</v>
      </c>
      <c r="R858" s="217">
        <f>Q858*H858</f>
        <v>0.196608</v>
      </c>
      <c r="S858" s="217">
        <v>0</v>
      </c>
      <c r="T858" s="218">
        <f>S858*H858</f>
        <v>0</v>
      </c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R858" s="219" t="s">
        <v>493</v>
      </c>
      <c r="AT858" s="219" t="s">
        <v>406</v>
      </c>
      <c r="AU858" s="219" t="s">
        <v>87</v>
      </c>
      <c r="AY858" s="17" t="s">
        <v>174</v>
      </c>
      <c r="BE858" s="220">
        <f>IF(N858="základní",J858,0)</f>
        <v>0</v>
      </c>
      <c r="BF858" s="220">
        <f>IF(N858="snížená",J858,0)</f>
        <v>0</v>
      </c>
      <c r="BG858" s="220">
        <f>IF(N858="zákl. přenesená",J858,0)</f>
        <v>0</v>
      </c>
      <c r="BH858" s="220">
        <f>IF(N858="sníž. přenesená",J858,0)</f>
        <v>0</v>
      </c>
      <c r="BI858" s="220">
        <f>IF(N858="nulová",J858,0)</f>
        <v>0</v>
      </c>
      <c r="BJ858" s="17" t="s">
        <v>85</v>
      </c>
      <c r="BK858" s="220">
        <f>ROUND(I858*H858,2)</f>
        <v>0</v>
      </c>
      <c r="BL858" s="17" t="s">
        <v>295</v>
      </c>
      <c r="BM858" s="219" t="s">
        <v>2463</v>
      </c>
    </row>
    <row r="859" spans="1:65" s="2" customFormat="1" ht="11.25">
      <c r="A859" s="34"/>
      <c r="B859" s="35"/>
      <c r="C859" s="36"/>
      <c r="D859" s="221" t="s">
        <v>183</v>
      </c>
      <c r="E859" s="36"/>
      <c r="F859" s="222" t="s">
        <v>2462</v>
      </c>
      <c r="G859" s="36"/>
      <c r="H859" s="36"/>
      <c r="I859" s="122"/>
      <c r="J859" s="36"/>
      <c r="K859" s="36"/>
      <c r="L859" s="39"/>
      <c r="M859" s="223"/>
      <c r="N859" s="224"/>
      <c r="O859" s="71"/>
      <c r="P859" s="71"/>
      <c r="Q859" s="71"/>
      <c r="R859" s="71"/>
      <c r="S859" s="71"/>
      <c r="T859" s="72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T859" s="17" t="s">
        <v>183</v>
      </c>
      <c r="AU859" s="17" t="s">
        <v>87</v>
      </c>
    </row>
    <row r="860" spans="1:65" s="13" customFormat="1" ht="11.25">
      <c r="B860" s="225"/>
      <c r="C860" s="226"/>
      <c r="D860" s="221" t="s">
        <v>185</v>
      </c>
      <c r="E860" s="227" t="s">
        <v>1</v>
      </c>
      <c r="F860" s="228" t="s">
        <v>2132</v>
      </c>
      <c r="G860" s="226"/>
      <c r="H860" s="229">
        <v>32.125</v>
      </c>
      <c r="I860" s="230"/>
      <c r="J860" s="226"/>
      <c r="K860" s="226"/>
      <c r="L860" s="231"/>
      <c r="M860" s="232"/>
      <c r="N860" s="233"/>
      <c r="O860" s="233"/>
      <c r="P860" s="233"/>
      <c r="Q860" s="233"/>
      <c r="R860" s="233"/>
      <c r="S860" s="233"/>
      <c r="T860" s="234"/>
      <c r="AT860" s="235" t="s">
        <v>185</v>
      </c>
      <c r="AU860" s="235" t="s">
        <v>87</v>
      </c>
      <c r="AV860" s="13" t="s">
        <v>87</v>
      </c>
      <c r="AW860" s="13" t="s">
        <v>34</v>
      </c>
      <c r="AX860" s="13" t="s">
        <v>78</v>
      </c>
      <c r="AY860" s="235" t="s">
        <v>174</v>
      </c>
    </row>
    <row r="861" spans="1:65" s="14" customFormat="1" ht="11.25">
      <c r="B861" s="236"/>
      <c r="C861" s="237"/>
      <c r="D861" s="221" t="s">
        <v>185</v>
      </c>
      <c r="E861" s="238" t="s">
        <v>1</v>
      </c>
      <c r="F861" s="239" t="s">
        <v>187</v>
      </c>
      <c r="G861" s="237"/>
      <c r="H861" s="240">
        <v>32.125</v>
      </c>
      <c r="I861" s="241"/>
      <c r="J861" s="237"/>
      <c r="K861" s="237"/>
      <c r="L861" s="242"/>
      <c r="M861" s="243"/>
      <c r="N861" s="244"/>
      <c r="O861" s="244"/>
      <c r="P861" s="244"/>
      <c r="Q861" s="244"/>
      <c r="R861" s="244"/>
      <c r="S861" s="244"/>
      <c r="T861" s="245"/>
      <c r="AT861" s="246" t="s">
        <v>185</v>
      </c>
      <c r="AU861" s="246" t="s">
        <v>87</v>
      </c>
      <c r="AV861" s="14" t="s">
        <v>181</v>
      </c>
      <c r="AW861" s="14" t="s">
        <v>34</v>
      </c>
      <c r="AX861" s="14" t="s">
        <v>85</v>
      </c>
      <c r="AY861" s="246" t="s">
        <v>174</v>
      </c>
    </row>
    <row r="862" spans="1:65" s="13" customFormat="1" ht="11.25">
      <c r="B862" s="225"/>
      <c r="C862" s="226"/>
      <c r="D862" s="221" t="s">
        <v>185</v>
      </c>
      <c r="E862" s="226"/>
      <c r="F862" s="228" t="s">
        <v>2464</v>
      </c>
      <c r="G862" s="226"/>
      <c r="H862" s="229">
        <v>32.768000000000001</v>
      </c>
      <c r="I862" s="230"/>
      <c r="J862" s="226"/>
      <c r="K862" s="226"/>
      <c r="L862" s="231"/>
      <c r="M862" s="232"/>
      <c r="N862" s="233"/>
      <c r="O862" s="233"/>
      <c r="P862" s="233"/>
      <c r="Q862" s="233"/>
      <c r="R862" s="233"/>
      <c r="S862" s="233"/>
      <c r="T862" s="234"/>
      <c r="AT862" s="235" t="s">
        <v>185</v>
      </c>
      <c r="AU862" s="235" t="s">
        <v>87</v>
      </c>
      <c r="AV862" s="13" t="s">
        <v>87</v>
      </c>
      <c r="AW862" s="13" t="s">
        <v>4</v>
      </c>
      <c r="AX862" s="13" t="s">
        <v>85</v>
      </c>
      <c r="AY862" s="235" t="s">
        <v>174</v>
      </c>
    </row>
    <row r="863" spans="1:65" s="2" customFormat="1" ht="24" customHeight="1">
      <c r="A863" s="34"/>
      <c r="B863" s="35"/>
      <c r="C863" s="208" t="s">
        <v>2465</v>
      </c>
      <c r="D863" s="208" t="s">
        <v>176</v>
      </c>
      <c r="E863" s="209" t="s">
        <v>2466</v>
      </c>
      <c r="F863" s="210" t="s">
        <v>2467</v>
      </c>
      <c r="G863" s="211" t="s">
        <v>237</v>
      </c>
      <c r="H863" s="212">
        <v>81.599999999999994</v>
      </c>
      <c r="I863" s="213"/>
      <c r="J863" s="214">
        <f>ROUND(I863*H863,2)</f>
        <v>0</v>
      </c>
      <c r="K863" s="210" t="s">
        <v>180</v>
      </c>
      <c r="L863" s="39"/>
      <c r="M863" s="215" t="s">
        <v>1</v>
      </c>
      <c r="N863" s="216" t="s">
        <v>43</v>
      </c>
      <c r="O863" s="71"/>
      <c r="P863" s="217">
        <f>O863*H863</f>
        <v>0</v>
      </c>
      <c r="Q863" s="217">
        <v>0</v>
      </c>
      <c r="R863" s="217">
        <f>Q863*H863</f>
        <v>0</v>
      </c>
      <c r="S863" s="217">
        <v>0</v>
      </c>
      <c r="T863" s="218">
        <f>S863*H863</f>
        <v>0</v>
      </c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R863" s="219" t="s">
        <v>295</v>
      </c>
      <c r="AT863" s="219" t="s">
        <v>176</v>
      </c>
      <c r="AU863" s="219" t="s">
        <v>87</v>
      </c>
      <c r="AY863" s="17" t="s">
        <v>174</v>
      </c>
      <c r="BE863" s="220">
        <f>IF(N863="základní",J863,0)</f>
        <v>0</v>
      </c>
      <c r="BF863" s="220">
        <f>IF(N863="snížená",J863,0)</f>
        <v>0</v>
      </c>
      <c r="BG863" s="220">
        <f>IF(N863="zákl. přenesená",J863,0)</f>
        <v>0</v>
      </c>
      <c r="BH863" s="220">
        <f>IF(N863="sníž. přenesená",J863,0)</f>
        <v>0</v>
      </c>
      <c r="BI863" s="220">
        <f>IF(N863="nulová",J863,0)</f>
        <v>0</v>
      </c>
      <c r="BJ863" s="17" t="s">
        <v>85</v>
      </c>
      <c r="BK863" s="220">
        <f>ROUND(I863*H863,2)</f>
        <v>0</v>
      </c>
      <c r="BL863" s="17" t="s">
        <v>295</v>
      </c>
      <c r="BM863" s="219" t="s">
        <v>2468</v>
      </c>
    </row>
    <row r="864" spans="1:65" s="2" customFormat="1" ht="29.25">
      <c r="A864" s="34"/>
      <c r="B864" s="35"/>
      <c r="C864" s="36"/>
      <c r="D864" s="221" t="s">
        <v>183</v>
      </c>
      <c r="E864" s="36"/>
      <c r="F864" s="222" t="s">
        <v>2469</v>
      </c>
      <c r="G864" s="36"/>
      <c r="H864" s="36"/>
      <c r="I864" s="122"/>
      <c r="J864" s="36"/>
      <c r="K864" s="36"/>
      <c r="L864" s="39"/>
      <c r="M864" s="223"/>
      <c r="N864" s="224"/>
      <c r="O864" s="71"/>
      <c r="P864" s="71"/>
      <c r="Q864" s="71"/>
      <c r="R864" s="71"/>
      <c r="S864" s="71"/>
      <c r="T864" s="72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T864" s="17" t="s">
        <v>183</v>
      </c>
      <c r="AU864" s="17" t="s">
        <v>87</v>
      </c>
    </row>
    <row r="865" spans="1:65" s="13" customFormat="1" ht="11.25">
      <c r="B865" s="225"/>
      <c r="C865" s="226"/>
      <c r="D865" s="221" t="s">
        <v>185</v>
      </c>
      <c r="E865" s="227" t="s">
        <v>1</v>
      </c>
      <c r="F865" s="228" t="s">
        <v>2470</v>
      </c>
      <c r="G865" s="226"/>
      <c r="H865" s="229">
        <v>81.599999999999994</v>
      </c>
      <c r="I865" s="230"/>
      <c r="J865" s="226"/>
      <c r="K865" s="226"/>
      <c r="L865" s="231"/>
      <c r="M865" s="232"/>
      <c r="N865" s="233"/>
      <c r="O865" s="233"/>
      <c r="P865" s="233"/>
      <c r="Q865" s="233"/>
      <c r="R865" s="233"/>
      <c r="S865" s="233"/>
      <c r="T865" s="234"/>
      <c r="AT865" s="235" t="s">
        <v>185</v>
      </c>
      <c r="AU865" s="235" t="s">
        <v>87</v>
      </c>
      <c r="AV865" s="13" t="s">
        <v>87</v>
      </c>
      <c r="AW865" s="13" t="s">
        <v>34</v>
      </c>
      <c r="AX865" s="13" t="s">
        <v>78</v>
      </c>
      <c r="AY865" s="235" t="s">
        <v>174</v>
      </c>
    </row>
    <row r="866" spans="1:65" s="14" customFormat="1" ht="11.25">
      <c r="B866" s="236"/>
      <c r="C866" s="237"/>
      <c r="D866" s="221" t="s">
        <v>185</v>
      </c>
      <c r="E866" s="238" t="s">
        <v>1</v>
      </c>
      <c r="F866" s="239" t="s">
        <v>187</v>
      </c>
      <c r="G866" s="237"/>
      <c r="H866" s="240">
        <v>81.599999999999994</v>
      </c>
      <c r="I866" s="241"/>
      <c r="J866" s="237"/>
      <c r="K866" s="237"/>
      <c r="L866" s="242"/>
      <c r="M866" s="243"/>
      <c r="N866" s="244"/>
      <c r="O866" s="244"/>
      <c r="P866" s="244"/>
      <c r="Q866" s="244"/>
      <c r="R866" s="244"/>
      <c r="S866" s="244"/>
      <c r="T866" s="245"/>
      <c r="AT866" s="246" t="s">
        <v>185</v>
      </c>
      <c r="AU866" s="246" t="s">
        <v>87</v>
      </c>
      <c r="AV866" s="14" t="s">
        <v>181</v>
      </c>
      <c r="AW866" s="14" t="s">
        <v>34</v>
      </c>
      <c r="AX866" s="14" t="s">
        <v>85</v>
      </c>
      <c r="AY866" s="246" t="s">
        <v>174</v>
      </c>
    </row>
    <row r="867" spans="1:65" s="2" customFormat="1" ht="24" customHeight="1">
      <c r="A867" s="34"/>
      <c r="B867" s="35"/>
      <c r="C867" s="247" t="s">
        <v>2471</v>
      </c>
      <c r="D867" s="247" t="s">
        <v>406</v>
      </c>
      <c r="E867" s="248" t="s">
        <v>2472</v>
      </c>
      <c r="F867" s="249" t="s">
        <v>2473</v>
      </c>
      <c r="G867" s="250" t="s">
        <v>179</v>
      </c>
      <c r="H867" s="251">
        <v>12</v>
      </c>
      <c r="I867" s="252"/>
      <c r="J867" s="253">
        <f>ROUND(I867*H867,2)</f>
        <v>0</v>
      </c>
      <c r="K867" s="249" t="s">
        <v>1</v>
      </c>
      <c r="L867" s="254"/>
      <c r="M867" s="255" t="s">
        <v>1</v>
      </c>
      <c r="N867" s="256" t="s">
        <v>43</v>
      </c>
      <c r="O867" s="71"/>
      <c r="P867" s="217">
        <f>O867*H867</f>
        <v>0</v>
      </c>
      <c r="Q867" s="217">
        <v>0.1</v>
      </c>
      <c r="R867" s="217">
        <f>Q867*H867</f>
        <v>1.2000000000000002</v>
      </c>
      <c r="S867" s="217">
        <v>0</v>
      </c>
      <c r="T867" s="218">
        <f>S867*H867</f>
        <v>0</v>
      </c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R867" s="219" t="s">
        <v>493</v>
      </c>
      <c r="AT867" s="219" t="s">
        <v>406</v>
      </c>
      <c r="AU867" s="219" t="s">
        <v>87</v>
      </c>
      <c r="AY867" s="17" t="s">
        <v>174</v>
      </c>
      <c r="BE867" s="220">
        <f>IF(N867="základní",J867,0)</f>
        <v>0</v>
      </c>
      <c r="BF867" s="220">
        <f>IF(N867="snížená",J867,0)</f>
        <v>0</v>
      </c>
      <c r="BG867" s="220">
        <f>IF(N867="zákl. přenesená",J867,0)</f>
        <v>0</v>
      </c>
      <c r="BH867" s="220">
        <f>IF(N867="sníž. přenesená",J867,0)</f>
        <v>0</v>
      </c>
      <c r="BI867" s="220">
        <f>IF(N867="nulová",J867,0)</f>
        <v>0</v>
      </c>
      <c r="BJ867" s="17" t="s">
        <v>85</v>
      </c>
      <c r="BK867" s="220">
        <f>ROUND(I867*H867,2)</f>
        <v>0</v>
      </c>
      <c r="BL867" s="17" t="s">
        <v>295</v>
      </c>
      <c r="BM867" s="219" t="s">
        <v>2474</v>
      </c>
    </row>
    <row r="868" spans="1:65" s="13" customFormat="1" ht="11.25">
      <c r="B868" s="225"/>
      <c r="C868" s="226"/>
      <c r="D868" s="221" t="s">
        <v>185</v>
      </c>
      <c r="E868" s="227" t="s">
        <v>1</v>
      </c>
      <c r="F868" s="228" t="s">
        <v>698</v>
      </c>
      <c r="G868" s="226"/>
      <c r="H868" s="229">
        <v>12</v>
      </c>
      <c r="I868" s="230"/>
      <c r="J868" s="226"/>
      <c r="K868" s="226"/>
      <c r="L868" s="231"/>
      <c r="M868" s="232"/>
      <c r="N868" s="233"/>
      <c r="O868" s="233"/>
      <c r="P868" s="233"/>
      <c r="Q868" s="233"/>
      <c r="R868" s="233"/>
      <c r="S868" s="233"/>
      <c r="T868" s="234"/>
      <c r="AT868" s="235" t="s">
        <v>185</v>
      </c>
      <c r="AU868" s="235" t="s">
        <v>87</v>
      </c>
      <c r="AV868" s="13" t="s">
        <v>87</v>
      </c>
      <c r="AW868" s="13" t="s">
        <v>34</v>
      </c>
      <c r="AX868" s="13" t="s">
        <v>78</v>
      </c>
      <c r="AY868" s="235" t="s">
        <v>174</v>
      </c>
    </row>
    <row r="869" spans="1:65" s="14" customFormat="1" ht="11.25">
      <c r="B869" s="236"/>
      <c r="C869" s="237"/>
      <c r="D869" s="221" t="s">
        <v>185</v>
      </c>
      <c r="E869" s="238" t="s">
        <v>1</v>
      </c>
      <c r="F869" s="239" t="s">
        <v>187</v>
      </c>
      <c r="G869" s="237"/>
      <c r="H869" s="240">
        <v>12</v>
      </c>
      <c r="I869" s="241"/>
      <c r="J869" s="237"/>
      <c r="K869" s="237"/>
      <c r="L869" s="242"/>
      <c r="M869" s="243"/>
      <c r="N869" s="244"/>
      <c r="O869" s="244"/>
      <c r="P869" s="244"/>
      <c r="Q869" s="244"/>
      <c r="R869" s="244"/>
      <c r="S869" s="244"/>
      <c r="T869" s="245"/>
      <c r="AT869" s="246" t="s">
        <v>185</v>
      </c>
      <c r="AU869" s="246" t="s">
        <v>87</v>
      </c>
      <c r="AV869" s="14" t="s">
        <v>181</v>
      </c>
      <c r="AW869" s="14" t="s">
        <v>34</v>
      </c>
      <c r="AX869" s="14" t="s">
        <v>85</v>
      </c>
      <c r="AY869" s="246" t="s">
        <v>174</v>
      </c>
    </row>
    <row r="870" spans="1:65" s="2" customFormat="1" ht="24" customHeight="1">
      <c r="A870" s="34"/>
      <c r="B870" s="35"/>
      <c r="C870" s="208" t="s">
        <v>2475</v>
      </c>
      <c r="D870" s="208" t="s">
        <v>176</v>
      </c>
      <c r="E870" s="209" t="s">
        <v>2476</v>
      </c>
      <c r="F870" s="210" t="s">
        <v>2477</v>
      </c>
      <c r="G870" s="211" t="s">
        <v>527</v>
      </c>
      <c r="H870" s="212">
        <v>1.8360000000000001</v>
      </c>
      <c r="I870" s="213"/>
      <c r="J870" s="214">
        <f>ROUND(I870*H870,2)</f>
        <v>0</v>
      </c>
      <c r="K870" s="210" t="s">
        <v>180</v>
      </c>
      <c r="L870" s="39"/>
      <c r="M870" s="215" t="s">
        <v>1</v>
      </c>
      <c r="N870" s="216" t="s">
        <v>43</v>
      </c>
      <c r="O870" s="71"/>
      <c r="P870" s="217">
        <f>O870*H870</f>
        <v>0</v>
      </c>
      <c r="Q870" s="217">
        <v>0</v>
      </c>
      <c r="R870" s="217">
        <f>Q870*H870</f>
        <v>0</v>
      </c>
      <c r="S870" s="217">
        <v>0</v>
      </c>
      <c r="T870" s="218">
        <f>S870*H870</f>
        <v>0</v>
      </c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R870" s="219" t="s">
        <v>295</v>
      </c>
      <c r="AT870" s="219" t="s">
        <v>176</v>
      </c>
      <c r="AU870" s="219" t="s">
        <v>87</v>
      </c>
      <c r="AY870" s="17" t="s">
        <v>174</v>
      </c>
      <c r="BE870" s="220">
        <f>IF(N870="základní",J870,0)</f>
        <v>0</v>
      </c>
      <c r="BF870" s="220">
        <f>IF(N870="snížená",J870,0)</f>
        <v>0</v>
      </c>
      <c r="BG870" s="220">
        <f>IF(N870="zákl. přenesená",J870,0)</f>
        <v>0</v>
      </c>
      <c r="BH870" s="220">
        <f>IF(N870="sníž. přenesená",J870,0)</f>
        <v>0</v>
      </c>
      <c r="BI870" s="220">
        <f>IF(N870="nulová",J870,0)</f>
        <v>0</v>
      </c>
      <c r="BJ870" s="17" t="s">
        <v>85</v>
      </c>
      <c r="BK870" s="220">
        <f>ROUND(I870*H870,2)</f>
        <v>0</v>
      </c>
      <c r="BL870" s="17" t="s">
        <v>295</v>
      </c>
      <c r="BM870" s="219" t="s">
        <v>2478</v>
      </c>
    </row>
    <row r="871" spans="1:65" s="2" customFormat="1" ht="29.25">
      <c r="A871" s="34"/>
      <c r="B871" s="35"/>
      <c r="C871" s="36"/>
      <c r="D871" s="221" t="s">
        <v>183</v>
      </c>
      <c r="E871" s="36"/>
      <c r="F871" s="222" t="s">
        <v>2479</v>
      </c>
      <c r="G871" s="36"/>
      <c r="H871" s="36"/>
      <c r="I871" s="122"/>
      <c r="J871" s="36"/>
      <c r="K871" s="36"/>
      <c r="L871" s="39"/>
      <c r="M871" s="223"/>
      <c r="N871" s="224"/>
      <c r="O871" s="71"/>
      <c r="P871" s="71"/>
      <c r="Q871" s="71"/>
      <c r="R871" s="71"/>
      <c r="S871" s="71"/>
      <c r="T871" s="72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T871" s="17" t="s">
        <v>183</v>
      </c>
      <c r="AU871" s="17" t="s">
        <v>87</v>
      </c>
    </row>
    <row r="872" spans="1:65" s="12" customFormat="1" ht="22.9" customHeight="1">
      <c r="B872" s="192"/>
      <c r="C872" s="193"/>
      <c r="D872" s="194" t="s">
        <v>77</v>
      </c>
      <c r="E872" s="206" t="s">
        <v>2480</v>
      </c>
      <c r="F872" s="206" t="s">
        <v>2481</v>
      </c>
      <c r="G872" s="193"/>
      <c r="H872" s="193"/>
      <c r="I872" s="196"/>
      <c r="J872" s="207">
        <f>BK872</f>
        <v>0</v>
      </c>
      <c r="K872" s="193"/>
      <c r="L872" s="198"/>
      <c r="M872" s="199"/>
      <c r="N872" s="200"/>
      <c r="O872" s="200"/>
      <c r="P872" s="201">
        <f>SUM(P873:P897)</f>
        <v>0</v>
      </c>
      <c r="Q872" s="200"/>
      <c r="R872" s="201">
        <f>SUM(R873:R897)</f>
        <v>0.14188400000000001</v>
      </c>
      <c r="S872" s="200"/>
      <c r="T872" s="202">
        <f>SUM(T873:T897)</f>
        <v>0</v>
      </c>
      <c r="AR872" s="203" t="s">
        <v>87</v>
      </c>
      <c r="AT872" s="204" t="s">
        <v>77</v>
      </c>
      <c r="AU872" s="204" t="s">
        <v>85</v>
      </c>
      <c r="AY872" s="203" t="s">
        <v>174</v>
      </c>
      <c r="BK872" s="205">
        <f>SUM(BK873:BK897)</f>
        <v>0</v>
      </c>
    </row>
    <row r="873" spans="1:65" s="2" customFormat="1" ht="24" customHeight="1">
      <c r="A873" s="34"/>
      <c r="B873" s="35"/>
      <c r="C873" s="208" t="s">
        <v>2482</v>
      </c>
      <c r="D873" s="208" t="s">
        <v>176</v>
      </c>
      <c r="E873" s="209" t="s">
        <v>2483</v>
      </c>
      <c r="F873" s="210" t="s">
        <v>2484</v>
      </c>
      <c r="G873" s="211" t="s">
        <v>237</v>
      </c>
      <c r="H873" s="212">
        <v>3.6</v>
      </c>
      <c r="I873" s="213"/>
      <c r="J873" s="214">
        <f>ROUND(I873*H873,2)</f>
        <v>0</v>
      </c>
      <c r="K873" s="210" t="s">
        <v>180</v>
      </c>
      <c r="L873" s="39"/>
      <c r="M873" s="215" t="s">
        <v>1</v>
      </c>
      <c r="N873" s="216" t="s">
        <v>43</v>
      </c>
      <c r="O873" s="71"/>
      <c r="P873" s="217">
        <f>O873*H873</f>
        <v>0</v>
      </c>
      <c r="Q873" s="217">
        <v>7.9000000000000001E-4</v>
      </c>
      <c r="R873" s="217">
        <f>Q873*H873</f>
        <v>2.8440000000000002E-3</v>
      </c>
      <c r="S873" s="217">
        <v>0</v>
      </c>
      <c r="T873" s="218">
        <f>S873*H873</f>
        <v>0</v>
      </c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R873" s="219" t="s">
        <v>295</v>
      </c>
      <c r="AT873" s="219" t="s">
        <v>176</v>
      </c>
      <c r="AU873" s="219" t="s">
        <v>87</v>
      </c>
      <c r="AY873" s="17" t="s">
        <v>174</v>
      </c>
      <c r="BE873" s="220">
        <f>IF(N873="základní",J873,0)</f>
        <v>0</v>
      </c>
      <c r="BF873" s="220">
        <f>IF(N873="snížená",J873,0)</f>
        <v>0</v>
      </c>
      <c r="BG873" s="220">
        <f>IF(N873="zákl. přenesená",J873,0)</f>
        <v>0</v>
      </c>
      <c r="BH873" s="220">
        <f>IF(N873="sníž. přenesená",J873,0)</f>
        <v>0</v>
      </c>
      <c r="BI873" s="220">
        <f>IF(N873="nulová",J873,0)</f>
        <v>0</v>
      </c>
      <c r="BJ873" s="17" t="s">
        <v>85</v>
      </c>
      <c r="BK873" s="220">
        <f>ROUND(I873*H873,2)</f>
        <v>0</v>
      </c>
      <c r="BL873" s="17" t="s">
        <v>295</v>
      </c>
      <c r="BM873" s="219" t="s">
        <v>2485</v>
      </c>
    </row>
    <row r="874" spans="1:65" s="2" customFormat="1" ht="19.5">
      <c r="A874" s="34"/>
      <c r="B874" s="35"/>
      <c r="C874" s="36"/>
      <c r="D874" s="221" t="s">
        <v>183</v>
      </c>
      <c r="E874" s="36"/>
      <c r="F874" s="222" t="s">
        <v>2486</v>
      </c>
      <c r="G874" s="36"/>
      <c r="H874" s="36"/>
      <c r="I874" s="122"/>
      <c r="J874" s="36"/>
      <c r="K874" s="36"/>
      <c r="L874" s="39"/>
      <c r="M874" s="223"/>
      <c r="N874" s="224"/>
      <c r="O874" s="71"/>
      <c r="P874" s="71"/>
      <c r="Q874" s="71"/>
      <c r="R874" s="71"/>
      <c r="S874" s="71"/>
      <c r="T874" s="72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T874" s="17" t="s">
        <v>183</v>
      </c>
      <c r="AU874" s="17" t="s">
        <v>87</v>
      </c>
    </row>
    <row r="875" spans="1:65" s="13" customFormat="1" ht="11.25">
      <c r="B875" s="225"/>
      <c r="C875" s="226"/>
      <c r="D875" s="221" t="s">
        <v>185</v>
      </c>
      <c r="E875" s="227" t="s">
        <v>1</v>
      </c>
      <c r="F875" s="228" t="s">
        <v>2487</v>
      </c>
      <c r="G875" s="226"/>
      <c r="H875" s="229">
        <v>3</v>
      </c>
      <c r="I875" s="230"/>
      <c r="J875" s="226"/>
      <c r="K875" s="226"/>
      <c r="L875" s="231"/>
      <c r="M875" s="232"/>
      <c r="N875" s="233"/>
      <c r="O875" s="233"/>
      <c r="P875" s="233"/>
      <c r="Q875" s="233"/>
      <c r="R875" s="233"/>
      <c r="S875" s="233"/>
      <c r="T875" s="234"/>
      <c r="AT875" s="235" t="s">
        <v>185</v>
      </c>
      <c r="AU875" s="235" t="s">
        <v>87</v>
      </c>
      <c r="AV875" s="13" t="s">
        <v>87</v>
      </c>
      <c r="AW875" s="13" t="s">
        <v>34</v>
      </c>
      <c r="AX875" s="13" t="s">
        <v>78</v>
      </c>
      <c r="AY875" s="235" t="s">
        <v>174</v>
      </c>
    </row>
    <row r="876" spans="1:65" s="13" customFormat="1" ht="11.25">
      <c r="B876" s="225"/>
      <c r="C876" s="226"/>
      <c r="D876" s="221" t="s">
        <v>185</v>
      </c>
      <c r="E876" s="227" t="s">
        <v>1</v>
      </c>
      <c r="F876" s="228" t="s">
        <v>2488</v>
      </c>
      <c r="G876" s="226"/>
      <c r="H876" s="229">
        <v>0.6</v>
      </c>
      <c r="I876" s="230"/>
      <c r="J876" s="226"/>
      <c r="K876" s="226"/>
      <c r="L876" s="231"/>
      <c r="M876" s="232"/>
      <c r="N876" s="233"/>
      <c r="O876" s="233"/>
      <c r="P876" s="233"/>
      <c r="Q876" s="233"/>
      <c r="R876" s="233"/>
      <c r="S876" s="233"/>
      <c r="T876" s="234"/>
      <c r="AT876" s="235" t="s">
        <v>185</v>
      </c>
      <c r="AU876" s="235" t="s">
        <v>87</v>
      </c>
      <c r="AV876" s="13" t="s">
        <v>87</v>
      </c>
      <c r="AW876" s="13" t="s">
        <v>34</v>
      </c>
      <c r="AX876" s="13" t="s">
        <v>78</v>
      </c>
      <c r="AY876" s="235" t="s">
        <v>174</v>
      </c>
    </row>
    <row r="877" spans="1:65" s="14" customFormat="1" ht="11.25">
      <c r="B877" s="236"/>
      <c r="C877" s="237"/>
      <c r="D877" s="221" t="s">
        <v>185</v>
      </c>
      <c r="E877" s="238" t="s">
        <v>1</v>
      </c>
      <c r="F877" s="239" t="s">
        <v>187</v>
      </c>
      <c r="G877" s="237"/>
      <c r="H877" s="240">
        <v>3.6</v>
      </c>
      <c r="I877" s="241"/>
      <c r="J877" s="237"/>
      <c r="K877" s="237"/>
      <c r="L877" s="242"/>
      <c r="M877" s="243"/>
      <c r="N877" s="244"/>
      <c r="O877" s="244"/>
      <c r="P877" s="244"/>
      <c r="Q877" s="244"/>
      <c r="R877" s="244"/>
      <c r="S877" s="244"/>
      <c r="T877" s="245"/>
      <c r="AT877" s="246" t="s">
        <v>185</v>
      </c>
      <c r="AU877" s="246" t="s">
        <v>87</v>
      </c>
      <c r="AV877" s="14" t="s">
        <v>181</v>
      </c>
      <c r="AW877" s="14" t="s">
        <v>34</v>
      </c>
      <c r="AX877" s="14" t="s">
        <v>85</v>
      </c>
      <c r="AY877" s="246" t="s">
        <v>174</v>
      </c>
    </row>
    <row r="878" spans="1:65" s="2" customFormat="1" ht="24" customHeight="1">
      <c r="A878" s="34"/>
      <c r="B878" s="35"/>
      <c r="C878" s="208" t="s">
        <v>2489</v>
      </c>
      <c r="D878" s="208" t="s">
        <v>176</v>
      </c>
      <c r="E878" s="209" t="s">
        <v>2490</v>
      </c>
      <c r="F878" s="210" t="s">
        <v>2491</v>
      </c>
      <c r="G878" s="211" t="s">
        <v>179</v>
      </c>
      <c r="H878" s="212">
        <v>2</v>
      </c>
      <c r="I878" s="213"/>
      <c r="J878" s="214">
        <f>ROUND(I878*H878,2)</f>
        <v>0</v>
      </c>
      <c r="K878" s="210" t="s">
        <v>180</v>
      </c>
      <c r="L878" s="39"/>
      <c r="M878" s="215" t="s">
        <v>1</v>
      </c>
      <c r="N878" s="216" t="s">
        <v>43</v>
      </c>
      <c r="O878" s="71"/>
      <c r="P878" s="217">
        <f>O878*H878</f>
        <v>0</v>
      </c>
      <c r="Q878" s="217">
        <v>0</v>
      </c>
      <c r="R878" s="217">
        <f>Q878*H878</f>
        <v>0</v>
      </c>
      <c r="S878" s="217">
        <v>0</v>
      </c>
      <c r="T878" s="218">
        <f>S878*H878</f>
        <v>0</v>
      </c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R878" s="219" t="s">
        <v>295</v>
      </c>
      <c r="AT878" s="219" t="s">
        <v>176</v>
      </c>
      <c r="AU878" s="219" t="s">
        <v>87</v>
      </c>
      <c r="AY878" s="17" t="s">
        <v>174</v>
      </c>
      <c r="BE878" s="220">
        <f>IF(N878="základní",J878,0)</f>
        <v>0</v>
      </c>
      <c r="BF878" s="220">
        <f>IF(N878="snížená",J878,0)</f>
        <v>0</v>
      </c>
      <c r="BG878" s="220">
        <f>IF(N878="zákl. přenesená",J878,0)</f>
        <v>0</v>
      </c>
      <c r="BH878" s="220">
        <f>IF(N878="sníž. přenesená",J878,0)</f>
        <v>0</v>
      </c>
      <c r="BI878" s="220">
        <f>IF(N878="nulová",J878,0)</f>
        <v>0</v>
      </c>
      <c r="BJ878" s="17" t="s">
        <v>85</v>
      </c>
      <c r="BK878" s="220">
        <f>ROUND(I878*H878,2)</f>
        <v>0</v>
      </c>
      <c r="BL878" s="17" t="s">
        <v>295</v>
      </c>
      <c r="BM878" s="219" t="s">
        <v>2492</v>
      </c>
    </row>
    <row r="879" spans="1:65" s="2" customFormat="1" ht="19.5">
      <c r="A879" s="34"/>
      <c r="B879" s="35"/>
      <c r="C879" s="36"/>
      <c r="D879" s="221" t="s">
        <v>183</v>
      </c>
      <c r="E879" s="36"/>
      <c r="F879" s="222" t="s">
        <v>2493</v>
      </c>
      <c r="G879" s="36"/>
      <c r="H879" s="36"/>
      <c r="I879" s="122"/>
      <c r="J879" s="36"/>
      <c r="K879" s="36"/>
      <c r="L879" s="39"/>
      <c r="M879" s="223"/>
      <c r="N879" s="224"/>
      <c r="O879" s="71"/>
      <c r="P879" s="71"/>
      <c r="Q879" s="71"/>
      <c r="R879" s="71"/>
      <c r="S879" s="71"/>
      <c r="T879" s="72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T879" s="17" t="s">
        <v>183</v>
      </c>
      <c r="AU879" s="17" t="s">
        <v>87</v>
      </c>
    </row>
    <row r="880" spans="1:65" s="13" customFormat="1" ht="11.25">
      <c r="B880" s="225"/>
      <c r="C880" s="226"/>
      <c r="D880" s="221" t="s">
        <v>185</v>
      </c>
      <c r="E880" s="227" t="s">
        <v>1</v>
      </c>
      <c r="F880" s="228" t="s">
        <v>1206</v>
      </c>
      <c r="G880" s="226"/>
      <c r="H880" s="229">
        <v>2</v>
      </c>
      <c r="I880" s="230"/>
      <c r="J880" s="226"/>
      <c r="K880" s="226"/>
      <c r="L880" s="231"/>
      <c r="M880" s="232"/>
      <c r="N880" s="233"/>
      <c r="O880" s="233"/>
      <c r="P880" s="233"/>
      <c r="Q880" s="233"/>
      <c r="R880" s="233"/>
      <c r="S880" s="233"/>
      <c r="T880" s="234"/>
      <c r="AT880" s="235" t="s">
        <v>185</v>
      </c>
      <c r="AU880" s="235" t="s">
        <v>87</v>
      </c>
      <c r="AV880" s="13" t="s">
        <v>87</v>
      </c>
      <c r="AW880" s="13" t="s">
        <v>34</v>
      </c>
      <c r="AX880" s="13" t="s">
        <v>78</v>
      </c>
      <c r="AY880" s="235" t="s">
        <v>174</v>
      </c>
    </row>
    <row r="881" spans="1:65" s="14" customFormat="1" ht="11.25">
      <c r="B881" s="236"/>
      <c r="C881" s="237"/>
      <c r="D881" s="221" t="s">
        <v>185</v>
      </c>
      <c r="E881" s="238" t="s">
        <v>1</v>
      </c>
      <c r="F881" s="239" t="s">
        <v>187</v>
      </c>
      <c r="G881" s="237"/>
      <c r="H881" s="240">
        <v>2</v>
      </c>
      <c r="I881" s="241"/>
      <c r="J881" s="237"/>
      <c r="K881" s="237"/>
      <c r="L881" s="242"/>
      <c r="M881" s="243"/>
      <c r="N881" s="244"/>
      <c r="O881" s="244"/>
      <c r="P881" s="244"/>
      <c r="Q881" s="244"/>
      <c r="R881" s="244"/>
      <c r="S881" s="244"/>
      <c r="T881" s="245"/>
      <c r="AT881" s="246" t="s">
        <v>185</v>
      </c>
      <c r="AU881" s="246" t="s">
        <v>87</v>
      </c>
      <c r="AV881" s="14" t="s">
        <v>181</v>
      </c>
      <c r="AW881" s="14" t="s">
        <v>34</v>
      </c>
      <c r="AX881" s="14" t="s">
        <v>85</v>
      </c>
      <c r="AY881" s="246" t="s">
        <v>174</v>
      </c>
    </row>
    <row r="882" spans="1:65" s="2" customFormat="1" ht="24" customHeight="1">
      <c r="A882" s="34"/>
      <c r="B882" s="35"/>
      <c r="C882" s="247" t="s">
        <v>2494</v>
      </c>
      <c r="D882" s="247" t="s">
        <v>406</v>
      </c>
      <c r="E882" s="248" t="s">
        <v>2495</v>
      </c>
      <c r="F882" s="249" t="s">
        <v>2496</v>
      </c>
      <c r="G882" s="250" t="s">
        <v>179</v>
      </c>
      <c r="H882" s="251">
        <v>2</v>
      </c>
      <c r="I882" s="252"/>
      <c r="J882" s="253">
        <f>ROUND(I882*H882,2)</f>
        <v>0</v>
      </c>
      <c r="K882" s="249" t="s">
        <v>180</v>
      </c>
      <c r="L882" s="254"/>
      <c r="M882" s="255" t="s">
        <v>1</v>
      </c>
      <c r="N882" s="256" t="s">
        <v>43</v>
      </c>
      <c r="O882" s="71"/>
      <c r="P882" s="217">
        <f>O882*H882</f>
        <v>0</v>
      </c>
      <c r="Q882" s="217">
        <v>5.4000000000000003E-3</v>
      </c>
      <c r="R882" s="217">
        <f>Q882*H882</f>
        <v>1.0800000000000001E-2</v>
      </c>
      <c r="S882" s="217">
        <v>0</v>
      </c>
      <c r="T882" s="218">
        <f>S882*H882</f>
        <v>0</v>
      </c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R882" s="219" t="s">
        <v>493</v>
      </c>
      <c r="AT882" s="219" t="s">
        <v>406</v>
      </c>
      <c r="AU882" s="219" t="s">
        <v>87</v>
      </c>
      <c r="AY882" s="17" t="s">
        <v>174</v>
      </c>
      <c r="BE882" s="220">
        <f>IF(N882="základní",J882,0)</f>
        <v>0</v>
      </c>
      <c r="BF882" s="220">
        <f>IF(N882="snížená",J882,0)</f>
        <v>0</v>
      </c>
      <c r="BG882" s="220">
        <f>IF(N882="zákl. přenesená",J882,0)</f>
        <v>0</v>
      </c>
      <c r="BH882" s="220">
        <f>IF(N882="sníž. přenesená",J882,0)</f>
        <v>0</v>
      </c>
      <c r="BI882" s="220">
        <f>IF(N882="nulová",J882,0)</f>
        <v>0</v>
      </c>
      <c r="BJ882" s="17" t="s">
        <v>85</v>
      </c>
      <c r="BK882" s="220">
        <f>ROUND(I882*H882,2)</f>
        <v>0</v>
      </c>
      <c r="BL882" s="17" t="s">
        <v>295</v>
      </c>
      <c r="BM882" s="219" t="s">
        <v>2497</v>
      </c>
    </row>
    <row r="883" spans="1:65" s="2" customFormat="1" ht="19.5">
      <c r="A883" s="34"/>
      <c r="B883" s="35"/>
      <c r="C883" s="36"/>
      <c r="D883" s="221" t="s">
        <v>183</v>
      </c>
      <c r="E883" s="36"/>
      <c r="F883" s="222" t="s">
        <v>2496</v>
      </c>
      <c r="G883" s="36"/>
      <c r="H883" s="36"/>
      <c r="I883" s="122"/>
      <c r="J883" s="36"/>
      <c r="K883" s="36"/>
      <c r="L883" s="39"/>
      <c r="M883" s="223"/>
      <c r="N883" s="224"/>
      <c r="O883" s="71"/>
      <c r="P883" s="71"/>
      <c r="Q883" s="71"/>
      <c r="R883" s="71"/>
      <c r="S883" s="71"/>
      <c r="T883" s="72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T883" s="17" t="s">
        <v>183</v>
      </c>
      <c r="AU883" s="17" t="s">
        <v>87</v>
      </c>
    </row>
    <row r="884" spans="1:65" s="2" customFormat="1" ht="24" customHeight="1">
      <c r="A884" s="34"/>
      <c r="B884" s="35"/>
      <c r="C884" s="208" t="s">
        <v>2498</v>
      </c>
      <c r="D884" s="208" t="s">
        <v>176</v>
      </c>
      <c r="E884" s="209" t="s">
        <v>2499</v>
      </c>
      <c r="F884" s="210" t="s">
        <v>2500</v>
      </c>
      <c r="G884" s="211" t="s">
        <v>237</v>
      </c>
      <c r="H884" s="212">
        <v>28</v>
      </c>
      <c r="I884" s="213"/>
      <c r="J884" s="214">
        <f>ROUND(I884*H884,2)</f>
        <v>0</v>
      </c>
      <c r="K884" s="210" t="s">
        <v>180</v>
      </c>
      <c r="L884" s="39"/>
      <c r="M884" s="215" t="s">
        <v>1</v>
      </c>
      <c r="N884" s="216" t="s">
        <v>43</v>
      </c>
      <c r="O884" s="71"/>
      <c r="P884" s="217">
        <f>O884*H884</f>
        <v>0</v>
      </c>
      <c r="Q884" s="217">
        <v>2.8600000000000001E-3</v>
      </c>
      <c r="R884" s="217">
        <f>Q884*H884</f>
        <v>8.0079999999999998E-2</v>
      </c>
      <c r="S884" s="217">
        <v>0</v>
      </c>
      <c r="T884" s="218">
        <f>S884*H884</f>
        <v>0</v>
      </c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R884" s="219" t="s">
        <v>295</v>
      </c>
      <c r="AT884" s="219" t="s">
        <v>176</v>
      </c>
      <c r="AU884" s="219" t="s">
        <v>87</v>
      </c>
      <c r="AY884" s="17" t="s">
        <v>174</v>
      </c>
      <c r="BE884" s="220">
        <f>IF(N884="základní",J884,0)</f>
        <v>0</v>
      </c>
      <c r="BF884" s="220">
        <f>IF(N884="snížená",J884,0)</f>
        <v>0</v>
      </c>
      <c r="BG884" s="220">
        <f>IF(N884="zákl. přenesená",J884,0)</f>
        <v>0</v>
      </c>
      <c r="BH884" s="220">
        <f>IF(N884="sníž. přenesená",J884,0)</f>
        <v>0</v>
      </c>
      <c r="BI884" s="220">
        <f>IF(N884="nulová",J884,0)</f>
        <v>0</v>
      </c>
      <c r="BJ884" s="17" t="s">
        <v>85</v>
      </c>
      <c r="BK884" s="220">
        <f>ROUND(I884*H884,2)</f>
        <v>0</v>
      </c>
      <c r="BL884" s="17" t="s">
        <v>295</v>
      </c>
      <c r="BM884" s="219" t="s">
        <v>2501</v>
      </c>
    </row>
    <row r="885" spans="1:65" s="2" customFormat="1" ht="19.5">
      <c r="A885" s="34"/>
      <c r="B885" s="35"/>
      <c r="C885" s="36"/>
      <c r="D885" s="221" t="s">
        <v>183</v>
      </c>
      <c r="E885" s="36"/>
      <c r="F885" s="222" t="s">
        <v>2502</v>
      </c>
      <c r="G885" s="36"/>
      <c r="H885" s="36"/>
      <c r="I885" s="122"/>
      <c r="J885" s="36"/>
      <c r="K885" s="36"/>
      <c r="L885" s="39"/>
      <c r="M885" s="223"/>
      <c r="N885" s="224"/>
      <c r="O885" s="71"/>
      <c r="P885" s="71"/>
      <c r="Q885" s="71"/>
      <c r="R885" s="71"/>
      <c r="S885" s="71"/>
      <c r="T885" s="72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T885" s="17" t="s">
        <v>183</v>
      </c>
      <c r="AU885" s="17" t="s">
        <v>87</v>
      </c>
    </row>
    <row r="886" spans="1:65" s="13" customFormat="1" ht="11.25">
      <c r="B886" s="225"/>
      <c r="C886" s="226"/>
      <c r="D886" s="221" t="s">
        <v>185</v>
      </c>
      <c r="E886" s="227" t="s">
        <v>1</v>
      </c>
      <c r="F886" s="228" t="s">
        <v>2503</v>
      </c>
      <c r="G886" s="226"/>
      <c r="H886" s="229">
        <v>28</v>
      </c>
      <c r="I886" s="230"/>
      <c r="J886" s="226"/>
      <c r="K886" s="226"/>
      <c r="L886" s="231"/>
      <c r="M886" s="232"/>
      <c r="N886" s="233"/>
      <c r="O886" s="233"/>
      <c r="P886" s="233"/>
      <c r="Q886" s="233"/>
      <c r="R886" s="233"/>
      <c r="S886" s="233"/>
      <c r="T886" s="234"/>
      <c r="AT886" s="235" t="s">
        <v>185</v>
      </c>
      <c r="AU886" s="235" t="s">
        <v>87</v>
      </c>
      <c r="AV886" s="13" t="s">
        <v>87</v>
      </c>
      <c r="AW886" s="13" t="s">
        <v>34</v>
      </c>
      <c r="AX886" s="13" t="s">
        <v>78</v>
      </c>
      <c r="AY886" s="235" t="s">
        <v>174</v>
      </c>
    </row>
    <row r="887" spans="1:65" s="14" customFormat="1" ht="11.25">
      <c r="B887" s="236"/>
      <c r="C887" s="237"/>
      <c r="D887" s="221" t="s">
        <v>185</v>
      </c>
      <c r="E887" s="238" t="s">
        <v>1</v>
      </c>
      <c r="F887" s="239" t="s">
        <v>187</v>
      </c>
      <c r="G887" s="237"/>
      <c r="H887" s="240">
        <v>28</v>
      </c>
      <c r="I887" s="241"/>
      <c r="J887" s="237"/>
      <c r="K887" s="237"/>
      <c r="L887" s="242"/>
      <c r="M887" s="243"/>
      <c r="N887" s="244"/>
      <c r="O887" s="244"/>
      <c r="P887" s="244"/>
      <c r="Q887" s="244"/>
      <c r="R887" s="244"/>
      <c r="S887" s="244"/>
      <c r="T887" s="245"/>
      <c r="AT887" s="246" t="s">
        <v>185</v>
      </c>
      <c r="AU887" s="246" t="s">
        <v>87</v>
      </c>
      <c r="AV887" s="14" t="s">
        <v>181</v>
      </c>
      <c r="AW887" s="14" t="s">
        <v>34</v>
      </c>
      <c r="AX887" s="14" t="s">
        <v>85</v>
      </c>
      <c r="AY887" s="246" t="s">
        <v>174</v>
      </c>
    </row>
    <row r="888" spans="1:65" s="2" customFormat="1" ht="24" customHeight="1">
      <c r="A888" s="34"/>
      <c r="B888" s="35"/>
      <c r="C888" s="208" t="s">
        <v>2504</v>
      </c>
      <c r="D888" s="208" t="s">
        <v>176</v>
      </c>
      <c r="E888" s="209" t="s">
        <v>2505</v>
      </c>
      <c r="F888" s="210" t="s">
        <v>2506</v>
      </c>
      <c r="G888" s="211" t="s">
        <v>179</v>
      </c>
      <c r="H888" s="212">
        <v>4</v>
      </c>
      <c r="I888" s="213"/>
      <c r="J888" s="214">
        <f>ROUND(I888*H888,2)</f>
        <v>0</v>
      </c>
      <c r="K888" s="210" t="s">
        <v>180</v>
      </c>
      <c r="L888" s="39"/>
      <c r="M888" s="215" t="s">
        <v>1</v>
      </c>
      <c r="N888" s="216" t="s">
        <v>43</v>
      </c>
      <c r="O888" s="71"/>
      <c r="P888" s="217">
        <f>O888*H888</f>
        <v>0</v>
      </c>
      <c r="Q888" s="217">
        <v>4.8000000000000001E-4</v>
      </c>
      <c r="R888" s="217">
        <f>Q888*H888</f>
        <v>1.92E-3</v>
      </c>
      <c r="S888" s="217">
        <v>0</v>
      </c>
      <c r="T888" s="218">
        <f>S888*H888</f>
        <v>0</v>
      </c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R888" s="219" t="s">
        <v>295</v>
      </c>
      <c r="AT888" s="219" t="s">
        <v>176</v>
      </c>
      <c r="AU888" s="219" t="s">
        <v>87</v>
      </c>
      <c r="AY888" s="17" t="s">
        <v>174</v>
      </c>
      <c r="BE888" s="220">
        <f>IF(N888="základní",J888,0)</f>
        <v>0</v>
      </c>
      <c r="BF888" s="220">
        <f>IF(N888="snížená",J888,0)</f>
        <v>0</v>
      </c>
      <c r="BG888" s="220">
        <f>IF(N888="zákl. přenesená",J888,0)</f>
        <v>0</v>
      </c>
      <c r="BH888" s="220">
        <f>IF(N888="sníž. přenesená",J888,0)</f>
        <v>0</v>
      </c>
      <c r="BI888" s="220">
        <f>IF(N888="nulová",J888,0)</f>
        <v>0</v>
      </c>
      <c r="BJ888" s="17" t="s">
        <v>85</v>
      </c>
      <c r="BK888" s="220">
        <f>ROUND(I888*H888,2)</f>
        <v>0</v>
      </c>
      <c r="BL888" s="17" t="s">
        <v>295</v>
      </c>
      <c r="BM888" s="219" t="s">
        <v>2507</v>
      </c>
    </row>
    <row r="889" spans="1:65" s="2" customFormat="1" ht="29.25">
      <c r="A889" s="34"/>
      <c r="B889" s="35"/>
      <c r="C889" s="36"/>
      <c r="D889" s="221" t="s">
        <v>183</v>
      </c>
      <c r="E889" s="36"/>
      <c r="F889" s="222" t="s">
        <v>2508</v>
      </c>
      <c r="G889" s="36"/>
      <c r="H889" s="36"/>
      <c r="I889" s="122"/>
      <c r="J889" s="36"/>
      <c r="K889" s="36"/>
      <c r="L889" s="39"/>
      <c r="M889" s="223"/>
      <c r="N889" s="224"/>
      <c r="O889" s="71"/>
      <c r="P889" s="71"/>
      <c r="Q889" s="71"/>
      <c r="R889" s="71"/>
      <c r="S889" s="71"/>
      <c r="T889" s="72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T889" s="17" t="s">
        <v>183</v>
      </c>
      <c r="AU889" s="17" t="s">
        <v>87</v>
      </c>
    </row>
    <row r="890" spans="1:65" s="13" customFormat="1" ht="11.25">
      <c r="B890" s="225"/>
      <c r="C890" s="226"/>
      <c r="D890" s="221" t="s">
        <v>185</v>
      </c>
      <c r="E890" s="227" t="s">
        <v>1</v>
      </c>
      <c r="F890" s="228" t="s">
        <v>240</v>
      </c>
      <c r="G890" s="226"/>
      <c r="H890" s="229">
        <v>4</v>
      </c>
      <c r="I890" s="230"/>
      <c r="J890" s="226"/>
      <c r="K890" s="226"/>
      <c r="L890" s="231"/>
      <c r="M890" s="232"/>
      <c r="N890" s="233"/>
      <c r="O890" s="233"/>
      <c r="P890" s="233"/>
      <c r="Q890" s="233"/>
      <c r="R890" s="233"/>
      <c r="S890" s="233"/>
      <c r="T890" s="234"/>
      <c r="AT890" s="235" t="s">
        <v>185</v>
      </c>
      <c r="AU890" s="235" t="s">
        <v>87</v>
      </c>
      <c r="AV890" s="13" t="s">
        <v>87</v>
      </c>
      <c r="AW890" s="13" t="s">
        <v>34</v>
      </c>
      <c r="AX890" s="13" t="s">
        <v>78</v>
      </c>
      <c r="AY890" s="235" t="s">
        <v>174</v>
      </c>
    </row>
    <row r="891" spans="1:65" s="14" customFormat="1" ht="11.25">
      <c r="B891" s="236"/>
      <c r="C891" s="237"/>
      <c r="D891" s="221" t="s">
        <v>185</v>
      </c>
      <c r="E891" s="238" t="s">
        <v>1</v>
      </c>
      <c r="F891" s="239" t="s">
        <v>187</v>
      </c>
      <c r="G891" s="237"/>
      <c r="H891" s="240">
        <v>4</v>
      </c>
      <c r="I891" s="241"/>
      <c r="J891" s="237"/>
      <c r="K891" s="237"/>
      <c r="L891" s="242"/>
      <c r="M891" s="243"/>
      <c r="N891" s="244"/>
      <c r="O891" s="244"/>
      <c r="P891" s="244"/>
      <c r="Q891" s="244"/>
      <c r="R891" s="244"/>
      <c r="S891" s="244"/>
      <c r="T891" s="245"/>
      <c r="AT891" s="246" t="s">
        <v>185</v>
      </c>
      <c r="AU891" s="246" t="s">
        <v>87</v>
      </c>
      <c r="AV891" s="14" t="s">
        <v>181</v>
      </c>
      <c r="AW891" s="14" t="s">
        <v>34</v>
      </c>
      <c r="AX891" s="14" t="s">
        <v>85</v>
      </c>
      <c r="AY891" s="246" t="s">
        <v>174</v>
      </c>
    </row>
    <row r="892" spans="1:65" s="2" customFormat="1" ht="24" customHeight="1">
      <c r="A892" s="34"/>
      <c r="B892" s="35"/>
      <c r="C892" s="208" t="s">
        <v>2509</v>
      </c>
      <c r="D892" s="208" t="s">
        <v>176</v>
      </c>
      <c r="E892" s="209" t="s">
        <v>2510</v>
      </c>
      <c r="F892" s="210" t="s">
        <v>2511</v>
      </c>
      <c r="G892" s="211" t="s">
        <v>237</v>
      </c>
      <c r="H892" s="212">
        <v>16</v>
      </c>
      <c r="I892" s="213"/>
      <c r="J892" s="214">
        <f>ROUND(I892*H892,2)</f>
        <v>0</v>
      </c>
      <c r="K892" s="210" t="s">
        <v>180</v>
      </c>
      <c r="L892" s="39"/>
      <c r="M892" s="215" t="s">
        <v>1</v>
      </c>
      <c r="N892" s="216" t="s">
        <v>43</v>
      </c>
      <c r="O892" s="71"/>
      <c r="P892" s="217">
        <f>O892*H892</f>
        <v>0</v>
      </c>
      <c r="Q892" s="217">
        <v>2.8900000000000002E-3</v>
      </c>
      <c r="R892" s="217">
        <f>Q892*H892</f>
        <v>4.6240000000000003E-2</v>
      </c>
      <c r="S892" s="217">
        <v>0</v>
      </c>
      <c r="T892" s="218">
        <f>S892*H892</f>
        <v>0</v>
      </c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R892" s="219" t="s">
        <v>295</v>
      </c>
      <c r="AT892" s="219" t="s">
        <v>176</v>
      </c>
      <c r="AU892" s="219" t="s">
        <v>87</v>
      </c>
      <c r="AY892" s="17" t="s">
        <v>174</v>
      </c>
      <c r="BE892" s="220">
        <f>IF(N892="základní",J892,0)</f>
        <v>0</v>
      </c>
      <c r="BF892" s="220">
        <f>IF(N892="snížená",J892,0)</f>
        <v>0</v>
      </c>
      <c r="BG892" s="220">
        <f>IF(N892="zákl. přenesená",J892,0)</f>
        <v>0</v>
      </c>
      <c r="BH892" s="220">
        <f>IF(N892="sníž. přenesená",J892,0)</f>
        <v>0</v>
      </c>
      <c r="BI892" s="220">
        <f>IF(N892="nulová",J892,0)</f>
        <v>0</v>
      </c>
      <c r="BJ892" s="17" t="s">
        <v>85</v>
      </c>
      <c r="BK892" s="220">
        <f>ROUND(I892*H892,2)</f>
        <v>0</v>
      </c>
      <c r="BL892" s="17" t="s">
        <v>295</v>
      </c>
      <c r="BM892" s="219" t="s">
        <v>2512</v>
      </c>
    </row>
    <row r="893" spans="1:65" s="2" customFormat="1" ht="19.5">
      <c r="A893" s="34"/>
      <c r="B893" s="35"/>
      <c r="C893" s="36"/>
      <c r="D893" s="221" t="s">
        <v>183</v>
      </c>
      <c r="E893" s="36"/>
      <c r="F893" s="222" t="s">
        <v>2513</v>
      </c>
      <c r="G893" s="36"/>
      <c r="H893" s="36"/>
      <c r="I893" s="122"/>
      <c r="J893" s="36"/>
      <c r="K893" s="36"/>
      <c r="L893" s="39"/>
      <c r="M893" s="223"/>
      <c r="N893" s="224"/>
      <c r="O893" s="71"/>
      <c r="P893" s="71"/>
      <c r="Q893" s="71"/>
      <c r="R893" s="71"/>
      <c r="S893" s="71"/>
      <c r="T893" s="72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T893" s="17" t="s">
        <v>183</v>
      </c>
      <c r="AU893" s="17" t="s">
        <v>87</v>
      </c>
    </row>
    <row r="894" spans="1:65" s="13" customFormat="1" ht="11.25">
      <c r="B894" s="225"/>
      <c r="C894" s="226"/>
      <c r="D894" s="221" t="s">
        <v>185</v>
      </c>
      <c r="E894" s="227" t="s">
        <v>1</v>
      </c>
      <c r="F894" s="228" t="s">
        <v>1588</v>
      </c>
      <c r="G894" s="226"/>
      <c r="H894" s="229">
        <v>16</v>
      </c>
      <c r="I894" s="230"/>
      <c r="J894" s="226"/>
      <c r="K894" s="226"/>
      <c r="L894" s="231"/>
      <c r="M894" s="232"/>
      <c r="N894" s="233"/>
      <c r="O894" s="233"/>
      <c r="P894" s="233"/>
      <c r="Q894" s="233"/>
      <c r="R894" s="233"/>
      <c r="S894" s="233"/>
      <c r="T894" s="234"/>
      <c r="AT894" s="235" t="s">
        <v>185</v>
      </c>
      <c r="AU894" s="235" t="s">
        <v>87</v>
      </c>
      <c r="AV894" s="13" t="s">
        <v>87</v>
      </c>
      <c r="AW894" s="13" t="s">
        <v>34</v>
      </c>
      <c r="AX894" s="13" t="s">
        <v>78</v>
      </c>
      <c r="AY894" s="235" t="s">
        <v>174</v>
      </c>
    </row>
    <row r="895" spans="1:65" s="14" customFormat="1" ht="11.25">
      <c r="B895" s="236"/>
      <c r="C895" s="237"/>
      <c r="D895" s="221" t="s">
        <v>185</v>
      </c>
      <c r="E895" s="238" t="s">
        <v>1</v>
      </c>
      <c r="F895" s="239" t="s">
        <v>187</v>
      </c>
      <c r="G895" s="237"/>
      <c r="H895" s="240">
        <v>16</v>
      </c>
      <c r="I895" s="241"/>
      <c r="J895" s="237"/>
      <c r="K895" s="237"/>
      <c r="L895" s="242"/>
      <c r="M895" s="243"/>
      <c r="N895" s="244"/>
      <c r="O895" s="244"/>
      <c r="P895" s="244"/>
      <c r="Q895" s="244"/>
      <c r="R895" s="244"/>
      <c r="S895" s="244"/>
      <c r="T895" s="245"/>
      <c r="AT895" s="246" t="s">
        <v>185</v>
      </c>
      <c r="AU895" s="246" t="s">
        <v>87</v>
      </c>
      <c r="AV895" s="14" t="s">
        <v>181</v>
      </c>
      <c r="AW895" s="14" t="s">
        <v>34</v>
      </c>
      <c r="AX895" s="14" t="s">
        <v>85</v>
      </c>
      <c r="AY895" s="246" t="s">
        <v>174</v>
      </c>
    </row>
    <row r="896" spans="1:65" s="2" customFormat="1" ht="24" customHeight="1">
      <c r="A896" s="34"/>
      <c r="B896" s="35"/>
      <c r="C896" s="208" t="s">
        <v>2514</v>
      </c>
      <c r="D896" s="208" t="s">
        <v>176</v>
      </c>
      <c r="E896" s="209" t="s">
        <v>2515</v>
      </c>
      <c r="F896" s="210" t="s">
        <v>2516</v>
      </c>
      <c r="G896" s="211" t="s">
        <v>527</v>
      </c>
      <c r="H896" s="212">
        <v>0.14199999999999999</v>
      </c>
      <c r="I896" s="213"/>
      <c r="J896" s="214">
        <f>ROUND(I896*H896,2)</f>
        <v>0</v>
      </c>
      <c r="K896" s="210" t="s">
        <v>180</v>
      </c>
      <c r="L896" s="39"/>
      <c r="M896" s="215" t="s">
        <v>1</v>
      </c>
      <c r="N896" s="216" t="s">
        <v>43</v>
      </c>
      <c r="O896" s="71"/>
      <c r="P896" s="217">
        <f>O896*H896</f>
        <v>0</v>
      </c>
      <c r="Q896" s="217">
        <v>0</v>
      </c>
      <c r="R896" s="217">
        <f>Q896*H896</f>
        <v>0</v>
      </c>
      <c r="S896" s="217">
        <v>0</v>
      </c>
      <c r="T896" s="218">
        <f>S896*H896</f>
        <v>0</v>
      </c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R896" s="219" t="s">
        <v>295</v>
      </c>
      <c r="AT896" s="219" t="s">
        <v>176</v>
      </c>
      <c r="AU896" s="219" t="s">
        <v>87</v>
      </c>
      <c r="AY896" s="17" t="s">
        <v>174</v>
      </c>
      <c r="BE896" s="220">
        <f>IF(N896="základní",J896,0)</f>
        <v>0</v>
      </c>
      <c r="BF896" s="220">
        <f>IF(N896="snížená",J896,0)</f>
        <v>0</v>
      </c>
      <c r="BG896" s="220">
        <f>IF(N896="zákl. přenesená",J896,0)</f>
        <v>0</v>
      </c>
      <c r="BH896" s="220">
        <f>IF(N896="sníž. přenesená",J896,0)</f>
        <v>0</v>
      </c>
      <c r="BI896" s="220">
        <f>IF(N896="nulová",J896,0)</f>
        <v>0</v>
      </c>
      <c r="BJ896" s="17" t="s">
        <v>85</v>
      </c>
      <c r="BK896" s="220">
        <f>ROUND(I896*H896,2)</f>
        <v>0</v>
      </c>
      <c r="BL896" s="17" t="s">
        <v>295</v>
      </c>
      <c r="BM896" s="219" t="s">
        <v>2517</v>
      </c>
    </row>
    <row r="897" spans="1:65" s="2" customFormat="1" ht="29.25">
      <c r="A897" s="34"/>
      <c r="B897" s="35"/>
      <c r="C897" s="36"/>
      <c r="D897" s="221" t="s">
        <v>183</v>
      </c>
      <c r="E897" s="36"/>
      <c r="F897" s="222" t="s">
        <v>2518</v>
      </c>
      <c r="G897" s="36"/>
      <c r="H897" s="36"/>
      <c r="I897" s="122"/>
      <c r="J897" s="36"/>
      <c r="K897" s="36"/>
      <c r="L897" s="39"/>
      <c r="M897" s="223"/>
      <c r="N897" s="224"/>
      <c r="O897" s="71"/>
      <c r="P897" s="71"/>
      <c r="Q897" s="71"/>
      <c r="R897" s="71"/>
      <c r="S897" s="71"/>
      <c r="T897" s="72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T897" s="17" t="s">
        <v>183</v>
      </c>
      <c r="AU897" s="17" t="s">
        <v>87</v>
      </c>
    </row>
    <row r="898" spans="1:65" s="12" customFormat="1" ht="22.9" customHeight="1">
      <c r="B898" s="192"/>
      <c r="C898" s="193"/>
      <c r="D898" s="194" t="s">
        <v>77</v>
      </c>
      <c r="E898" s="206" t="s">
        <v>2519</v>
      </c>
      <c r="F898" s="206" t="s">
        <v>2520</v>
      </c>
      <c r="G898" s="193"/>
      <c r="H898" s="193"/>
      <c r="I898" s="196"/>
      <c r="J898" s="207">
        <f>BK898</f>
        <v>0</v>
      </c>
      <c r="K898" s="193"/>
      <c r="L898" s="198"/>
      <c r="M898" s="199"/>
      <c r="N898" s="200"/>
      <c r="O898" s="200"/>
      <c r="P898" s="201">
        <f>SUM(P899:P941)</f>
        <v>0</v>
      </c>
      <c r="Q898" s="200"/>
      <c r="R898" s="201">
        <f>SUM(R899:R941)</f>
        <v>4.6560479999999993</v>
      </c>
      <c r="S898" s="200"/>
      <c r="T898" s="202">
        <f>SUM(T899:T941)</f>
        <v>0</v>
      </c>
      <c r="AR898" s="203" t="s">
        <v>87</v>
      </c>
      <c r="AT898" s="204" t="s">
        <v>77</v>
      </c>
      <c r="AU898" s="204" t="s">
        <v>85</v>
      </c>
      <c r="AY898" s="203" t="s">
        <v>174</v>
      </c>
      <c r="BK898" s="205">
        <f>SUM(BK899:BK941)</f>
        <v>0</v>
      </c>
    </row>
    <row r="899" spans="1:65" s="2" customFormat="1" ht="24" customHeight="1">
      <c r="A899" s="34"/>
      <c r="B899" s="35"/>
      <c r="C899" s="208" t="s">
        <v>2521</v>
      </c>
      <c r="D899" s="208" t="s">
        <v>176</v>
      </c>
      <c r="E899" s="209" t="s">
        <v>2522</v>
      </c>
      <c r="F899" s="210" t="s">
        <v>2523</v>
      </c>
      <c r="G899" s="211" t="s">
        <v>194</v>
      </c>
      <c r="H899" s="212">
        <v>102</v>
      </c>
      <c r="I899" s="213"/>
      <c r="J899" s="214">
        <f>ROUND(I899*H899,2)</f>
        <v>0</v>
      </c>
      <c r="K899" s="210" t="s">
        <v>180</v>
      </c>
      <c r="L899" s="39"/>
      <c r="M899" s="215" t="s">
        <v>1</v>
      </c>
      <c r="N899" s="216" t="s">
        <v>43</v>
      </c>
      <c r="O899" s="71"/>
      <c r="P899" s="217">
        <f>O899*H899</f>
        <v>0</v>
      </c>
      <c r="Q899" s="217">
        <v>4.3490000000000001E-2</v>
      </c>
      <c r="R899" s="217">
        <f>Q899*H899</f>
        <v>4.4359799999999998</v>
      </c>
      <c r="S899" s="217">
        <v>0</v>
      </c>
      <c r="T899" s="218">
        <f>S899*H899</f>
        <v>0</v>
      </c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R899" s="219" t="s">
        <v>295</v>
      </c>
      <c r="AT899" s="219" t="s">
        <v>176</v>
      </c>
      <c r="AU899" s="219" t="s">
        <v>87</v>
      </c>
      <c r="AY899" s="17" t="s">
        <v>174</v>
      </c>
      <c r="BE899" s="220">
        <f>IF(N899="základní",J899,0)</f>
        <v>0</v>
      </c>
      <c r="BF899" s="220">
        <f>IF(N899="snížená",J899,0)</f>
        <v>0</v>
      </c>
      <c r="BG899" s="220">
        <f>IF(N899="zákl. přenesená",J899,0)</f>
        <v>0</v>
      </c>
      <c r="BH899" s="220">
        <f>IF(N899="sníž. přenesená",J899,0)</f>
        <v>0</v>
      </c>
      <c r="BI899" s="220">
        <f>IF(N899="nulová",J899,0)</f>
        <v>0</v>
      </c>
      <c r="BJ899" s="17" t="s">
        <v>85</v>
      </c>
      <c r="BK899" s="220">
        <f>ROUND(I899*H899,2)</f>
        <v>0</v>
      </c>
      <c r="BL899" s="17" t="s">
        <v>295</v>
      </c>
      <c r="BM899" s="219" t="s">
        <v>2524</v>
      </c>
    </row>
    <row r="900" spans="1:65" s="2" customFormat="1" ht="19.5">
      <c r="A900" s="34"/>
      <c r="B900" s="35"/>
      <c r="C900" s="36"/>
      <c r="D900" s="221" t="s">
        <v>183</v>
      </c>
      <c r="E900" s="36"/>
      <c r="F900" s="222" t="s">
        <v>2525</v>
      </c>
      <c r="G900" s="36"/>
      <c r="H900" s="36"/>
      <c r="I900" s="122"/>
      <c r="J900" s="36"/>
      <c r="K900" s="36"/>
      <c r="L900" s="39"/>
      <c r="M900" s="223"/>
      <c r="N900" s="224"/>
      <c r="O900" s="71"/>
      <c r="P900" s="71"/>
      <c r="Q900" s="71"/>
      <c r="R900" s="71"/>
      <c r="S900" s="71"/>
      <c r="T900" s="72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T900" s="17" t="s">
        <v>183</v>
      </c>
      <c r="AU900" s="17" t="s">
        <v>87</v>
      </c>
    </row>
    <row r="901" spans="1:65" s="13" customFormat="1" ht="11.25">
      <c r="B901" s="225"/>
      <c r="C901" s="226"/>
      <c r="D901" s="221" t="s">
        <v>185</v>
      </c>
      <c r="E901" s="227" t="s">
        <v>1</v>
      </c>
      <c r="F901" s="228" t="s">
        <v>2406</v>
      </c>
      <c r="G901" s="226"/>
      <c r="H901" s="229">
        <v>102</v>
      </c>
      <c r="I901" s="230"/>
      <c r="J901" s="226"/>
      <c r="K901" s="226"/>
      <c r="L901" s="231"/>
      <c r="M901" s="232"/>
      <c r="N901" s="233"/>
      <c r="O901" s="233"/>
      <c r="P901" s="233"/>
      <c r="Q901" s="233"/>
      <c r="R901" s="233"/>
      <c r="S901" s="233"/>
      <c r="T901" s="234"/>
      <c r="AT901" s="235" t="s">
        <v>185</v>
      </c>
      <c r="AU901" s="235" t="s">
        <v>87</v>
      </c>
      <c r="AV901" s="13" t="s">
        <v>87</v>
      </c>
      <c r="AW901" s="13" t="s">
        <v>34</v>
      </c>
      <c r="AX901" s="13" t="s">
        <v>78</v>
      </c>
      <c r="AY901" s="235" t="s">
        <v>174</v>
      </c>
    </row>
    <row r="902" spans="1:65" s="14" customFormat="1" ht="11.25">
      <c r="B902" s="236"/>
      <c r="C902" s="237"/>
      <c r="D902" s="221" t="s">
        <v>185</v>
      </c>
      <c r="E902" s="238" t="s">
        <v>1</v>
      </c>
      <c r="F902" s="239" t="s">
        <v>187</v>
      </c>
      <c r="G902" s="237"/>
      <c r="H902" s="240">
        <v>102</v>
      </c>
      <c r="I902" s="241"/>
      <c r="J902" s="237"/>
      <c r="K902" s="237"/>
      <c r="L902" s="242"/>
      <c r="M902" s="243"/>
      <c r="N902" s="244"/>
      <c r="O902" s="244"/>
      <c r="P902" s="244"/>
      <c r="Q902" s="244"/>
      <c r="R902" s="244"/>
      <c r="S902" s="244"/>
      <c r="T902" s="245"/>
      <c r="AT902" s="246" t="s">
        <v>185</v>
      </c>
      <c r="AU902" s="246" t="s">
        <v>87</v>
      </c>
      <c r="AV902" s="14" t="s">
        <v>181</v>
      </c>
      <c r="AW902" s="14" t="s">
        <v>34</v>
      </c>
      <c r="AX902" s="14" t="s">
        <v>85</v>
      </c>
      <c r="AY902" s="246" t="s">
        <v>174</v>
      </c>
    </row>
    <row r="903" spans="1:65" s="2" customFormat="1" ht="24" customHeight="1">
      <c r="A903" s="34"/>
      <c r="B903" s="35"/>
      <c r="C903" s="208" t="s">
        <v>2526</v>
      </c>
      <c r="D903" s="208" t="s">
        <v>176</v>
      </c>
      <c r="E903" s="209" t="s">
        <v>2527</v>
      </c>
      <c r="F903" s="210" t="s">
        <v>2528</v>
      </c>
      <c r="G903" s="211" t="s">
        <v>237</v>
      </c>
      <c r="H903" s="212">
        <v>13.8</v>
      </c>
      <c r="I903" s="213"/>
      <c r="J903" s="214">
        <f>ROUND(I903*H903,2)</f>
        <v>0</v>
      </c>
      <c r="K903" s="210" t="s">
        <v>180</v>
      </c>
      <c r="L903" s="39"/>
      <c r="M903" s="215" t="s">
        <v>1</v>
      </c>
      <c r="N903" s="216" t="s">
        <v>43</v>
      </c>
      <c r="O903" s="71"/>
      <c r="P903" s="217">
        <f>O903*H903</f>
        <v>0</v>
      </c>
      <c r="Q903" s="217">
        <v>1.3270000000000001E-2</v>
      </c>
      <c r="R903" s="217">
        <f>Q903*H903</f>
        <v>0.18312600000000001</v>
      </c>
      <c r="S903" s="217">
        <v>0</v>
      </c>
      <c r="T903" s="218">
        <f>S903*H903</f>
        <v>0</v>
      </c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R903" s="219" t="s">
        <v>295</v>
      </c>
      <c r="AT903" s="219" t="s">
        <v>176</v>
      </c>
      <c r="AU903" s="219" t="s">
        <v>87</v>
      </c>
      <c r="AY903" s="17" t="s">
        <v>174</v>
      </c>
      <c r="BE903" s="220">
        <f>IF(N903="základní",J903,0)</f>
        <v>0</v>
      </c>
      <c r="BF903" s="220">
        <f>IF(N903="snížená",J903,0)</f>
        <v>0</v>
      </c>
      <c r="BG903" s="220">
        <f>IF(N903="zákl. přenesená",J903,0)</f>
        <v>0</v>
      </c>
      <c r="BH903" s="220">
        <f>IF(N903="sníž. přenesená",J903,0)</f>
        <v>0</v>
      </c>
      <c r="BI903" s="220">
        <f>IF(N903="nulová",J903,0)</f>
        <v>0</v>
      </c>
      <c r="BJ903" s="17" t="s">
        <v>85</v>
      </c>
      <c r="BK903" s="220">
        <f>ROUND(I903*H903,2)</f>
        <v>0</v>
      </c>
      <c r="BL903" s="17" t="s">
        <v>295</v>
      </c>
      <c r="BM903" s="219" t="s">
        <v>2529</v>
      </c>
    </row>
    <row r="904" spans="1:65" s="2" customFormat="1" ht="19.5">
      <c r="A904" s="34"/>
      <c r="B904" s="35"/>
      <c r="C904" s="36"/>
      <c r="D904" s="221" t="s">
        <v>183</v>
      </c>
      <c r="E904" s="36"/>
      <c r="F904" s="222" t="s">
        <v>2530</v>
      </c>
      <c r="G904" s="36"/>
      <c r="H904" s="36"/>
      <c r="I904" s="122"/>
      <c r="J904" s="36"/>
      <c r="K904" s="36"/>
      <c r="L904" s="39"/>
      <c r="M904" s="223"/>
      <c r="N904" s="224"/>
      <c r="O904" s="71"/>
      <c r="P904" s="71"/>
      <c r="Q904" s="71"/>
      <c r="R904" s="71"/>
      <c r="S904" s="71"/>
      <c r="T904" s="72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T904" s="17" t="s">
        <v>183</v>
      </c>
      <c r="AU904" s="17" t="s">
        <v>87</v>
      </c>
    </row>
    <row r="905" spans="1:65" s="13" customFormat="1" ht="11.25">
      <c r="B905" s="225"/>
      <c r="C905" s="226"/>
      <c r="D905" s="221" t="s">
        <v>185</v>
      </c>
      <c r="E905" s="227" t="s">
        <v>1</v>
      </c>
      <c r="F905" s="228" t="s">
        <v>2531</v>
      </c>
      <c r="G905" s="226"/>
      <c r="H905" s="229">
        <v>13.8</v>
      </c>
      <c r="I905" s="230"/>
      <c r="J905" s="226"/>
      <c r="K905" s="226"/>
      <c r="L905" s="231"/>
      <c r="M905" s="232"/>
      <c r="N905" s="233"/>
      <c r="O905" s="233"/>
      <c r="P905" s="233"/>
      <c r="Q905" s="233"/>
      <c r="R905" s="233"/>
      <c r="S905" s="233"/>
      <c r="T905" s="234"/>
      <c r="AT905" s="235" t="s">
        <v>185</v>
      </c>
      <c r="AU905" s="235" t="s">
        <v>87</v>
      </c>
      <c r="AV905" s="13" t="s">
        <v>87</v>
      </c>
      <c r="AW905" s="13" t="s">
        <v>34</v>
      </c>
      <c r="AX905" s="13" t="s">
        <v>78</v>
      </c>
      <c r="AY905" s="235" t="s">
        <v>174</v>
      </c>
    </row>
    <row r="906" spans="1:65" s="14" customFormat="1" ht="11.25">
      <c r="B906" s="236"/>
      <c r="C906" s="237"/>
      <c r="D906" s="221" t="s">
        <v>185</v>
      </c>
      <c r="E906" s="238" t="s">
        <v>1</v>
      </c>
      <c r="F906" s="239" t="s">
        <v>187</v>
      </c>
      <c r="G906" s="237"/>
      <c r="H906" s="240">
        <v>13.8</v>
      </c>
      <c r="I906" s="241"/>
      <c r="J906" s="237"/>
      <c r="K906" s="237"/>
      <c r="L906" s="242"/>
      <c r="M906" s="243"/>
      <c r="N906" s="244"/>
      <c r="O906" s="244"/>
      <c r="P906" s="244"/>
      <c r="Q906" s="244"/>
      <c r="R906" s="244"/>
      <c r="S906" s="244"/>
      <c r="T906" s="245"/>
      <c r="AT906" s="246" t="s">
        <v>185</v>
      </c>
      <c r="AU906" s="246" t="s">
        <v>87</v>
      </c>
      <c r="AV906" s="14" t="s">
        <v>181</v>
      </c>
      <c r="AW906" s="14" t="s">
        <v>34</v>
      </c>
      <c r="AX906" s="14" t="s">
        <v>85</v>
      </c>
      <c r="AY906" s="246" t="s">
        <v>174</v>
      </c>
    </row>
    <row r="907" spans="1:65" s="2" customFormat="1" ht="16.5" customHeight="1">
      <c r="A907" s="34"/>
      <c r="B907" s="35"/>
      <c r="C907" s="208" t="s">
        <v>2532</v>
      </c>
      <c r="D907" s="208" t="s">
        <v>176</v>
      </c>
      <c r="E907" s="209" t="s">
        <v>2533</v>
      </c>
      <c r="F907" s="210" t="s">
        <v>2534</v>
      </c>
      <c r="G907" s="211" t="s">
        <v>237</v>
      </c>
      <c r="H907" s="212">
        <v>4.8</v>
      </c>
      <c r="I907" s="213"/>
      <c r="J907" s="214">
        <f>ROUND(I907*H907,2)</f>
        <v>0</v>
      </c>
      <c r="K907" s="210" t="s">
        <v>180</v>
      </c>
      <c r="L907" s="39"/>
      <c r="M907" s="215" t="s">
        <v>1</v>
      </c>
      <c r="N907" s="216" t="s">
        <v>43</v>
      </c>
      <c r="O907" s="71"/>
      <c r="P907" s="217">
        <f>O907*H907</f>
        <v>0</v>
      </c>
      <c r="Q907" s="217">
        <v>0</v>
      </c>
      <c r="R907" s="217">
        <f>Q907*H907</f>
        <v>0</v>
      </c>
      <c r="S907" s="217">
        <v>0</v>
      </c>
      <c r="T907" s="218">
        <f>S907*H907</f>
        <v>0</v>
      </c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R907" s="219" t="s">
        <v>295</v>
      </c>
      <c r="AT907" s="219" t="s">
        <v>176</v>
      </c>
      <c r="AU907" s="219" t="s">
        <v>87</v>
      </c>
      <c r="AY907" s="17" t="s">
        <v>174</v>
      </c>
      <c r="BE907" s="220">
        <f>IF(N907="základní",J907,0)</f>
        <v>0</v>
      </c>
      <c r="BF907" s="220">
        <f>IF(N907="snížená",J907,0)</f>
        <v>0</v>
      </c>
      <c r="BG907" s="220">
        <f>IF(N907="zákl. přenesená",J907,0)</f>
        <v>0</v>
      </c>
      <c r="BH907" s="220">
        <f>IF(N907="sníž. přenesená",J907,0)</f>
        <v>0</v>
      </c>
      <c r="BI907" s="220">
        <f>IF(N907="nulová",J907,0)</f>
        <v>0</v>
      </c>
      <c r="BJ907" s="17" t="s">
        <v>85</v>
      </c>
      <c r="BK907" s="220">
        <f>ROUND(I907*H907,2)</f>
        <v>0</v>
      </c>
      <c r="BL907" s="17" t="s">
        <v>295</v>
      </c>
      <c r="BM907" s="219" t="s">
        <v>2535</v>
      </c>
    </row>
    <row r="908" spans="1:65" s="2" customFormat="1" ht="19.5">
      <c r="A908" s="34"/>
      <c r="B908" s="35"/>
      <c r="C908" s="36"/>
      <c r="D908" s="221" t="s">
        <v>183</v>
      </c>
      <c r="E908" s="36"/>
      <c r="F908" s="222" t="s">
        <v>2536</v>
      </c>
      <c r="G908" s="36"/>
      <c r="H908" s="36"/>
      <c r="I908" s="122"/>
      <c r="J908" s="36"/>
      <c r="K908" s="36"/>
      <c r="L908" s="39"/>
      <c r="M908" s="223"/>
      <c r="N908" s="224"/>
      <c r="O908" s="71"/>
      <c r="P908" s="71"/>
      <c r="Q908" s="71"/>
      <c r="R908" s="71"/>
      <c r="S908" s="71"/>
      <c r="T908" s="72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T908" s="17" t="s">
        <v>183</v>
      </c>
      <c r="AU908" s="17" t="s">
        <v>87</v>
      </c>
    </row>
    <row r="909" spans="1:65" s="13" customFormat="1" ht="11.25">
      <c r="B909" s="225"/>
      <c r="C909" s="226"/>
      <c r="D909" s="221" t="s">
        <v>185</v>
      </c>
      <c r="E909" s="227" t="s">
        <v>1</v>
      </c>
      <c r="F909" s="228" t="s">
        <v>2537</v>
      </c>
      <c r="G909" s="226"/>
      <c r="H909" s="229">
        <v>4.8</v>
      </c>
      <c r="I909" s="230"/>
      <c r="J909" s="226"/>
      <c r="K909" s="226"/>
      <c r="L909" s="231"/>
      <c r="M909" s="232"/>
      <c r="N909" s="233"/>
      <c r="O909" s="233"/>
      <c r="P909" s="233"/>
      <c r="Q909" s="233"/>
      <c r="R909" s="233"/>
      <c r="S909" s="233"/>
      <c r="T909" s="234"/>
      <c r="AT909" s="235" t="s">
        <v>185</v>
      </c>
      <c r="AU909" s="235" t="s">
        <v>87</v>
      </c>
      <c r="AV909" s="13" t="s">
        <v>87</v>
      </c>
      <c r="AW909" s="13" t="s">
        <v>34</v>
      </c>
      <c r="AX909" s="13" t="s">
        <v>78</v>
      </c>
      <c r="AY909" s="235" t="s">
        <v>174</v>
      </c>
    </row>
    <row r="910" spans="1:65" s="14" customFormat="1" ht="11.25">
      <c r="B910" s="236"/>
      <c r="C910" s="237"/>
      <c r="D910" s="221" t="s">
        <v>185</v>
      </c>
      <c r="E910" s="238" t="s">
        <v>1</v>
      </c>
      <c r="F910" s="239" t="s">
        <v>187</v>
      </c>
      <c r="G910" s="237"/>
      <c r="H910" s="240">
        <v>4.8</v>
      </c>
      <c r="I910" s="241"/>
      <c r="J910" s="237"/>
      <c r="K910" s="237"/>
      <c r="L910" s="242"/>
      <c r="M910" s="243"/>
      <c r="N910" s="244"/>
      <c r="O910" s="244"/>
      <c r="P910" s="244"/>
      <c r="Q910" s="244"/>
      <c r="R910" s="244"/>
      <c r="S910" s="244"/>
      <c r="T910" s="245"/>
      <c r="AT910" s="246" t="s">
        <v>185</v>
      </c>
      <c r="AU910" s="246" t="s">
        <v>87</v>
      </c>
      <c r="AV910" s="14" t="s">
        <v>181</v>
      </c>
      <c r="AW910" s="14" t="s">
        <v>34</v>
      </c>
      <c r="AX910" s="14" t="s">
        <v>85</v>
      </c>
      <c r="AY910" s="246" t="s">
        <v>174</v>
      </c>
    </row>
    <row r="911" spans="1:65" s="2" customFormat="1" ht="16.5" customHeight="1">
      <c r="A911" s="34"/>
      <c r="B911" s="35"/>
      <c r="C911" s="247" t="s">
        <v>2538</v>
      </c>
      <c r="D911" s="247" t="s">
        <v>406</v>
      </c>
      <c r="E911" s="248" t="s">
        <v>2539</v>
      </c>
      <c r="F911" s="249" t="s">
        <v>2540</v>
      </c>
      <c r="G911" s="250" t="s">
        <v>179</v>
      </c>
      <c r="H911" s="251">
        <v>8</v>
      </c>
      <c r="I911" s="252"/>
      <c r="J911" s="253">
        <f>ROUND(I911*H911,2)</f>
        <v>0</v>
      </c>
      <c r="K911" s="249" t="s">
        <v>180</v>
      </c>
      <c r="L911" s="254"/>
      <c r="M911" s="255" t="s">
        <v>1</v>
      </c>
      <c r="N911" s="256" t="s">
        <v>43</v>
      </c>
      <c r="O911" s="71"/>
      <c r="P911" s="217">
        <f>O911*H911</f>
        <v>0</v>
      </c>
      <c r="Q911" s="217">
        <v>5.0000000000000001E-4</v>
      </c>
      <c r="R911" s="217">
        <f>Q911*H911</f>
        <v>4.0000000000000001E-3</v>
      </c>
      <c r="S911" s="217">
        <v>0</v>
      </c>
      <c r="T911" s="218">
        <f>S911*H911</f>
        <v>0</v>
      </c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R911" s="219" t="s">
        <v>493</v>
      </c>
      <c r="AT911" s="219" t="s">
        <v>406</v>
      </c>
      <c r="AU911" s="219" t="s">
        <v>87</v>
      </c>
      <c r="AY911" s="17" t="s">
        <v>174</v>
      </c>
      <c r="BE911" s="220">
        <f>IF(N911="základní",J911,0)</f>
        <v>0</v>
      </c>
      <c r="BF911" s="220">
        <f>IF(N911="snížená",J911,0)</f>
        <v>0</v>
      </c>
      <c r="BG911" s="220">
        <f>IF(N911="zákl. přenesená",J911,0)</f>
        <v>0</v>
      </c>
      <c r="BH911" s="220">
        <f>IF(N911="sníž. přenesená",J911,0)</f>
        <v>0</v>
      </c>
      <c r="BI911" s="220">
        <f>IF(N911="nulová",J911,0)</f>
        <v>0</v>
      </c>
      <c r="BJ911" s="17" t="s">
        <v>85</v>
      </c>
      <c r="BK911" s="220">
        <f>ROUND(I911*H911,2)</f>
        <v>0</v>
      </c>
      <c r="BL911" s="17" t="s">
        <v>295</v>
      </c>
      <c r="BM911" s="219" t="s">
        <v>2541</v>
      </c>
    </row>
    <row r="912" spans="1:65" s="2" customFormat="1" ht="11.25">
      <c r="A912" s="34"/>
      <c r="B912" s="35"/>
      <c r="C912" s="36"/>
      <c r="D912" s="221" t="s">
        <v>183</v>
      </c>
      <c r="E912" s="36"/>
      <c r="F912" s="222" t="s">
        <v>2540</v>
      </c>
      <c r="G912" s="36"/>
      <c r="H912" s="36"/>
      <c r="I912" s="122"/>
      <c r="J912" s="36"/>
      <c r="K912" s="36"/>
      <c r="L912" s="39"/>
      <c r="M912" s="223"/>
      <c r="N912" s="224"/>
      <c r="O912" s="71"/>
      <c r="P912" s="71"/>
      <c r="Q912" s="71"/>
      <c r="R912" s="71"/>
      <c r="S912" s="71"/>
      <c r="T912" s="72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T912" s="17" t="s">
        <v>183</v>
      </c>
      <c r="AU912" s="17" t="s">
        <v>87</v>
      </c>
    </row>
    <row r="913" spans="1:65" s="2" customFormat="1" ht="19.5">
      <c r="A913" s="34"/>
      <c r="B913" s="35"/>
      <c r="C913" s="36"/>
      <c r="D913" s="221" t="s">
        <v>1597</v>
      </c>
      <c r="E913" s="36"/>
      <c r="F913" s="275" t="s">
        <v>2542</v>
      </c>
      <c r="G913" s="36"/>
      <c r="H913" s="36"/>
      <c r="I913" s="122"/>
      <c r="J913" s="36"/>
      <c r="K913" s="36"/>
      <c r="L913" s="39"/>
      <c r="M913" s="223"/>
      <c r="N913" s="224"/>
      <c r="O913" s="71"/>
      <c r="P913" s="71"/>
      <c r="Q913" s="71"/>
      <c r="R913" s="71"/>
      <c r="S913" s="71"/>
      <c r="T913" s="72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T913" s="17" t="s">
        <v>1597</v>
      </c>
      <c r="AU913" s="17" t="s">
        <v>87</v>
      </c>
    </row>
    <row r="914" spans="1:65" s="13" customFormat="1" ht="11.25">
      <c r="B914" s="225"/>
      <c r="C914" s="226"/>
      <c r="D914" s="221" t="s">
        <v>185</v>
      </c>
      <c r="E914" s="227" t="s">
        <v>1</v>
      </c>
      <c r="F914" s="228" t="s">
        <v>1604</v>
      </c>
      <c r="G914" s="226"/>
      <c r="H914" s="229">
        <v>8</v>
      </c>
      <c r="I914" s="230"/>
      <c r="J914" s="226"/>
      <c r="K914" s="226"/>
      <c r="L914" s="231"/>
      <c r="M914" s="232"/>
      <c r="N914" s="233"/>
      <c r="O914" s="233"/>
      <c r="P914" s="233"/>
      <c r="Q914" s="233"/>
      <c r="R914" s="233"/>
      <c r="S914" s="233"/>
      <c r="T914" s="234"/>
      <c r="AT914" s="235" t="s">
        <v>185</v>
      </c>
      <c r="AU914" s="235" t="s">
        <v>87</v>
      </c>
      <c r="AV914" s="13" t="s">
        <v>87</v>
      </c>
      <c r="AW914" s="13" t="s">
        <v>34</v>
      </c>
      <c r="AX914" s="13" t="s">
        <v>78</v>
      </c>
      <c r="AY914" s="235" t="s">
        <v>174</v>
      </c>
    </row>
    <row r="915" spans="1:65" s="14" customFormat="1" ht="11.25">
      <c r="B915" s="236"/>
      <c r="C915" s="237"/>
      <c r="D915" s="221" t="s">
        <v>185</v>
      </c>
      <c r="E915" s="238" t="s">
        <v>1</v>
      </c>
      <c r="F915" s="239" t="s">
        <v>187</v>
      </c>
      <c r="G915" s="237"/>
      <c r="H915" s="240">
        <v>8</v>
      </c>
      <c r="I915" s="241"/>
      <c r="J915" s="237"/>
      <c r="K915" s="237"/>
      <c r="L915" s="242"/>
      <c r="M915" s="243"/>
      <c r="N915" s="244"/>
      <c r="O915" s="244"/>
      <c r="P915" s="244"/>
      <c r="Q915" s="244"/>
      <c r="R915" s="244"/>
      <c r="S915" s="244"/>
      <c r="T915" s="245"/>
      <c r="AT915" s="246" t="s">
        <v>185</v>
      </c>
      <c r="AU915" s="246" t="s">
        <v>87</v>
      </c>
      <c r="AV915" s="14" t="s">
        <v>181</v>
      </c>
      <c r="AW915" s="14" t="s">
        <v>34</v>
      </c>
      <c r="AX915" s="14" t="s">
        <v>85</v>
      </c>
      <c r="AY915" s="246" t="s">
        <v>174</v>
      </c>
    </row>
    <row r="916" spans="1:65" s="2" customFormat="1" ht="16.5" customHeight="1">
      <c r="A916" s="34"/>
      <c r="B916" s="35"/>
      <c r="C916" s="247" t="s">
        <v>2543</v>
      </c>
      <c r="D916" s="247" t="s">
        <v>406</v>
      </c>
      <c r="E916" s="248" t="s">
        <v>2544</v>
      </c>
      <c r="F916" s="249" t="s">
        <v>2545</v>
      </c>
      <c r="G916" s="250" t="s">
        <v>179</v>
      </c>
      <c r="H916" s="251">
        <v>1</v>
      </c>
      <c r="I916" s="252"/>
      <c r="J916" s="253">
        <f>ROUND(I916*H916,2)</f>
        <v>0</v>
      </c>
      <c r="K916" s="249" t="s">
        <v>180</v>
      </c>
      <c r="L916" s="254"/>
      <c r="M916" s="255" t="s">
        <v>1</v>
      </c>
      <c r="N916" s="256" t="s">
        <v>43</v>
      </c>
      <c r="O916" s="71"/>
      <c r="P916" s="217">
        <f>O916*H916</f>
        <v>0</v>
      </c>
      <c r="Q916" s="217">
        <v>0.01</v>
      </c>
      <c r="R916" s="217">
        <f>Q916*H916</f>
        <v>0.01</v>
      </c>
      <c r="S916" s="217">
        <v>0</v>
      </c>
      <c r="T916" s="218">
        <f>S916*H916</f>
        <v>0</v>
      </c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R916" s="219" t="s">
        <v>493</v>
      </c>
      <c r="AT916" s="219" t="s">
        <v>406</v>
      </c>
      <c r="AU916" s="219" t="s">
        <v>87</v>
      </c>
      <c r="AY916" s="17" t="s">
        <v>174</v>
      </c>
      <c r="BE916" s="220">
        <f>IF(N916="základní",J916,0)</f>
        <v>0</v>
      </c>
      <c r="BF916" s="220">
        <f>IF(N916="snížená",J916,0)</f>
        <v>0</v>
      </c>
      <c r="BG916" s="220">
        <f>IF(N916="zákl. přenesená",J916,0)</f>
        <v>0</v>
      </c>
      <c r="BH916" s="220">
        <f>IF(N916="sníž. přenesená",J916,0)</f>
        <v>0</v>
      </c>
      <c r="BI916" s="220">
        <f>IF(N916="nulová",J916,0)</f>
        <v>0</v>
      </c>
      <c r="BJ916" s="17" t="s">
        <v>85</v>
      </c>
      <c r="BK916" s="220">
        <f>ROUND(I916*H916,2)</f>
        <v>0</v>
      </c>
      <c r="BL916" s="17" t="s">
        <v>295</v>
      </c>
      <c r="BM916" s="219" t="s">
        <v>2546</v>
      </c>
    </row>
    <row r="917" spans="1:65" s="2" customFormat="1" ht="11.25">
      <c r="A917" s="34"/>
      <c r="B917" s="35"/>
      <c r="C917" s="36"/>
      <c r="D917" s="221" t="s">
        <v>183</v>
      </c>
      <c r="E917" s="36"/>
      <c r="F917" s="222" t="s">
        <v>2545</v>
      </c>
      <c r="G917" s="36"/>
      <c r="H917" s="36"/>
      <c r="I917" s="122"/>
      <c r="J917" s="36"/>
      <c r="K917" s="36"/>
      <c r="L917" s="39"/>
      <c r="M917" s="223"/>
      <c r="N917" s="224"/>
      <c r="O917" s="71"/>
      <c r="P917" s="71"/>
      <c r="Q917" s="71"/>
      <c r="R917" s="71"/>
      <c r="S917" s="71"/>
      <c r="T917" s="72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T917" s="17" t="s">
        <v>183</v>
      </c>
      <c r="AU917" s="17" t="s">
        <v>87</v>
      </c>
    </row>
    <row r="918" spans="1:65" s="2" customFormat="1" ht="19.5">
      <c r="A918" s="34"/>
      <c r="B918" s="35"/>
      <c r="C918" s="36"/>
      <c r="D918" s="221" t="s">
        <v>1597</v>
      </c>
      <c r="E918" s="36"/>
      <c r="F918" s="275" t="s">
        <v>2547</v>
      </c>
      <c r="G918" s="36"/>
      <c r="H918" s="36"/>
      <c r="I918" s="122"/>
      <c r="J918" s="36"/>
      <c r="K918" s="36"/>
      <c r="L918" s="39"/>
      <c r="M918" s="223"/>
      <c r="N918" s="224"/>
      <c r="O918" s="71"/>
      <c r="P918" s="71"/>
      <c r="Q918" s="71"/>
      <c r="R918" s="71"/>
      <c r="S918" s="71"/>
      <c r="T918" s="72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T918" s="17" t="s">
        <v>1597</v>
      </c>
      <c r="AU918" s="17" t="s">
        <v>87</v>
      </c>
    </row>
    <row r="919" spans="1:65" s="2" customFormat="1" ht="16.5" customHeight="1">
      <c r="A919" s="34"/>
      <c r="B919" s="35"/>
      <c r="C919" s="247" t="s">
        <v>2548</v>
      </c>
      <c r="D919" s="247" t="s">
        <v>406</v>
      </c>
      <c r="E919" s="248" t="s">
        <v>2549</v>
      </c>
      <c r="F919" s="249" t="s">
        <v>2550</v>
      </c>
      <c r="G919" s="250" t="s">
        <v>179</v>
      </c>
      <c r="H919" s="251">
        <v>5</v>
      </c>
      <c r="I919" s="252"/>
      <c r="J919" s="253">
        <f>ROUND(I919*H919,2)</f>
        <v>0</v>
      </c>
      <c r="K919" s="249" t="s">
        <v>180</v>
      </c>
      <c r="L919" s="254"/>
      <c r="M919" s="255" t="s">
        <v>1</v>
      </c>
      <c r="N919" s="256" t="s">
        <v>43</v>
      </c>
      <c r="O919" s="71"/>
      <c r="P919" s="217">
        <f>O919*H919</f>
        <v>0</v>
      </c>
      <c r="Q919" s="217">
        <v>2.0000000000000001E-4</v>
      </c>
      <c r="R919" s="217">
        <f>Q919*H919</f>
        <v>1E-3</v>
      </c>
      <c r="S919" s="217">
        <v>0</v>
      </c>
      <c r="T919" s="218">
        <f>S919*H919</f>
        <v>0</v>
      </c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R919" s="219" t="s">
        <v>493</v>
      </c>
      <c r="AT919" s="219" t="s">
        <v>406</v>
      </c>
      <c r="AU919" s="219" t="s">
        <v>87</v>
      </c>
      <c r="AY919" s="17" t="s">
        <v>174</v>
      </c>
      <c r="BE919" s="220">
        <f>IF(N919="základní",J919,0)</f>
        <v>0</v>
      </c>
      <c r="BF919" s="220">
        <f>IF(N919="snížená",J919,0)</f>
        <v>0</v>
      </c>
      <c r="BG919" s="220">
        <f>IF(N919="zákl. přenesená",J919,0)</f>
        <v>0</v>
      </c>
      <c r="BH919" s="220">
        <f>IF(N919="sníž. přenesená",J919,0)</f>
        <v>0</v>
      </c>
      <c r="BI919" s="220">
        <f>IF(N919="nulová",J919,0)</f>
        <v>0</v>
      </c>
      <c r="BJ919" s="17" t="s">
        <v>85</v>
      </c>
      <c r="BK919" s="220">
        <f>ROUND(I919*H919,2)</f>
        <v>0</v>
      </c>
      <c r="BL919" s="17" t="s">
        <v>295</v>
      </c>
      <c r="BM919" s="219" t="s">
        <v>2551</v>
      </c>
    </row>
    <row r="920" spans="1:65" s="2" customFormat="1" ht="11.25">
      <c r="A920" s="34"/>
      <c r="B920" s="35"/>
      <c r="C920" s="36"/>
      <c r="D920" s="221" t="s">
        <v>183</v>
      </c>
      <c r="E920" s="36"/>
      <c r="F920" s="222" t="s">
        <v>2550</v>
      </c>
      <c r="G920" s="36"/>
      <c r="H920" s="36"/>
      <c r="I920" s="122"/>
      <c r="J920" s="36"/>
      <c r="K920" s="36"/>
      <c r="L920" s="39"/>
      <c r="M920" s="223"/>
      <c r="N920" s="224"/>
      <c r="O920" s="71"/>
      <c r="P920" s="71"/>
      <c r="Q920" s="71"/>
      <c r="R920" s="71"/>
      <c r="S920" s="71"/>
      <c r="T920" s="72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T920" s="17" t="s">
        <v>183</v>
      </c>
      <c r="AU920" s="17" t="s">
        <v>87</v>
      </c>
    </row>
    <row r="921" spans="1:65" s="2" customFormat="1" ht="19.5">
      <c r="A921" s="34"/>
      <c r="B921" s="35"/>
      <c r="C921" s="36"/>
      <c r="D921" s="221" t="s">
        <v>1597</v>
      </c>
      <c r="E921" s="36"/>
      <c r="F921" s="275" t="s">
        <v>2552</v>
      </c>
      <c r="G921" s="36"/>
      <c r="H921" s="36"/>
      <c r="I921" s="122"/>
      <c r="J921" s="36"/>
      <c r="K921" s="36"/>
      <c r="L921" s="39"/>
      <c r="M921" s="223"/>
      <c r="N921" s="224"/>
      <c r="O921" s="71"/>
      <c r="P921" s="71"/>
      <c r="Q921" s="71"/>
      <c r="R921" s="71"/>
      <c r="S921" s="71"/>
      <c r="T921" s="72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T921" s="17" t="s">
        <v>1597</v>
      </c>
      <c r="AU921" s="17" t="s">
        <v>87</v>
      </c>
    </row>
    <row r="922" spans="1:65" s="2" customFormat="1" ht="16.5" customHeight="1">
      <c r="A922" s="34"/>
      <c r="B922" s="35"/>
      <c r="C922" s="247" t="s">
        <v>2553</v>
      </c>
      <c r="D922" s="247" t="s">
        <v>406</v>
      </c>
      <c r="E922" s="248" t="s">
        <v>2554</v>
      </c>
      <c r="F922" s="249" t="s">
        <v>2555</v>
      </c>
      <c r="G922" s="250" t="s">
        <v>179</v>
      </c>
      <c r="H922" s="251">
        <v>1</v>
      </c>
      <c r="I922" s="252"/>
      <c r="J922" s="253">
        <f>ROUND(I922*H922,2)</f>
        <v>0</v>
      </c>
      <c r="K922" s="249" t="s">
        <v>180</v>
      </c>
      <c r="L922" s="254"/>
      <c r="M922" s="255" t="s">
        <v>1</v>
      </c>
      <c r="N922" s="256" t="s">
        <v>43</v>
      </c>
      <c r="O922" s="71"/>
      <c r="P922" s="217">
        <f>O922*H922</f>
        <v>0</v>
      </c>
      <c r="Q922" s="217">
        <v>3.0000000000000001E-3</v>
      </c>
      <c r="R922" s="217">
        <f>Q922*H922</f>
        <v>3.0000000000000001E-3</v>
      </c>
      <c r="S922" s="217">
        <v>0</v>
      </c>
      <c r="T922" s="218">
        <f>S922*H922</f>
        <v>0</v>
      </c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R922" s="219" t="s">
        <v>493</v>
      </c>
      <c r="AT922" s="219" t="s">
        <v>406</v>
      </c>
      <c r="AU922" s="219" t="s">
        <v>87</v>
      </c>
      <c r="AY922" s="17" t="s">
        <v>174</v>
      </c>
      <c r="BE922" s="220">
        <f>IF(N922="základní",J922,0)</f>
        <v>0</v>
      </c>
      <c r="BF922" s="220">
        <f>IF(N922="snížená",J922,0)</f>
        <v>0</v>
      </c>
      <c r="BG922" s="220">
        <f>IF(N922="zákl. přenesená",J922,0)</f>
        <v>0</v>
      </c>
      <c r="BH922" s="220">
        <f>IF(N922="sníž. přenesená",J922,0)</f>
        <v>0</v>
      </c>
      <c r="BI922" s="220">
        <f>IF(N922="nulová",J922,0)</f>
        <v>0</v>
      </c>
      <c r="BJ922" s="17" t="s">
        <v>85</v>
      </c>
      <c r="BK922" s="220">
        <f>ROUND(I922*H922,2)</f>
        <v>0</v>
      </c>
      <c r="BL922" s="17" t="s">
        <v>295</v>
      </c>
      <c r="BM922" s="219" t="s">
        <v>2556</v>
      </c>
    </row>
    <row r="923" spans="1:65" s="2" customFormat="1" ht="11.25">
      <c r="A923" s="34"/>
      <c r="B923" s="35"/>
      <c r="C923" s="36"/>
      <c r="D923" s="221" t="s">
        <v>183</v>
      </c>
      <c r="E923" s="36"/>
      <c r="F923" s="222" t="s">
        <v>2555</v>
      </c>
      <c r="G923" s="36"/>
      <c r="H923" s="36"/>
      <c r="I923" s="122"/>
      <c r="J923" s="36"/>
      <c r="K923" s="36"/>
      <c r="L923" s="39"/>
      <c r="M923" s="223"/>
      <c r="N923" s="224"/>
      <c r="O923" s="71"/>
      <c r="P923" s="71"/>
      <c r="Q923" s="71"/>
      <c r="R923" s="71"/>
      <c r="S923" s="71"/>
      <c r="T923" s="72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T923" s="17" t="s">
        <v>183</v>
      </c>
      <c r="AU923" s="17" t="s">
        <v>87</v>
      </c>
    </row>
    <row r="924" spans="1:65" s="2" customFormat="1" ht="24" customHeight="1">
      <c r="A924" s="34"/>
      <c r="B924" s="35"/>
      <c r="C924" s="208" t="s">
        <v>2557</v>
      </c>
      <c r="D924" s="208" t="s">
        <v>176</v>
      </c>
      <c r="E924" s="209" t="s">
        <v>2558</v>
      </c>
      <c r="F924" s="210" t="s">
        <v>2559</v>
      </c>
      <c r="G924" s="211" t="s">
        <v>194</v>
      </c>
      <c r="H924" s="212">
        <v>102</v>
      </c>
      <c r="I924" s="213"/>
      <c r="J924" s="214">
        <f>ROUND(I924*H924,2)</f>
        <v>0</v>
      </c>
      <c r="K924" s="210" t="s">
        <v>180</v>
      </c>
      <c r="L924" s="39"/>
      <c r="M924" s="215" t="s">
        <v>1</v>
      </c>
      <c r="N924" s="216" t="s">
        <v>43</v>
      </c>
      <c r="O924" s="71"/>
      <c r="P924" s="217">
        <f>O924*H924</f>
        <v>0</v>
      </c>
      <c r="Q924" s="217">
        <v>0</v>
      </c>
      <c r="R924" s="217">
        <f>Q924*H924</f>
        <v>0</v>
      </c>
      <c r="S924" s="217">
        <v>0</v>
      </c>
      <c r="T924" s="218">
        <f>S924*H924</f>
        <v>0</v>
      </c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R924" s="219" t="s">
        <v>295</v>
      </c>
      <c r="AT924" s="219" t="s">
        <v>176</v>
      </c>
      <c r="AU924" s="219" t="s">
        <v>87</v>
      </c>
      <c r="AY924" s="17" t="s">
        <v>174</v>
      </c>
      <c r="BE924" s="220">
        <f>IF(N924="základní",J924,0)</f>
        <v>0</v>
      </c>
      <c r="BF924" s="220">
        <f>IF(N924="snížená",J924,0)</f>
        <v>0</v>
      </c>
      <c r="BG924" s="220">
        <f>IF(N924="zákl. přenesená",J924,0)</f>
        <v>0</v>
      </c>
      <c r="BH924" s="220">
        <f>IF(N924="sníž. přenesená",J924,0)</f>
        <v>0</v>
      </c>
      <c r="BI924" s="220">
        <f>IF(N924="nulová",J924,0)</f>
        <v>0</v>
      </c>
      <c r="BJ924" s="17" t="s">
        <v>85</v>
      </c>
      <c r="BK924" s="220">
        <f>ROUND(I924*H924,2)</f>
        <v>0</v>
      </c>
      <c r="BL924" s="17" t="s">
        <v>295</v>
      </c>
      <c r="BM924" s="219" t="s">
        <v>2560</v>
      </c>
    </row>
    <row r="925" spans="1:65" s="2" customFormat="1" ht="19.5">
      <c r="A925" s="34"/>
      <c r="B925" s="35"/>
      <c r="C925" s="36"/>
      <c r="D925" s="221" t="s">
        <v>183</v>
      </c>
      <c r="E925" s="36"/>
      <c r="F925" s="222" t="s">
        <v>2561</v>
      </c>
      <c r="G925" s="36"/>
      <c r="H925" s="36"/>
      <c r="I925" s="122"/>
      <c r="J925" s="36"/>
      <c r="K925" s="36"/>
      <c r="L925" s="39"/>
      <c r="M925" s="223"/>
      <c r="N925" s="224"/>
      <c r="O925" s="71"/>
      <c r="P925" s="71"/>
      <c r="Q925" s="71"/>
      <c r="R925" s="71"/>
      <c r="S925" s="71"/>
      <c r="T925" s="72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T925" s="17" t="s">
        <v>183</v>
      </c>
      <c r="AU925" s="17" t="s">
        <v>87</v>
      </c>
    </row>
    <row r="926" spans="1:65" s="13" customFormat="1" ht="11.25">
      <c r="B926" s="225"/>
      <c r="C926" s="226"/>
      <c r="D926" s="221" t="s">
        <v>185</v>
      </c>
      <c r="E926" s="227" t="s">
        <v>1</v>
      </c>
      <c r="F926" s="228" t="s">
        <v>2406</v>
      </c>
      <c r="G926" s="226"/>
      <c r="H926" s="229">
        <v>102</v>
      </c>
      <c r="I926" s="230"/>
      <c r="J926" s="226"/>
      <c r="K926" s="226"/>
      <c r="L926" s="231"/>
      <c r="M926" s="232"/>
      <c r="N926" s="233"/>
      <c r="O926" s="233"/>
      <c r="P926" s="233"/>
      <c r="Q926" s="233"/>
      <c r="R926" s="233"/>
      <c r="S926" s="233"/>
      <c r="T926" s="234"/>
      <c r="AT926" s="235" t="s">
        <v>185</v>
      </c>
      <c r="AU926" s="235" t="s">
        <v>87</v>
      </c>
      <c r="AV926" s="13" t="s">
        <v>87</v>
      </c>
      <c r="AW926" s="13" t="s">
        <v>34</v>
      </c>
      <c r="AX926" s="13" t="s">
        <v>78</v>
      </c>
      <c r="AY926" s="235" t="s">
        <v>174</v>
      </c>
    </row>
    <row r="927" spans="1:65" s="14" customFormat="1" ht="11.25">
      <c r="B927" s="236"/>
      <c r="C927" s="237"/>
      <c r="D927" s="221" t="s">
        <v>185</v>
      </c>
      <c r="E927" s="238" t="s">
        <v>1</v>
      </c>
      <c r="F927" s="239" t="s">
        <v>187</v>
      </c>
      <c r="G927" s="237"/>
      <c r="H927" s="240">
        <v>102</v>
      </c>
      <c r="I927" s="241"/>
      <c r="J927" s="237"/>
      <c r="K927" s="237"/>
      <c r="L927" s="242"/>
      <c r="M927" s="243"/>
      <c r="N927" s="244"/>
      <c r="O927" s="244"/>
      <c r="P927" s="244"/>
      <c r="Q927" s="244"/>
      <c r="R927" s="244"/>
      <c r="S927" s="244"/>
      <c r="T927" s="245"/>
      <c r="AT927" s="246" t="s">
        <v>185</v>
      </c>
      <c r="AU927" s="246" t="s">
        <v>87</v>
      </c>
      <c r="AV927" s="14" t="s">
        <v>181</v>
      </c>
      <c r="AW927" s="14" t="s">
        <v>34</v>
      </c>
      <c r="AX927" s="14" t="s">
        <v>85</v>
      </c>
      <c r="AY927" s="246" t="s">
        <v>174</v>
      </c>
    </row>
    <row r="928" spans="1:65" s="2" customFormat="1" ht="36" customHeight="1">
      <c r="A928" s="34"/>
      <c r="B928" s="35"/>
      <c r="C928" s="247" t="s">
        <v>2562</v>
      </c>
      <c r="D928" s="247" t="s">
        <v>406</v>
      </c>
      <c r="E928" s="248" t="s">
        <v>2563</v>
      </c>
      <c r="F928" s="249" t="s">
        <v>2564</v>
      </c>
      <c r="G928" s="250" t="s">
        <v>194</v>
      </c>
      <c r="H928" s="251">
        <v>112.2</v>
      </c>
      <c r="I928" s="252"/>
      <c r="J928" s="253">
        <f>ROUND(I928*H928,2)</f>
        <v>0</v>
      </c>
      <c r="K928" s="249" t="s">
        <v>180</v>
      </c>
      <c r="L928" s="254"/>
      <c r="M928" s="255" t="s">
        <v>1</v>
      </c>
      <c r="N928" s="256" t="s">
        <v>43</v>
      </c>
      <c r="O928" s="71"/>
      <c r="P928" s="217">
        <f>O928*H928</f>
        <v>0</v>
      </c>
      <c r="Q928" s="217">
        <v>1.6000000000000001E-4</v>
      </c>
      <c r="R928" s="217">
        <f>Q928*H928</f>
        <v>1.7952000000000003E-2</v>
      </c>
      <c r="S928" s="217">
        <v>0</v>
      </c>
      <c r="T928" s="218">
        <f>S928*H928</f>
        <v>0</v>
      </c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R928" s="219" t="s">
        <v>493</v>
      </c>
      <c r="AT928" s="219" t="s">
        <v>406</v>
      </c>
      <c r="AU928" s="219" t="s">
        <v>87</v>
      </c>
      <c r="AY928" s="17" t="s">
        <v>174</v>
      </c>
      <c r="BE928" s="220">
        <f>IF(N928="základní",J928,0)</f>
        <v>0</v>
      </c>
      <c r="BF928" s="220">
        <f>IF(N928="snížená",J928,0)</f>
        <v>0</v>
      </c>
      <c r="BG928" s="220">
        <f>IF(N928="zákl. přenesená",J928,0)</f>
        <v>0</v>
      </c>
      <c r="BH928" s="220">
        <f>IF(N928="sníž. přenesená",J928,0)</f>
        <v>0</v>
      </c>
      <c r="BI928" s="220">
        <f>IF(N928="nulová",J928,0)</f>
        <v>0</v>
      </c>
      <c r="BJ928" s="17" t="s">
        <v>85</v>
      </c>
      <c r="BK928" s="220">
        <f>ROUND(I928*H928,2)</f>
        <v>0</v>
      </c>
      <c r="BL928" s="17" t="s">
        <v>295</v>
      </c>
      <c r="BM928" s="219" t="s">
        <v>2565</v>
      </c>
    </row>
    <row r="929" spans="1:65" s="2" customFormat="1" ht="19.5">
      <c r="A929" s="34"/>
      <c r="B929" s="35"/>
      <c r="C929" s="36"/>
      <c r="D929" s="221" t="s">
        <v>183</v>
      </c>
      <c r="E929" s="36"/>
      <c r="F929" s="222" t="s">
        <v>2564</v>
      </c>
      <c r="G929" s="36"/>
      <c r="H929" s="36"/>
      <c r="I929" s="122"/>
      <c r="J929" s="36"/>
      <c r="K929" s="36"/>
      <c r="L929" s="39"/>
      <c r="M929" s="223"/>
      <c r="N929" s="224"/>
      <c r="O929" s="71"/>
      <c r="P929" s="71"/>
      <c r="Q929" s="71"/>
      <c r="R929" s="71"/>
      <c r="S929" s="71"/>
      <c r="T929" s="72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T929" s="17" t="s">
        <v>183</v>
      </c>
      <c r="AU929" s="17" t="s">
        <v>87</v>
      </c>
    </row>
    <row r="930" spans="1:65" s="13" customFormat="1" ht="11.25">
      <c r="B930" s="225"/>
      <c r="C930" s="226"/>
      <c r="D930" s="221" t="s">
        <v>185</v>
      </c>
      <c r="E930" s="227" t="s">
        <v>1</v>
      </c>
      <c r="F930" s="228" t="s">
        <v>2406</v>
      </c>
      <c r="G930" s="226"/>
      <c r="H930" s="229">
        <v>102</v>
      </c>
      <c r="I930" s="230"/>
      <c r="J930" s="226"/>
      <c r="K930" s="226"/>
      <c r="L930" s="231"/>
      <c r="M930" s="232"/>
      <c r="N930" s="233"/>
      <c r="O930" s="233"/>
      <c r="P930" s="233"/>
      <c r="Q930" s="233"/>
      <c r="R930" s="233"/>
      <c r="S930" s="233"/>
      <c r="T930" s="234"/>
      <c r="AT930" s="235" t="s">
        <v>185</v>
      </c>
      <c r="AU930" s="235" t="s">
        <v>87</v>
      </c>
      <c r="AV930" s="13" t="s">
        <v>87</v>
      </c>
      <c r="AW930" s="13" t="s">
        <v>34</v>
      </c>
      <c r="AX930" s="13" t="s">
        <v>78</v>
      </c>
      <c r="AY930" s="235" t="s">
        <v>174</v>
      </c>
    </row>
    <row r="931" spans="1:65" s="14" customFormat="1" ht="11.25">
      <c r="B931" s="236"/>
      <c r="C931" s="237"/>
      <c r="D931" s="221" t="s">
        <v>185</v>
      </c>
      <c r="E931" s="238" t="s">
        <v>1</v>
      </c>
      <c r="F931" s="239" t="s">
        <v>187</v>
      </c>
      <c r="G931" s="237"/>
      <c r="H931" s="240">
        <v>102</v>
      </c>
      <c r="I931" s="241"/>
      <c r="J931" s="237"/>
      <c r="K931" s="237"/>
      <c r="L931" s="242"/>
      <c r="M931" s="243"/>
      <c r="N931" s="244"/>
      <c r="O931" s="244"/>
      <c r="P931" s="244"/>
      <c r="Q931" s="244"/>
      <c r="R931" s="244"/>
      <c r="S931" s="244"/>
      <c r="T931" s="245"/>
      <c r="AT931" s="246" t="s">
        <v>185</v>
      </c>
      <c r="AU931" s="246" t="s">
        <v>87</v>
      </c>
      <c r="AV931" s="14" t="s">
        <v>181</v>
      </c>
      <c r="AW931" s="14" t="s">
        <v>34</v>
      </c>
      <c r="AX931" s="14" t="s">
        <v>85</v>
      </c>
      <c r="AY931" s="246" t="s">
        <v>174</v>
      </c>
    </row>
    <row r="932" spans="1:65" s="13" customFormat="1" ht="11.25">
      <c r="B932" s="225"/>
      <c r="C932" s="226"/>
      <c r="D932" s="221" t="s">
        <v>185</v>
      </c>
      <c r="E932" s="226"/>
      <c r="F932" s="228" t="s">
        <v>2566</v>
      </c>
      <c r="G932" s="226"/>
      <c r="H932" s="229">
        <v>112.2</v>
      </c>
      <c r="I932" s="230"/>
      <c r="J932" s="226"/>
      <c r="K932" s="226"/>
      <c r="L932" s="231"/>
      <c r="M932" s="232"/>
      <c r="N932" s="233"/>
      <c r="O932" s="233"/>
      <c r="P932" s="233"/>
      <c r="Q932" s="233"/>
      <c r="R932" s="233"/>
      <c r="S932" s="233"/>
      <c r="T932" s="234"/>
      <c r="AT932" s="235" t="s">
        <v>185</v>
      </c>
      <c r="AU932" s="235" t="s">
        <v>87</v>
      </c>
      <c r="AV932" s="13" t="s">
        <v>87</v>
      </c>
      <c r="AW932" s="13" t="s">
        <v>4</v>
      </c>
      <c r="AX932" s="13" t="s">
        <v>85</v>
      </c>
      <c r="AY932" s="235" t="s">
        <v>174</v>
      </c>
    </row>
    <row r="933" spans="1:65" s="2" customFormat="1" ht="16.5" customHeight="1">
      <c r="A933" s="34"/>
      <c r="B933" s="35"/>
      <c r="C933" s="208" t="s">
        <v>2567</v>
      </c>
      <c r="D933" s="208" t="s">
        <v>176</v>
      </c>
      <c r="E933" s="209" t="s">
        <v>2568</v>
      </c>
      <c r="F933" s="210" t="s">
        <v>2569</v>
      </c>
      <c r="G933" s="211" t="s">
        <v>237</v>
      </c>
      <c r="H933" s="212">
        <v>90</v>
      </c>
      <c r="I933" s="213"/>
      <c r="J933" s="214">
        <f>ROUND(I933*H933,2)</f>
        <v>0</v>
      </c>
      <c r="K933" s="210" t="s">
        <v>180</v>
      </c>
      <c r="L933" s="39"/>
      <c r="M933" s="215" t="s">
        <v>1</v>
      </c>
      <c r="N933" s="216" t="s">
        <v>43</v>
      </c>
      <c r="O933" s="71"/>
      <c r="P933" s="217">
        <f>O933*H933</f>
        <v>0</v>
      </c>
      <c r="Q933" s="217">
        <v>0</v>
      </c>
      <c r="R933" s="217">
        <f>Q933*H933</f>
        <v>0</v>
      </c>
      <c r="S933" s="217">
        <v>0</v>
      </c>
      <c r="T933" s="218">
        <f>S933*H933</f>
        <v>0</v>
      </c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R933" s="219" t="s">
        <v>295</v>
      </c>
      <c r="AT933" s="219" t="s">
        <v>176</v>
      </c>
      <c r="AU933" s="219" t="s">
        <v>87</v>
      </c>
      <c r="AY933" s="17" t="s">
        <v>174</v>
      </c>
      <c r="BE933" s="220">
        <f>IF(N933="základní",J933,0)</f>
        <v>0</v>
      </c>
      <c r="BF933" s="220">
        <f>IF(N933="snížená",J933,0)</f>
        <v>0</v>
      </c>
      <c r="BG933" s="220">
        <f>IF(N933="zákl. přenesená",J933,0)</f>
        <v>0</v>
      </c>
      <c r="BH933" s="220">
        <f>IF(N933="sníž. přenesená",J933,0)</f>
        <v>0</v>
      </c>
      <c r="BI933" s="220">
        <f>IF(N933="nulová",J933,0)</f>
        <v>0</v>
      </c>
      <c r="BJ933" s="17" t="s">
        <v>85</v>
      </c>
      <c r="BK933" s="220">
        <f>ROUND(I933*H933,2)</f>
        <v>0</v>
      </c>
      <c r="BL933" s="17" t="s">
        <v>295</v>
      </c>
      <c r="BM933" s="219" t="s">
        <v>2570</v>
      </c>
    </row>
    <row r="934" spans="1:65" s="2" customFormat="1" ht="19.5">
      <c r="A934" s="34"/>
      <c r="B934" s="35"/>
      <c r="C934" s="36"/>
      <c r="D934" s="221" t="s">
        <v>183</v>
      </c>
      <c r="E934" s="36"/>
      <c r="F934" s="222" t="s">
        <v>2571</v>
      </c>
      <c r="G934" s="36"/>
      <c r="H934" s="36"/>
      <c r="I934" s="122"/>
      <c r="J934" s="36"/>
      <c r="K934" s="36"/>
      <c r="L934" s="39"/>
      <c r="M934" s="223"/>
      <c r="N934" s="224"/>
      <c r="O934" s="71"/>
      <c r="P934" s="71"/>
      <c r="Q934" s="71"/>
      <c r="R934" s="71"/>
      <c r="S934" s="71"/>
      <c r="T934" s="72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T934" s="17" t="s">
        <v>183</v>
      </c>
      <c r="AU934" s="17" t="s">
        <v>87</v>
      </c>
    </row>
    <row r="935" spans="1:65" s="13" customFormat="1" ht="11.25">
      <c r="B935" s="225"/>
      <c r="C935" s="226"/>
      <c r="D935" s="221" t="s">
        <v>185</v>
      </c>
      <c r="E935" s="227" t="s">
        <v>1</v>
      </c>
      <c r="F935" s="228" t="s">
        <v>2417</v>
      </c>
      <c r="G935" s="226"/>
      <c r="H935" s="229">
        <v>90</v>
      </c>
      <c r="I935" s="230"/>
      <c r="J935" s="226"/>
      <c r="K935" s="226"/>
      <c r="L935" s="231"/>
      <c r="M935" s="232"/>
      <c r="N935" s="233"/>
      <c r="O935" s="233"/>
      <c r="P935" s="233"/>
      <c r="Q935" s="233"/>
      <c r="R935" s="233"/>
      <c r="S935" s="233"/>
      <c r="T935" s="234"/>
      <c r="AT935" s="235" t="s">
        <v>185</v>
      </c>
      <c r="AU935" s="235" t="s">
        <v>87</v>
      </c>
      <c r="AV935" s="13" t="s">
        <v>87</v>
      </c>
      <c r="AW935" s="13" t="s">
        <v>34</v>
      </c>
      <c r="AX935" s="13" t="s">
        <v>78</v>
      </c>
      <c r="AY935" s="235" t="s">
        <v>174</v>
      </c>
    </row>
    <row r="936" spans="1:65" s="14" customFormat="1" ht="11.25">
      <c r="B936" s="236"/>
      <c r="C936" s="237"/>
      <c r="D936" s="221" t="s">
        <v>185</v>
      </c>
      <c r="E936" s="238" t="s">
        <v>1</v>
      </c>
      <c r="F936" s="239" t="s">
        <v>187</v>
      </c>
      <c r="G936" s="237"/>
      <c r="H936" s="240">
        <v>90</v>
      </c>
      <c r="I936" s="241"/>
      <c r="J936" s="237"/>
      <c r="K936" s="237"/>
      <c r="L936" s="242"/>
      <c r="M936" s="243"/>
      <c r="N936" s="244"/>
      <c r="O936" s="244"/>
      <c r="P936" s="244"/>
      <c r="Q936" s="244"/>
      <c r="R936" s="244"/>
      <c r="S936" s="244"/>
      <c r="T936" s="245"/>
      <c r="AT936" s="246" t="s">
        <v>185</v>
      </c>
      <c r="AU936" s="246" t="s">
        <v>87</v>
      </c>
      <c r="AV936" s="14" t="s">
        <v>181</v>
      </c>
      <c r="AW936" s="14" t="s">
        <v>34</v>
      </c>
      <c r="AX936" s="14" t="s">
        <v>85</v>
      </c>
      <c r="AY936" s="246" t="s">
        <v>174</v>
      </c>
    </row>
    <row r="937" spans="1:65" s="2" customFormat="1" ht="24" customHeight="1">
      <c r="A937" s="34"/>
      <c r="B937" s="35"/>
      <c r="C937" s="247" t="s">
        <v>2572</v>
      </c>
      <c r="D937" s="247" t="s">
        <v>406</v>
      </c>
      <c r="E937" s="248" t="s">
        <v>2573</v>
      </c>
      <c r="F937" s="249" t="s">
        <v>2574</v>
      </c>
      <c r="G937" s="250" t="s">
        <v>237</v>
      </c>
      <c r="H937" s="251">
        <v>99</v>
      </c>
      <c r="I937" s="252"/>
      <c r="J937" s="253">
        <f>ROUND(I937*H937,2)</f>
        <v>0</v>
      </c>
      <c r="K937" s="249" t="s">
        <v>180</v>
      </c>
      <c r="L937" s="254"/>
      <c r="M937" s="255" t="s">
        <v>1</v>
      </c>
      <c r="N937" s="256" t="s">
        <v>43</v>
      </c>
      <c r="O937" s="71"/>
      <c r="P937" s="217">
        <f>O937*H937</f>
        <v>0</v>
      </c>
      <c r="Q937" s="217">
        <v>1.0000000000000001E-5</v>
      </c>
      <c r="R937" s="217">
        <f>Q937*H937</f>
        <v>9.8999999999999999E-4</v>
      </c>
      <c r="S937" s="217">
        <v>0</v>
      </c>
      <c r="T937" s="218">
        <f>S937*H937</f>
        <v>0</v>
      </c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R937" s="219" t="s">
        <v>493</v>
      </c>
      <c r="AT937" s="219" t="s">
        <v>406</v>
      </c>
      <c r="AU937" s="219" t="s">
        <v>87</v>
      </c>
      <c r="AY937" s="17" t="s">
        <v>174</v>
      </c>
      <c r="BE937" s="220">
        <f>IF(N937="základní",J937,0)</f>
        <v>0</v>
      </c>
      <c r="BF937" s="220">
        <f>IF(N937="snížená",J937,0)</f>
        <v>0</v>
      </c>
      <c r="BG937" s="220">
        <f>IF(N937="zákl. přenesená",J937,0)</f>
        <v>0</v>
      </c>
      <c r="BH937" s="220">
        <f>IF(N937="sníž. přenesená",J937,0)</f>
        <v>0</v>
      </c>
      <c r="BI937" s="220">
        <f>IF(N937="nulová",J937,0)</f>
        <v>0</v>
      </c>
      <c r="BJ937" s="17" t="s">
        <v>85</v>
      </c>
      <c r="BK937" s="220">
        <f>ROUND(I937*H937,2)</f>
        <v>0</v>
      </c>
      <c r="BL937" s="17" t="s">
        <v>295</v>
      </c>
      <c r="BM937" s="219" t="s">
        <v>2575</v>
      </c>
    </row>
    <row r="938" spans="1:65" s="2" customFormat="1" ht="19.5">
      <c r="A938" s="34"/>
      <c r="B938" s="35"/>
      <c r="C938" s="36"/>
      <c r="D938" s="221" t="s">
        <v>183</v>
      </c>
      <c r="E938" s="36"/>
      <c r="F938" s="222" t="s">
        <v>2574</v>
      </c>
      <c r="G938" s="36"/>
      <c r="H938" s="36"/>
      <c r="I938" s="122"/>
      <c r="J938" s="36"/>
      <c r="K938" s="36"/>
      <c r="L938" s="39"/>
      <c r="M938" s="223"/>
      <c r="N938" s="224"/>
      <c r="O938" s="71"/>
      <c r="P938" s="71"/>
      <c r="Q938" s="71"/>
      <c r="R938" s="71"/>
      <c r="S938" s="71"/>
      <c r="T938" s="72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T938" s="17" t="s">
        <v>183</v>
      </c>
      <c r="AU938" s="17" t="s">
        <v>87</v>
      </c>
    </row>
    <row r="939" spans="1:65" s="13" customFormat="1" ht="11.25">
      <c r="B939" s="225"/>
      <c r="C939" s="226"/>
      <c r="D939" s="221" t="s">
        <v>185</v>
      </c>
      <c r="E939" s="226"/>
      <c r="F939" s="228" t="s">
        <v>2576</v>
      </c>
      <c r="G939" s="226"/>
      <c r="H939" s="229">
        <v>99</v>
      </c>
      <c r="I939" s="230"/>
      <c r="J939" s="226"/>
      <c r="K939" s="226"/>
      <c r="L939" s="231"/>
      <c r="M939" s="232"/>
      <c r="N939" s="233"/>
      <c r="O939" s="233"/>
      <c r="P939" s="233"/>
      <c r="Q939" s="233"/>
      <c r="R939" s="233"/>
      <c r="S939" s="233"/>
      <c r="T939" s="234"/>
      <c r="AT939" s="235" t="s">
        <v>185</v>
      </c>
      <c r="AU939" s="235" t="s">
        <v>87</v>
      </c>
      <c r="AV939" s="13" t="s">
        <v>87</v>
      </c>
      <c r="AW939" s="13" t="s">
        <v>4</v>
      </c>
      <c r="AX939" s="13" t="s">
        <v>85</v>
      </c>
      <c r="AY939" s="235" t="s">
        <v>174</v>
      </c>
    </row>
    <row r="940" spans="1:65" s="2" customFormat="1" ht="24" customHeight="1">
      <c r="A940" s="34"/>
      <c r="B940" s="35"/>
      <c r="C940" s="208" t="s">
        <v>2577</v>
      </c>
      <c r="D940" s="208" t="s">
        <v>176</v>
      </c>
      <c r="E940" s="209" t="s">
        <v>2578</v>
      </c>
      <c r="F940" s="210" t="s">
        <v>2579</v>
      </c>
      <c r="G940" s="211" t="s">
        <v>527</v>
      </c>
      <c r="H940" s="212">
        <v>4.6559999999999997</v>
      </c>
      <c r="I940" s="213"/>
      <c r="J940" s="214">
        <f>ROUND(I940*H940,2)</f>
        <v>0</v>
      </c>
      <c r="K940" s="210" t="s">
        <v>180</v>
      </c>
      <c r="L940" s="39"/>
      <c r="M940" s="215" t="s">
        <v>1</v>
      </c>
      <c r="N940" s="216" t="s">
        <v>43</v>
      </c>
      <c r="O940" s="71"/>
      <c r="P940" s="217">
        <f>O940*H940</f>
        <v>0</v>
      </c>
      <c r="Q940" s="217">
        <v>0</v>
      </c>
      <c r="R940" s="217">
        <f>Q940*H940</f>
        <v>0</v>
      </c>
      <c r="S940" s="217">
        <v>0</v>
      </c>
      <c r="T940" s="218">
        <f>S940*H940</f>
        <v>0</v>
      </c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R940" s="219" t="s">
        <v>295</v>
      </c>
      <c r="AT940" s="219" t="s">
        <v>176</v>
      </c>
      <c r="AU940" s="219" t="s">
        <v>87</v>
      </c>
      <c r="AY940" s="17" t="s">
        <v>174</v>
      </c>
      <c r="BE940" s="220">
        <f>IF(N940="základní",J940,0)</f>
        <v>0</v>
      </c>
      <c r="BF940" s="220">
        <f>IF(N940="snížená",J940,0)</f>
        <v>0</v>
      </c>
      <c r="BG940" s="220">
        <f>IF(N940="zákl. přenesená",J940,0)</f>
        <v>0</v>
      </c>
      <c r="BH940" s="220">
        <f>IF(N940="sníž. přenesená",J940,0)</f>
        <v>0</v>
      </c>
      <c r="BI940" s="220">
        <f>IF(N940="nulová",J940,0)</f>
        <v>0</v>
      </c>
      <c r="BJ940" s="17" t="s">
        <v>85</v>
      </c>
      <c r="BK940" s="220">
        <f>ROUND(I940*H940,2)</f>
        <v>0</v>
      </c>
      <c r="BL940" s="17" t="s">
        <v>295</v>
      </c>
      <c r="BM940" s="219" t="s">
        <v>2580</v>
      </c>
    </row>
    <row r="941" spans="1:65" s="2" customFormat="1" ht="29.25">
      <c r="A941" s="34"/>
      <c r="B941" s="35"/>
      <c r="C941" s="36"/>
      <c r="D941" s="221" t="s">
        <v>183</v>
      </c>
      <c r="E941" s="36"/>
      <c r="F941" s="222" t="s">
        <v>2581</v>
      </c>
      <c r="G941" s="36"/>
      <c r="H941" s="36"/>
      <c r="I941" s="122"/>
      <c r="J941" s="36"/>
      <c r="K941" s="36"/>
      <c r="L941" s="39"/>
      <c r="M941" s="223"/>
      <c r="N941" s="224"/>
      <c r="O941" s="71"/>
      <c r="P941" s="71"/>
      <c r="Q941" s="71"/>
      <c r="R941" s="71"/>
      <c r="S941" s="71"/>
      <c r="T941" s="72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T941" s="17" t="s">
        <v>183</v>
      </c>
      <c r="AU941" s="17" t="s">
        <v>87</v>
      </c>
    </row>
    <row r="942" spans="1:65" s="12" customFormat="1" ht="22.9" customHeight="1">
      <c r="B942" s="192"/>
      <c r="C942" s="193"/>
      <c r="D942" s="194" t="s">
        <v>77</v>
      </c>
      <c r="E942" s="206" t="s">
        <v>2582</v>
      </c>
      <c r="F942" s="206" t="s">
        <v>2583</v>
      </c>
      <c r="G942" s="193"/>
      <c r="H942" s="193"/>
      <c r="I942" s="196"/>
      <c r="J942" s="207">
        <f>BK942</f>
        <v>0</v>
      </c>
      <c r="K942" s="193"/>
      <c r="L942" s="198"/>
      <c r="M942" s="199"/>
      <c r="N942" s="200"/>
      <c r="O942" s="200"/>
      <c r="P942" s="201">
        <f>SUM(P943:P1026)</f>
        <v>0</v>
      </c>
      <c r="Q942" s="200"/>
      <c r="R942" s="201">
        <f>SUM(R943:R1026)</f>
        <v>1.21576795</v>
      </c>
      <c r="S942" s="200"/>
      <c r="T942" s="202">
        <f>SUM(T943:T1026)</f>
        <v>0</v>
      </c>
      <c r="AR942" s="203" t="s">
        <v>87</v>
      </c>
      <c r="AT942" s="204" t="s">
        <v>77</v>
      </c>
      <c r="AU942" s="204" t="s">
        <v>85</v>
      </c>
      <c r="AY942" s="203" t="s">
        <v>174</v>
      </c>
      <c r="BK942" s="205">
        <f>SUM(BK943:BK1026)</f>
        <v>0</v>
      </c>
    </row>
    <row r="943" spans="1:65" s="2" customFormat="1" ht="24" customHeight="1">
      <c r="A943" s="34"/>
      <c r="B943" s="35"/>
      <c r="C943" s="208" t="s">
        <v>2584</v>
      </c>
      <c r="D943" s="208" t="s">
        <v>176</v>
      </c>
      <c r="E943" s="209" t="s">
        <v>2585</v>
      </c>
      <c r="F943" s="210" t="s">
        <v>2586</v>
      </c>
      <c r="G943" s="211" t="s">
        <v>194</v>
      </c>
      <c r="H943" s="212">
        <v>27.356000000000002</v>
      </c>
      <c r="I943" s="213"/>
      <c r="J943" s="214">
        <f>ROUND(I943*H943,2)</f>
        <v>0</v>
      </c>
      <c r="K943" s="210" t="s">
        <v>180</v>
      </c>
      <c r="L943" s="39"/>
      <c r="M943" s="215" t="s">
        <v>1</v>
      </c>
      <c r="N943" s="216" t="s">
        <v>43</v>
      </c>
      <c r="O943" s="71"/>
      <c r="P943" s="217">
        <f>O943*H943</f>
        <v>0</v>
      </c>
      <c r="Q943" s="217">
        <v>0</v>
      </c>
      <c r="R943" s="217">
        <f>Q943*H943</f>
        <v>0</v>
      </c>
      <c r="S943" s="217">
        <v>0</v>
      </c>
      <c r="T943" s="218">
        <f>S943*H943</f>
        <v>0</v>
      </c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R943" s="219" t="s">
        <v>295</v>
      </c>
      <c r="AT943" s="219" t="s">
        <v>176</v>
      </c>
      <c r="AU943" s="219" t="s">
        <v>87</v>
      </c>
      <c r="AY943" s="17" t="s">
        <v>174</v>
      </c>
      <c r="BE943" s="220">
        <f>IF(N943="základní",J943,0)</f>
        <v>0</v>
      </c>
      <c r="BF943" s="220">
        <f>IF(N943="snížená",J943,0)</f>
        <v>0</v>
      </c>
      <c r="BG943" s="220">
        <f>IF(N943="zákl. přenesená",J943,0)</f>
        <v>0</v>
      </c>
      <c r="BH943" s="220">
        <f>IF(N943="sníž. přenesená",J943,0)</f>
        <v>0</v>
      </c>
      <c r="BI943" s="220">
        <f>IF(N943="nulová",J943,0)</f>
        <v>0</v>
      </c>
      <c r="BJ943" s="17" t="s">
        <v>85</v>
      </c>
      <c r="BK943" s="220">
        <f>ROUND(I943*H943,2)</f>
        <v>0</v>
      </c>
      <c r="BL943" s="17" t="s">
        <v>295</v>
      </c>
      <c r="BM943" s="219" t="s">
        <v>2587</v>
      </c>
    </row>
    <row r="944" spans="1:65" s="2" customFormat="1" ht="19.5">
      <c r="A944" s="34"/>
      <c r="B944" s="35"/>
      <c r="C944" s="36"/>
      <c r="D944" s="221" t="s">
        <v>183</v>
      </c>
      <c r="E944" s="36"/>
      <c r="F944" s="222" t="s">
        <v>2588</v>
      </c>
      <c r="G944" s="36"/>
      <c r="H944" s="36"/>
      <c r="I944" s="122"/>
      <c r="J944" s="36"/>
      <c r="K944" s="36"/>
      <c r="L944" s="39"/>
      <c r="M944" s="223"/>
      <c r="N944" s="224"/>
      <c r="O944" s="71"/>
      <c r="P944" s="71"/>
      <c r="Q944" s="71"/>
      <c r="R944" s="71"/>
      <c r="S944" s="71"/>
      <c r="T944" s="72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T944" s="17" t="s">
        <v>183</v>
      </c>
      <c r="AU944" s="17" t="s">
        <v>87</v>
      </c>
    </row>
    <row r="945" spans="1:65" s="13" customFormat="1" ht="11.25">
      <c r="B945" s="225"/>
      <c r="C945" s="226"/>
      <c r="D945" s="221" t="s">
        <v>185</v>
      </c>
      <c r="E945" s="227" t="s">
        <v>1</v>
      </c>
      <c r="F945" s="228" t="s">
        <v>2589</v>
      </c>
      <c r="G945" s="226"/>
      <c r="H945" s="229">
        <v>8.4</v>
      </c>
      <c r="I945" s="230"/>
      <c r="J945" s="226"/>
      <c r="K945" s="226"/>
      <c r="L945" s="231"/>
      <c r="M945" s="232"/>
      <c r="N945" s="233"/>
      <c r="O945" s="233"/>
      <c r="P945" s="233"/>
      <c r="Q945" s="233"/>
      <c r="R945" s="233"/>
      <c r="S945" s="233"/>
      <c r="T945" s="234"/>
      <c r="AT945" s="235" t="s">
        <v>185</v>
      </c>
      <c r="AU945" s="235" t="s">
        <v>87</v>
      </c>
      <c r="AV945" s="13" t="s">
        <v>87</v>
      </c>
      <c r="AW945" s="13" t="s">
        <v>34</v>
      </c>
      <c r="AX945" s="13" t="s">
        <v>78</v>
      </c>
      <c r="AY945" s="235" t="s">
        <v>174</v>
      </c>
    </row>
    <row r="946" spans="1:65" s="13" customFormat="1" ht="11.25">
      <c r="B946" s="225"/>
      <c r="C946" s="226"/>
      <c r="D946" s="221" t="s">
        <v>185</v>
      </c>
      <c r="E946" s="227" t="s">
        <v>1</v>
      </c>
      <c r="F946" s="228" t="s">
        <v>2590</v>
      </c>
      <c r="G946" s="226"/>
      <c r="H946" s="229">
        <v>15.456</v>
      </c>
      <c r="I946" s="230"/>
      <c r="J946" s="226"/>
      <c r="K946" s="226"/>
      <c r="L946" s="231"/>
      <c r="M946" s="232"/>
      <c r="N946" s="233"/>
      <c r="O946" s="233"/>
      <c r="P946" s="233"/>
      <c r="Q946" s="233"/>
      <c r="R946" s="233"/>
      <c r="S946" s="233"/>
      <c r="T946" s="234"/>
      <c r="AT946" s="235" t="s">
        <v>185</v>
      </c>
      <c r="AU946" s="235" t="s">
        <v>87</v>
      </c>
      <c r="AV946" s="13" t="s">
        <v>87</v>
      </c>
      <c r="AW946" s="13" t="s">
        <v>34</v>
      </c>
      <c r="AX946" s="13" t="s">
        <v>78</v>
      </c>
      <c r="AY946" s="235" t="s">
        <v>174</v>
      </c>
    </row>
    <row r="947" spans="1:65" s="13" customFormat="1" ht="11.25">
      <c r="B947" s="225"/>
      <c r="C947" s="226"/>
      <c r="D947" s="221" t="s">
        <v>185</v>
      </c>
      <c r="E947" s="227" t="s">
        <v>1</v>
      </c>
      <c r="F947" s="228" t="s">
        <v>2591</v>
      </c>
      <c r="G947" s="226"/>
      <c r="H947" s="229">
        <v>3.5</v>
      </c>
      <c r="I947" s="230"/>
      <c r="J947" s="226"/>
      <c r="K947" s="226"/>
      <c r="L947" s="231"/>
      <c r="M947" s="232"/>
      <c r="N947" s="233"/>
      <c r="O947" s="233"/>
      <c r="P947" s="233"/>
      <c r="Q947" s="233"/>
      <c r="R947" s="233"/>
      <c r="S947" s="233"/>
      <c r="T947" s="234"/>
      <c r="AT947" s="235" t="s">
        <v>185</v>
      </c>
      <c r="AU947" s="235" t="s">
        <v>87</v>
      </c>
      <c r="AV947" s="13" t="s">
        <v>87</v>
      </c>
      <c r="AW947" s="13" t="s">
        <v>34</v>
      </c>
      <c r="AX947" s="13" t="s">
        <v>78</v>
      </c>
      <c r="AY947" s="235" t="s">
        <v>174</v>
      </c>
    </row>
    <row r="948" spans="1:65" s="14" customFormat="1" ht="11.25">
      <c r="B948" s="236"/>
      <c r="C948" s="237"/>
      <c r="D948" s="221" t="s">
        <v>185</v>
      </c>
      <c r="E948" s="238" t="s">
        <v>1</v>
      </c>
      <c r="F948" s="239" t="s">
        <v>187</v>
      </c>
      <c r="G948" s="237"/>
      <c r="H948" s="240">
        <v>27.356000000000002</v>
      </c>
      <c r="I948" s="241"/>
      <c r="J948" s="237"/>
      <c r="K948" s="237"/>
      <c r="L948" s="242"/>
      <c r="M948" s="243"/>
      <c r="N948" s="244"/>
      <c r="O948" s="244"/>
      <c r="P948" s="244"/>
      <c r="Q948" s="244"/>
      <c r="R948" s="244"/>
      <c r="S948" s="244"/>
      <c r="T948" s="245"/>
      <c r="AT948" s="246" t="s">
        <v>185</v>
      </c>
      <c r="AU948" s="246" t="s">
        <v>87</v>
      </c>
      <c r="AV948" s="14" t="s">
        <v>181</v>
      </c>
      <c r="AW948" s="14" t="s">
        <v>34</v>
      </c>
      <c r="AX948" s="14" t="s">
        <v>85</v>
      </c>
      <c r="AY948" s="246" t="s">
        <v>174</v>
      </c>
    </row>
    <row r="949" spans="1:65" s="2" customFormat="1" ht="24" customHeight="1">
      <c r="A949" s="34"/>
      <c r="B949" s="35"/>
      <c r="C949" s="247" t="s">
        <v>2592</v>
      </c>
      <c r="D949" s="247" t="s">
        <v>406</v>
      </c>
      <c r="E949" s="248" t="s">
        <v>2593</v>
      </c>
      <c r="F949" s="249" t="s">
        <v>2594</v>
      </c>
      <c r="G949" s="250" t="s">
        <v>194</v>
      </c>
      <c r="H949" s="251">
        <v>30.091999999999999</v>
      </c>
      <c r="I949" s="252"/>
      <c r="J949" s="253">
        <f>ROUND(I949*H949,2)</f>
        <v>0</v>
      </c>
      <c r="K949" s="249" t="s">
        <v>180</v>
      </c>
      <c r="L949" s="254"/>
      <c r="M949" s="255" t="s">
        <v>1</v>
      </c>
      <c r="N949" s="256" t="s">
        <v>43</v>
      </c>
      <c r="O949" s="71"/>
      <c r="P949" s="217">
        <f>O949*H949</f>
        <v>0</v>
      </c>
      <c r="Q949" s="217">
        <v>7.3499999999999998E-3</v>
      </c>
      <c r="R949" s="217">
        <f>Q949*H949</f>
        <v>0.22117619999999999</v>
      </c>
      <c r="S949" s="217">
        <v>0</v>
      </c>
      <c r="T949" s="218">
        <f>S949*H949</f>
        <v>0</v>
      </c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R949" s="219" t="s">
        <v>493</v>
      </c>
      <c r="AT949" s="219" t="s">
        <v>406</v>
      </c>
      <c r="AU949" s="219" t="s">
        <v>87</v>
      </c>
      <c r="AY949" s="17" t="s">
        <v>174</v>
      </c>
      <c r="BE949" s="220">
        <f>IF(N949="základní",J949,0)</f>
        <v>0</v>
      </c>
      <c r="BF949" s="220">
        <f>IF(N949="snížená",J949,0)</f>
        <v>0</v>
      </c>
      <c r="BG949" s="220">
        <f>IF(N949="zákl. přenesená",J949,0)</f>
        <v>0</v>
      </c>
      <c r="BH949" s="220">
        <f>IF(N949="sníž. přenesená",J949,0)</f>
        <v>0</v>
      </c>
      <c r="BI949" s="220">
        <f>IF(N949="nulová",J949,0)</f>
        <v>0</v>
      </c>
      <c r="BJ949" s="17" t="s">
        <v>85</v>
      </c>
      <c r="BK949" s="220">
        <f>ROUND(I949*H949,2)</f>
        <v>0</v>
      </c>
      <c r="BL949" s="17" t="s">
        <v>295</v>
      </c>
      <c r="BM949" s="219" t="s">
        <v>2595</v>
      </c>
    </row>
    <row r="950" spans="1:65" s="2" customFormat="1" ht="11.25">
      <c r="A950" s="34"/>
      <c r="B950" s="35"/>
      <c r="C950" s="36"/>
      <c r="D950" s="221" t="s">
        <v>183</v>
      </c>
      <c r="E950" s="36"/>
      <c r="F950" s="222" t="s">
        <v>2594</v>
      </c>
      <c r="G950" s="36"/>
      <c r="H950" s="36"/>
      <c r="I950" s="122"/>
      <c r="J950" s="36"/>
      <c r="K950" s="36"/>
      <c r="L950" s="39"/>
      <c r="M950" s="223"/>
      <c r="N950" s="224"/>
      <c r="O950" s="71"/>
      <c r="P950" s="71"/>
      <c r="Q950" s="71"/>
      <c r="R950" s="71"/>
      <c r="S950" s="71"/>
      <c r="T950" s="72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T950" s="17" t="s">
        <v>183</v>
      </c>
      <c r="AU950" s="17" t="s">
        <v>87</v>
      </c>
    </row>
    <row r="951" spans="1:65" s="13" customFormat="1" ht="11.25">
      <c r="B951" s="225"/>
      <c r="C951" s="226"/>
      <c r="D951" s="221" t="s">
        <v>185</v>
      </c>
      <c r="E951" s="227" t="s">
        <v>1</v>
      </c>
      <c r="F951" s="228" t="s">
        <v>2596</v>
      </c>
      <c r="G951" s="226"/>
      <c r="H951" s="229">
        <v>30.091999999999999</v>
      </c>
      <c r="I951" s="230"/>
      <c r="J951" s="226"/>
      <c r="K951" s="226"/>
      <c r="L951" s="231"/>
      <c r="M951" s="232"/>
      <c r="N951" s="233"/>
      <c r="O951" s="233"/>
      <c r="P951" s="233"/>
      <c r="Q951" s="233"/>
      <c r="R951" s="233"/>
      <c r="S951" s="233"/>
      <c r="T951" s="234"/>
      <c r="AT951" s="235" t="s">
        <v>185</v>
      </c>
      <c r="AU951" s="235" t="s">
        <v>87</v>
      </c>
      <c r="AV951" s="13" t="s">
        <v>87</v>
      </c>
      <c r="AW951" s="13" t="s">
        <v>34</v>
      </c>
      <c r="AX951" s="13" t="s">
        <v>78</v>
      </c>
      <c r="AY951" s="235" t="s">
        <v>174</v>
      </c>
    </row>
    <row r="952" spans="1:65" s="14" customFormat="1" ht="11.25">
      <c r="B952" s="236"/>
      <c r="C952" s="237"/>
      <c r="D952" s="221" t="s">
        <v>185</v>
      </c>
      <c r="E952" s="238" t="s">
        <v>1</v>
      </c>
      <c r="F952" s="239" t="s">
        <v>187</v>
      </c>
      <c r="G952" s="237"/>
      <c r="H952" s="240">
        <v>30.091999999999999</v>
      </c>
      <c r="I952" s="241"/>
      <c r="J952" s="237"/>
      <c r="K952" s="237"/>
      <c r="L952" s="242"/>
      <c r="M952" s="243"/>
      <c r="N952" s="244"/>
      <c r="O952" s="244"/>
      <c r="P952" s="244"/>
      <c r="Q952" s="244"/>
      <c r="R952" s="244"/>
      <c r="S952" s="244"/>
      <c r="T952" s="245"/>
      <c r="AT952" s="246" t="s">
        <v>185</v>
      </c>
      <c r="AU952" s="246" t="s">
        <v>87</v>
      </c>
      <c r="AV952" s="14" t="s">
        <v>181</v>
      </c>
      <c r="AW952" s="14" t="s">
        <v>34</v>
      </c>
      <c r="AX952" s="14" t="s">
        <v>85</v>
      </c>
      <c r="AY952" s="246" t="s">
        <v>174</v>
      </c>
    </row>
    <row r="953" spans="1:65" s="2" customFormat="1" ht="16.5" customHeight="1">
      <c r="A953" s="34"/>
      <c r="B953" s="35"/>
      <c r="C953" s="208" t="s">
        <v>2597</v>
      </c>
      <c r="D953" s="208" t="s">
        <v>176</v>
      </c>
      <c r="E953" s="209" t="s">
        <v>2598</v>
      </c>
      <c r="F953" s="210" t="s">
        <v>2599</v>
      </c>
      <c r="G953" s="211" t="s">
        <v>179</v>
      </c>
      <c r="H953" s="212">
        <v>1</v>
      </c>
      <c r="I953" s="213"/>
      <c r="J953" s="214">
        <f>ROUND(I953*H953,2)</f>
        <v>0</v>
      </c>
      <c r="K953" s="210" t="s">
        <v>1</v>
      </c>
      <c r="L953" s="39"/>
      <c r="M953" s="215" t="s">
        <v>1</v>
      </c>
      <c r="N953" s="216" t="s">
        <v>43</v>
      </c>
      <c r="O953" s="71"/>
      <c r="P953" s="217">
        <f>O953*H953</f>
        <v>0</v>
      </c>
      <c r="Q953" s="217">
        <v>0</v>
      </c>
      <c r="R953" s="217">
        <f>Q953*H953</f>
        <v>0</v>
      </c>
      <c r="S953" s="217">
        <v>0</v>
      </c>
      <c r="T953" s="218">
        <f>S953*H953</f>
        <v>0</v>
      </c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R953" s="219" t="s">
        <v>295</v>
      </c>
      <c r="AT953" s="219" t="s">
        <v>176</v>
      </c>
      <c r="AU953" s="219" t="s">
        <v>87</v>
      </c>
      <c r="AY953" s="17" t="s">
        <v>174</v>
      </c>
      <c r="BE953" s="220">
        <f>IF(N953="základní",J953,0)</f>
        <v>0</v>
      </c>
      <c r="BF953" s="220">
        <f>IF(N953="snížená",J953,0)</f>
        <v>0</v>
      </c>
      <c r="BG953" s="220">
        <f>IF(N953="zákl. přenesená",J953,0)</f>
        <v>0</v>
      </c>
      <c r="BH953" s="220">
        <f>IF(N953="sníž. přenesená",J953,0)</f>
        <v>0</v>
      </c>
      <c r="BI953" s="220">
        <f>IF(N953="nulová",J953,0)</f>
        <v>0</v>
      </c>
      <c r="BJ953" s="17" t="s">
        <v>85</v>
      </c>
      <c r="BK953" s="220">
        <f>ROUND(I953*H953,2)</f>
        <v>0</v>
      </c>
      <c r="BL953" s="17" t="s">
        <v>295</v>
      </c>
      <c r="BM953" s="219" t="s">
        <v>2600</v>
      </c>
    </row>
    <row r="954" spans="1:65" s="13" customFormat="1" ht="11.25">
      <c r="B954" s="225"/>
      <c r="C954" s="226"/>
      <c r="D954" s="221" t="s">
        <v>185</v>
      </c>
      <c r="E954" s="227" t="s">
        <v>1</v>
      </c>
      <c r="F954" s="228" t="s">
        <v>1047</v>
      </c>
      <c r="G954" s="226"/>
      <c r="H954" s="229">
        <v>1</v>
      </c>
      <c r="I954" s="230"/>
      <c r="J954" s="226"/>
      <c r="K954" s="226"/>
      <c r="L954" s="231"/>
      <c r="M954" s="232"/>
      <c r="N954" s="233"/>
      <c r="O954" s="233"/>
      <c r="P954" s="233"/>
      <c r="Q954" s="233"/>
      <c r="R954" s="233"/>
      <c r="S954" s="233"/>
      <c r="T954" s="234"/>
      <c r="AT954" s="235" t="s">
        <v>185</v>
      </c>
      <c r="AU954" s="235" t="s">
        <v>87</v>
      </c>
      <c r="AV954" s="13" t="s">
        <v>87</v>
      </c>
      <c r="AW954" s="13" t="s">
        <v>34</v>
      </c>
      <c r="AX954" s="13" t="s">
        <v>78</v>
      </c>
      <c r="AY954" s="235" t="s">
        <v>174</v>
      </c>
    </row>
    <row r="955" spans="1:65" s="14" customFormat="1" ht="11.25">
      <c r="B955" s="236"/>
      <c r="C955" s="237"/>
      <c r="D955" s="221" t="s">
        <v>185</v>
      </c>
      <c r="E955" s="238" t="s">
        <v>1</v>
      </c>
      <c r="F955" s="239" t="s">
        <v>187</v>
      </c>
      <c r="G955" s="237"/>
      <c r="H955" s="240">
        <v>1</v>
      </c>
      <c r="I955" s="241"/>
      <c r="J955" s="237"/>
      <c r="K955" s="237"/>
      <c r="L955" s="242"/>
      <c r="M955" s="243"/>
      <c r="N955" s="244"/>
      <c r="O955" s="244"/>
      <c r="P955" s="244"/>
      <c r="Q955" s="244"/>
      <c r="R955" s="244"/>
      <c r="S955" s="244"/>
      <c r="T955" s="245"/>
      <c r="AT955" s="246" t="s">
        <v>185</v>
      </c>
      <c r="AU955" s="246" t="s">
        <v>87</v>
      </c>
      <c r="AV955" s="14" t="s">
        <v>181</v>
      </c>
      <c r="AW955" s="14" t="s">
        <v>34</v>
      </c>
      <c r="AX955" s="14" t="s">
        <v>85</v>
      </c>
      <c r="AY955" s="246" t="s">
        <v>174</v>
      </c>
    </row>
    <row r="956" spans="1:65" s="2" customFormat="1" ht="16.5" customHeight="1">
      <c r="A956" s="34"/>
      <c r="B956" s="35"/>
      <c r="C956" s="208" t="s">
        <v>2601</v>
      </c>
      <c r="D956" s="208" t="s">
        <v>176</v>
      </c>
      <c r="E956" s="209" t="s">
        <v>2602</v>
      </c>
      <c r="F956" s="210" t="s">
        <v>2603</v>
      </c>
      <c r="G956" s="211" t="s">
        <v>179</v>
      </c>
      <c r="H956" s="212">
        <v>1</v>
      </c>
      <c r="I956" s="213"/>
      <c r="J956" s="214">
        <f>ROUND(I956*H956,2)</f>
        <v>0</v>
      </c>
      <c r="K956" s="210" t="s">
        <v>1</v>
      </c>
      <c r="L956" s="39"/>
      <c r="M956" s="215" t="s">
        <v>1</v>
      </c>
      <c r="N956" s="216" t="s">
        <v>43</v>
      </c>
      <c r="O956" s="71"/>
      <c r="P956" s="217">
        <f>O956*H956</f>
        <v>0</v>
      </c>
      <c r="Q956" s="217">
        <v>0</v>
      </c>
      <c r="R956" s="217">
        <f>Q956*H956</f>
        <v>0</v>
      </c>
      <c r="S956" s="217">
        <v>0</v>
      </c>
      <c r="T956" s="218">
        <f>S956*H956</f>
        <v>0</v>
      </c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R956" s="219" t="s">
        <v>295</v>
      </c>
      <c r="AT956" s="219" t="s">
        <v>176</v>
      </c>
      <c r="AU956" s="219" t="s">
        <v>87</v>
      </c>
      <c r="AY956" s="17" t="s">
        <v>174</v>
      </c>
      <c r="BE956" s="220">
        <f>IF(N956="základní",J956,0)</f>
        <v>0</v>
      </c>
      <c r="BF956" s="220">
        <f>IF(N956="snížená",J956,0)</f>
        <v>0</v>
      </c>
      <c r="BG956" s="220">
        <f>IF(N956="zákl. přenesená",J956,0)</f>
        <v>0</v>
      </c>
      <c r="BH956" s="220">
        <f>IF(N956="sníž. přenesená",J956,0)</f>
        <v>0</v>
      </c>
      <c r="BI956" s="220">
        <f>IF(N956="nulová",J956,0)</f>
        <v>0</v>
      </c>
      <c r="BJ956" s="17" t="s">
        <v>85</v>
      </c>
      <c r="BK956" s="220">
        <f>ROUND(I956*H956,2)</f>
        <v>0</v>
      </c>
      <c r="BL956" s="17" t="s">
        <v>295</v>
      </c>
      <c r="BM956" s="219" t="s">
        <v>2604</v>
      </c>
    </row>
    <row r="957" spans="1:65" s="13" customFormat="1" ht="11.25">
      <c r="B957" s="225"/>
      <c r="C957" s="226"/>
      <c r="D957" s="221" t="s">
        <v>185</v>
      </c>
      <c r="E957" s="227" t="s">
        <v>1</v>
      </c>
      <c r="F957" s="228" t="s">
        <v>1047</v>
      </c>
      <c r="G957" s="226"/>
      <c r="H957" s="229">
        <v>1</v>
      </c>
      <c r="I957" s="230"/>
      <c r="J957" s="226"/>
      <c r="K957" s="226"/>
      <c r="L957" s="231"/>
      <c r="M957" s="232"/>
      <c r="N957" s="233"/>
      <c r="O957" s="233"/>
      <c r="P957" s="233"/>
      <c r="Q957" s="233"/>
      <c r="R957" s="233"/>
      <c r="S957" s="233"/>
      <c r="T957" s="234"/>
      <c r="AT957" s="235" t="s">
        <v>185</v>
      </c>
      <c r="AU957" s="235" t="s">
        <v>87</v>
      </c>
      <c r="AV957" s="13" t="s">
        <v>87</v>
      </c>
      <c r="AW957" s="13" t="s">
        <v>34</v>
      </c>
      <c r="AX957" s="13" t="s">
        <v>78</v>
      </c>
      <c r="AY957" s="235" t="s">
        <v>174</v>
      </c>
    </row>
    <row r="958" spans="1:65" s="14" customFormat="1" ht="11.25">
      <c r="B958" s="236"/>
      <c r="C958" s="237"/>
      <c r="D958" s="221" t="s">
        <v>185</v>
      </c>
      <c r="E958" s="238" t="s">
        <v>1</v>
      </c>
      <c r="F958" s="239" t="s">
        <v>187</v>
      </c>
      <c r="G958" s="237"/>
      <c r="H958" s="240">
        <v>1</v>
      </c>
      <c r="I958" s="241"/>
      <c r="J958" s="237"/>
      <c r="K958" s="237"/>
      <c r="L958" s="242"/>
      <c r="M958" s="243"/>
      <c r="N958" s="244"/>
      <c r="O958" s="244"/>
      <c r="P958" s="244"/>
      <c r="Q958" s="244"/>
      <c r="R958" s="244"/>
      <c r="S958" s="244"/>
      <c r="T958" s="245"/>
      <c r="AT958" s="246" t="s">
        <v>185</v>
      </c>
      <c r="AU958" s="246" t="s">
        <v>87</v>
      </c>
      <c r="AV958" s="14" t="s">
        <v>181</v>
      </c>
      <c r="AW958" s="14" t="s">
        <v>34</v>
      </c>
      <c r="AX958" s="14" t="s">
        <v>85</v>
      </c>
      <c r="AY958" s="246" t="s">
        <v>174</v>
      </c>
    </row>
    <row r="959" spans="1:65" s="2" customFormat="1" ht="24" customHeight="1">
      <c r="A959" s="34"/>
      <c r="B959" s="35"/>
      <c r="C959" s="208" t="s">
        <v>2605</v>
      </c>
      <c r="D959" s="208" t="s">
        <v>176</v>
      </c>
      <c r="E959" s="209" t="s">
        <v>2606</v>
      </c>
      <c r="F959" s="210" t="s">
        <v>2607</v>
      </c>
      <c r="G959" s="211" t="s">
        <v>194</v>
      </c>
      <c r="H959" s="212">
        <v>30.5</v>
      </c>
      <c r="I959" s="213"/>
      <c r="J959" s="214">
        <f>ROUND(I959*H959,2)</f>
        <v>0</v>
      </c>
      <c r="K959" s="210" t="s">
        <v>180</v>
      </c>
      <c r="L959" s="39"/>
      <c r="M959" s="215" t="s">
        <v>1</v>
      </c>
      <c r="N959" s="216" t="s">
        <v>43</v>
      </c>
      <c r="O959" s="71"/>
      <c r="P959" s="217">
        <f>O959*H959</f>
        <v>0</v>
      </c>
      <c r="Q959" s="217">
        <v>0</v>
      </c>
      <c r="R959" s="217">
        <f>Q959*H959</f>
        <v>0</v>
      </c>
      <c r="S959" s="217">
        <v>0</v>
      </c>
      <c r="T959" s="218">
        <f>S959*H959</f>
        <v>0</v>
      </c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R959" s="219" t="s">
        <v>295</v>
      </c>
      <c r="AT959" s="219" t="s">
        <v>176</v>
      </c>
      <c r="AU959" s="219" t="s">
        <v>87</v>
      </c>
      <c r="AY959" s="17" t="s">
        <v>174</v>
      </c>
      <c r="BE959" s="220">
        <f>IF(N959="základní",J959,0)</f>
        <v>0</v>
      </c>
      <c r="BF959" s="220">
        <f>IF(N959="snížená",J959,0)</f>
        <v>0</v>
      </c>
      <c r="BG959" s="220">
        <f>IF(N959="zákl. přenesená",J959,0)</f>
        <v>0</v>
      </c>
      <c r="BH959" s="220">
        <f>IF(N959="sníž. přenesená",J959,0)</f>
        <v>0</v>
      </c>
      <c r="BI959" s="220">
        <f>IF(N959="nulová",J959,0)</f>
        <v>0</v>
      </c>
      <c r="BJ959" s="17" t="s">
        <v>85</v>
      </c>
      <c r="BK959" s="220">
        <f>ROUND(I959*H959,2)</f>
        <v>0</v>
      </c>
      <c r="BL959" s="17" t="s">
        <v>295</v>
      </c>
      <c r="BM959" s="219" t="s">
        <v>2608</v>
      </c>
    </row>
    <row r="960" spans="1:65" s="2" customFormat="1" ht="19.5">
      <c r="A960" s="34"/>
      <c r="B960" s="35"/>
      <c r="C960" s="36"/>
      <c r="D960" s="221" t="s">
        <v>183</v>
      </c>
      <c r="E960" s="36"/>
      <c r="F960" s="222" t="s">
        <v>2609</v>
      </c>
      <c r="G960" s="36"/>
      <c r="H960" s="36"/>
      <c r="I960" s="122"/>
      <c r="J960" s="36"/>
      <c r="K960" s="36"/>
      <c r="L960" s="39"/>
      <c r="M960" s="223"/>
      <c r="N960" s="224"/>
      <c r="O960" s="71"/>
      <c r="P960" s="71"/>
      <c r="Q960" s="71"/>
      <c r="R960" s="71"/>
      <c r="S960" s="71"/>
      <c r="T960" s="72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T960" s="17" t="s">
        <v>183</v>
      </c>
      <c r="AU960" s="17" t="s">
        <v>87</v>
      </c>
    </row>
    <row r="961" spans="1:65" s="13" customFormat="1" ht="11.25">
      <c r="B961" s="225"/>
      <c r="C961" s="226"/>
      <c r="D961" s="221" t="s">
        <v>185</v>
      </c>
      <c r="E961" s="227" t="s">
        <v>1</v>
      </c>
      <c r="F961" s="228" t="s">
        <v>2610</v>
      </c>
      <c r="G961" s="226"/>
      <c r="H961" s="229">
        <v>30.5</v>
      </c>
      <c r="I961" s="230"/>
      <c r="J961" s="226"/>
      <c r="K961" s="226"/>
      <c r="L961" s="231"/>
      <c r="M961" s="232"/>
      <c r="N961" s="233"/>
      <c r="O961" s="233"/>
      <c r="P961" s="233"/>
      <c r="Q961" s="233"/>
      <c r="R961" s="233"/>
      <c r="S961" s="233"/>
      <c r="T961" s="234"/>
      <c r="AT961" s="235" t="s">
        <v>185</v>
      </c>
      <c r="AU961" s="235" t="s">
        <v>87</v>
      </c>
      <c r="AV961" s="13" t="s">
        <v>87</v>
      </c>
      <c r="AW961" s="13" t="s">
        <v>34</v>
      </c>
      <c r="AX961" s="13" t="s">
        <v>78</v>
      </c>
      <c r="AY961" s="235" t="s">
        <v>174</v>
      </c>
    </row>
    <row r="962" spans="1:65" s="14" customFormat="1" ht="11.25">
      <c r="B962" s="236"/>
      <c r="C962" s="237"/>
      <c r="D962" s="221" t="s">
        <v>185</v>
      </c>
      <c r="E962" s="238" t="s">
        <v>1</v>
      </c>
      <c r="F962" s="239" t="s">
        <v>187</v>
      </c>
      <c r="G962" s="237"/>
      <c r="H962" s="240">
        <v>30.5</v>
      </c>
      <c r="I962" s="241"/>
      <c r="J962" s="237"/>
      <c r="K962" s="237"/>
      <c r="L962" s="242"/>
      <c r="M962" s="243"/>
      <c r="N962" s="244"/>
      <c r="O962" s="244"/>
      <c r="P962" s="244"/>
      <c r="Q962" s="244"/>
      <c r="R962" s="244"/>
      <c r="S962" s="244"/>
      <c r="T962" s="245"/>
      <c r="AT962" s="246" t="s">
        <v>185</v>
      </c>
      <c r="AU962" s="246" t="s">
        <v>87</v>
      </c>
      <c r="AV962" s="14" t="s">
        <v>181</v>
      </c>
      <c r="AW962" s="14" t="s">
        <v>34</v>
      </c>
      <c r="AX962" s="14" t="s">
        <v>85</v>
      </c>
      <c r="AY962" s="246" t="s">
        <v>174</v>
      </c>
    </row>
    <row r="963" spans="1:65" s="2" customFormat="1" ht="24" customHeight="1">
      <c r="A963" s="34"/>
      <c r="B963" s="35"/>
      <c r="C963" s="247" t="s">
        <v>2611</v>
      </c>
      <c r="D963" s="247" t="s">
        <v>406</v>
      </c>
      <c r="E963" s="248" t="s">
        <v>2612</v>
      </c>
      <c r="F963" s="249" t="s">
        <v>2613</v>
      </c>
      <c r="G963" s="250" t="s">
        <v>194</v>
      </c>
      <c r="H963" s="251">
        <v>32.024999999999999</v>
      </c>
      <c r="I963" s="252"/>
      <c r="J963" s="253">
        <f>ROUND(I963*H963,2)</f>
        <v>0</v>
      </c>
      <c r="K963" s="249" t="s">
        <v>180</v>
      </c>
      <c r="L963" s="254"/>
      <c r="M963" s="255" t="s">
        <v>1</v>
      </c>
      <c r="N963" s="256" t="s">
        <v>43</v>
      </c>
      <c r="O963" s="71"/>
      <c r="P963" s="217">
        <f>O963*H963</f>
        <v>0</v>
      </c>
      <c r="Q963" s="217">
        <v>7.2300000000000003E-3</v>
      </c>
      <c r="R963" s="217">
        <f>Q963*H963</f>
        <v>0.23154074999999999</v>
      </c>
      <c r="S963" s="217">
        <v>0</v>
      </c>
      <c r="T963" s="218">
        <f>S963*H963</f>
        <v>0</v>
      </c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R963" s="219" t="s">
        <v>493</v>
      </c>
      <c r="AT963" s="219" t="s">
        <v>406</v>
      </c>
      <c r="AU963" s="219" t="s">
        <v>87</v>
      </c>
      <c r="AY963" s="17" t="s">
        <v>174</v>
      </c>
      <c r="BE963" s="220">
        <f>IF(N963="základní",J963,0)</f>
        <v>0</v>
      </c>
      <c r="BF963" s="220">
        <f>IF(N963="snížená",J963,0)</f>
        <v>0</v>
      </c>
      <c r="BG963" s="220">
        <f>IF(N963="zákl. přenesená",J963,0)</f>
        <v>0</v>
      </c>
      <c r="BH963" s="220">
        <f>IF(N963="sníž. přenesená",J963,0)</f>
        <v>0</v>
      </c>
      <c r="BI963" s="220">
        <f>IF(N963="nulová",J963,0)</f>
        <v>0</v>
      </c>
      <c r="BJ963" s="17" t="s">
        <v>85</v>
      </c>
      <c r="BK963" s="220">
        <f>ROUND(I963*H963,2)</f>
        <v>0</v>
      </c>
      <c r="BL963" s="17" t="s">
        <v>295</v>
      </c>
      <c r="BM963" s="219" t="s">
        <v>2614</v>
      </c>
    </row>
    <row r="964" spans="1:65" s="2" customFormat="1" ht="11.25">
      <c r="A964" s="34"/>
      <c r="B964" s="35"/>
      <c r="C964" s="36"/>
      <c r="D964" s="221" t="s">
        <v>183</v>
      </c>
      <c r="E964" s="36"/>
      <c r="F964" s="222" t="s">
        <v>2613</v>
      </c>
      <c r="G964" s="36"/>
      <c r="H964" s="36"/>
      <c r="I964" s="122"/>
      <c r="J964" s="36"/>
      <c r="K964" s="36"/>
      <c r="L964" s="39"/>
      <c r="M964" s="223"/>
      <c r="N964" s="224"/>
      <c r="O964" s="71"/>
      <c r="P964" s="71"/>
      <c r="Q964" s="71"/>
      <c r="R964" s="71"/>
      <c r="S964" s="71"/>
      <c r="T964" s="72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T964" s="17" t="s">
        <v>183</v>
      </c>
      <c r="AU964" s="17" t="s">
        <v>87</v>
      </c>
    </row>
    <row r="965" spans="1:65" s="13" customFormat="1" ht="11.25">
      <c r="B965" s="225"/>
      <c r="C965" s="226"/>
      <c r="D965" s="221" t="s">
        <v>185</v>
      </c>
      <c r="E965" s="227" t="s">
        <v>1</v>
      </c>
      <c r="F965" s="228" t="s">
        <v>2615</v>
      </c>
      <c r="G965" s="226"/>
      <c r="H965" s="229">
        <v>32.024999999999999</v>
      </c>
      <c r="I965" s="230"/>
      <c r="J965" s="226"/>
      <c r="K965" s="226"/>
      <c r="L965" s="231"/>
      <c r="M965" s="232"/>
      <c r="N965" s="233"/>
      <c r="O965" s="233"/>
      <c r="P965" s="233"/>
      <c r="Q965" s="233"/>
      <c r="R965" s="233"/>
      <c r="S965" s="233"/>
      <c r="T965" s="234"/>
      <c r="AT965" s="235" t="s">
        <v>185</v>
      </c>
      <c r="AU965" s="235" t="s">
        <v>87</v>
      </c>
      <c r="AV965" s="13" t="s">
        <v>87</v>
      </c>
      <c r="AW965" s="13" t="s">
        <v>34</v>
      </c>
      <c r="AX965" s="13" t="s">
        <v>78</v>
      </c>
      <c r="AY965" s="235" t="s">
        <v>174</v>
      </c>
    </row>
    <row r="966" spans="1:65" s="14" customFormat="1" ht="11.25">
      <c r="B966" s="236"/>
      <c r="C966" s="237"/>
      <c r="D966" s="221" t="s">
        <v>185</v>
      </c>
      <c r="E966" s="238" t="s">
        <v>1</v>
      </c>
      <c r="F966" s="239" t="s">
        <v>187</v>
      </c>
      <c r="G966" s="237"/>
      <c r="H966" s="240">
        <v>32.024999999999999</v>
      </c>
      <c r="I966" s="241"/>
      <c r="J966" s="237"/>
      <c r="K966" s="237"/>
      <c r="L966" s="242"/>
      <c r="M966" s="243"/>
      <c r="N966" s="244"/>
      <c r="O966" s="244"/>
      <c r="P966" s="244"/>
      <c r="Q966" s="244"/>
      <c r="R966" s="244"/>
      <c r="S966" s="244"/>
      <c r="T966" s="245"/>
      <c r="AT966" s="246" t="s">
        <v>185</v>
      </c>
      <c r="AU966" s="246" t="s">
        <v>87</v>
      </c>
      <c r="AV966" s="14" t="s">
        <v>181</v>
      </c>
      <c r="AW966" s="14" t="s">
        <v>34</v>
      </c>
      <c r="AX966" s="14" t="s">
        <v>85</v>
      </c>
      <c r="AY966" s="246" t="s">
        <v>174</v>
      </c>
    </row>
    <row r="967" spans="1:65" s="2" customFormat="1" ht="16.5" customHeight="1">
      <c r="A967" s="34"/>
      <c r="B967" s="35"/>
      <c r="C967" s="208" t="s">
        <v>2616</v>
      </c>
      <c r="D967" s="208" t="s">
        <v>176</v>
      </c>
      <c r="E967" s="209" t="s">
        <v>2617</v>
      </c>
      <c r="F967" s="210" t="s">
        <v>2618</v>
      </c>
      <c r="G967" s="211" t="s">
        <v>237</v>
      </c>
      <c r="H967" s="212">
        <v>225</v>
      </c>
      <c r="I967" s="213"/>
      <c r="J967" s="214">
        <f>ROUND(I967*H967,2)</f>
        <v>0</v>
      </c>
      <c r="K967" s="210" t="s">
        <v>180</v>
      </c>
      <c r="L967" s="39"/>
      <c r="M967" s="215" t="s">
        <v>1</v>
      </c>
      <c r="N967" s="216" t="s">
        <v>43</v>
      </c>
      <c r="O967" s="71"/>
      <c r="P967" s="217">
        <f>O967*H967</f>
        <v>0</v>
      </c>
      <c r="Q967" s="217">
        <v>0</v>
      </c>
      <c r="R967" s="217">
        <f>Q967*H967</f>
        <v>0</v>
      </c>
      <c r="S967" s="217">
        <v>0</v>
      </c>
      <c r="T967" s="218">
        <f>S967*H967</f>
        <v>0</v>
      </c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R967" s="219" t="s">
        <v>295</v>
      </c>
      <c r="AT967" s="219" t="s">
        <v>176</v>
      </c>
      <c r="AU967" s="219" t="s">
        <v>87</v>
      </c>
      <c r="AY967" s="17" t="s">
        <v>174</v>
      </c>
      <c r="BE967" s="220">
        <f>IF(N967="základní",J967,0)</f>
        <v>0</v>
      </c>
      <c r="BF967" s="220">
        <f>IF(N967="snížená",J967,0)</f>
        <v>0</v>
      </c>
      <c r="BG967" s="220">
        <f>IF(N967="zákl. přenesená",J967,0)</f>
        <v>0</v>
      </c>
      <c r="BH967" s="220">
        <f>IF(N967="sníž. přenesená",J967,0)</f>
        <v>0</v>
      </c>
      <c r="BI967" s="220">
        <f>IF(N967="nulová",J967,0)</f>
        <v>0</v>
      </c>
      <c r="BJ967" s="17" t="s">
        <v>85</v>
      </c>
      <c r="BK967" s="220">
        <f>ROUND(I967*H967,2)</f>
        <v>0</v>
      </c>
      <c r="BL967" s="17" t="s">
        <v>295</v>
      </c>
      <c r="BM967" s="219" t="s">
        <v>2619</v>
      </c>
    </row>
    <row r="968" spans="1:65" s="2" customFormat="1" ht="11.25">
      <c r="A968" s="34"/>
      <c r="B968" s="35"/>
      <c r="C968" s="36"/>
      <c r="D968" s="221" t="s">
        <v>183</v>
      </c>
      <c r="E968" s="36"/>
      <c r="F968" s="222" t="s">
        <v>2620</v>
      </c>
      <c r="G968" s="36"/>
      <c r="H968" s="36"/>
      <c r="I968" s="122"/>
      <c r="J968" s="36"/>
      <c r="K968" s="36"/>
      <c r="L968" s="39"/>
      <c r="M968" s="223"/>
      <c r="N968" s="224"/>
      <c r="O968" s="71"/>
      <c r="P968" s="71"/>
      <c r="Q968" s="71"/>
      <c r="R968" s="71"/>
      <c r="S968" s="71"/>
      <c r="T968" s="72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T968" s="17" t="s">
        <v>183</v>
      </c>
      <c r="AU968" s="17" t="s">
        <v>87</v>
      </c>
    </row>
    <row r="969" spans="1:65" s="13" customFormat="1" ht="11.25">
      <c r="B969" s="225"/>
      <c r="C969" s="226"/>
      <c r="D969" s="221" t="s">
        <v>185</v>
      </c>
      <c r="E969" s="227" t="s">
        <v>1</v>
      </c>
      <c r="F969" s="228" t="s">
        <v>2621</v>
      </c>
      <c r="G969" s="226"/>
      <c r="H969" s="229">
        <v>225</v>
      </c>
      <c r="I969" s="230"/>
      <c r="J969" s="226"/>
      <c r="K969" s="226"/>
      <c r="L969" s="231"/>
      <c r="M969" s="232"/>
      <c r="N969" s="233"/>
      <c r="O969" s="233"/>
      <c r="P969" s="233"/>
      <c r="Q969" s="233"/>
      <c r="R969" s="233"/>
      <c r="S969" s="233"/>
      <c r="T969" s="234"/>
      <c r="AT969" s="235" t="s">
        <v>185</v>
      </c>
      <c r="AU969" s="235" t="s">
        <v>87</v>
      </c>
      <c r="AV969" s="13" t="s">
        <v>87</v>
      </c>
      <c r="AW969" s="13" t="s">
        <v>34</v>
      </c>
      <c r="AX969" s="13" t="s">
        <v>78</v>
      </c>
      <c r="AY969" s="235" t="s">
        <v>174</v>
      </c>
    </row>
    <row r="970" spans="1:65" s="14" customFormat="1" ht="11.25">
      <c r="B970" s="236"/>
      <c r="C970" s="237"/>
      <c r="D970" s="221" t="s">
        <v>185</v>
      </c>
      <c r="E970" s="238" t="s">
        <v>1</v>
      </c>
      <c r="F970" s="239" t="s">
        <v>187</v>
      </c>
      <c r="G970" s="237"/>
      <c r="H970" s="240">
        <v>225</v>
      </c>
      <c r="I970" s="241"/>
      <c r="J970" s="237"/>
      <c r="K970" s="237"/>
      <c r="L970" s="242"/>
      <c r="M970" s="243"/>
      <c r="N970" s="244"/>
      <c r="O970" s="244"/>
      <c r="P970" s="244"/>
      <c r="Q970" s="244"/>
      <c r="R970" s="244"/>
      <c r="S970" s="244"/>
      <c r="T970" s="245"/>
      <c r="AT970" s="246" t="s">
        <v>185</v>
      </c>
      <c r="AU970" s="246" t="s">
        <v>87</v>
      </c>
      <c r="AV970" s="14" t="s">
        <v>181</v>
      </c>
      <c r="AW970" s="14" t="s">
        <v>34</v>
      </c>
      <c r="AX970" s="14" t="s">
        <v>85</v>
      </c>
      <c r="AY970" s="246" t="s">
        <v>174</v>
      </c>
    </row>
    <row r="971" spans="1:65" s="2" customFormat="1" ht="16.5" customHeight="1">
      <c r="A971" s="34"/>
      <c r="B971" s="35"/>
      <c r="C971" s="247" t="s">
        <v>2622</v>
      </c>
      <c r="D971" s="247" t="s">
        <v>406</v>
      </c>
      <c r="E971" s="248" t="s">
        <v>2623</v>
      </c>
      <c r="F971" s="249" t="s">
        <v>2624</v>
      </c>
      <c r="G971" s="250" t="s">
        <v>304</v>
      </c>
      <c r="H971" s="251">
        <v>0.33800000000000002</v>
      </c>
      <c r="I971" s="252"/>
      <c r="J971" s="253">
        <f>ROUND(I971*H971,2)</f>
        <v>0</v>
      </c>
      <c r="K971" s="249" t="s">
        <v>180</v>
      </c>
      <c r="L971" s="254"/>
      <c r="M971" s="255" t="s">
        <v>1</v>
      </c>
      <c r="N971" s="256" t="s">
        <v>43</v>
      </c>
      <c r="O971" s="71"/>
      <c r="P971" s="217">
        <f>O971*H971</f>
        <v>0</v>
      </c>
      <c r="Q971" s="217">
        <v>0.55000000000000004</v>
      </c>
      <c r="R971" s="217">
        <f>Q971*H971</f>
        <v>0.18590000000000004</v>
      </c>
      <c r="S971" s="217">
        <v>0</v>
      </c>
      <c r="T971" s="218">
        <f>S971*H971</f>
        <v>0</v>
      </c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R971" s="219" t="s">
        <v>493</v>
      </c>
      <c r="AT971" s="219" t="s">
        <v>406</v>
      </c>
      <c r="AU971" s="219" t="s">
        <v>87</v>
      </c>
      <c r="AY971" s="17" t="s">
        <v>174</v>
      </c>
      <c r="BE971" s="220">
        <f>IF(N971="základní",J971,0)</f>
        <v>0</v>
      </c>
      <c r="BF971" s="220">
        <f>IF(N971="snížená",J971,0)</f>
        <v>0</v>
      </c>
      <c r="BG971" s="220">
        <f>IF(N971="zákl. přenesená",J971,0)</f>
        <v>0</v>
      </c>
      <c r="BH971" s="220">
        <f>IF(N971="sníž. přenesená",J971,0)</f>
        <v>0</v>
      </c>
      <c r="BI971" s="220">
        <f>IF(N971="nulová",J971,0)</f>
        <v>0</v>
      </c>
      <c r="BJ971" s="17" t="s">
        <v>85</v>
      </c>
      <c r="BK971" s="220">
        <f>ROUND(I971*H971,2)</f>
        <v>0</v>
      </c>
      <c r="BL971" s="17" t="s">
        <v>295</v>
      </c>
      <c r="BM971" s="219" t="s">
        <v>2625</v>
      </c>
    </row>
    <row r="972" spans="1:65" s="2" customFormat="1" ht="11.25">
      <c r="A972" s="34"/>
      <c r="B972" s="35"/>
      <c r="C972" s="36"/>
      <c r="D972" s="221" t="s">
        <v>183</v>
      </c>
      <c r="E972" s="36"/>
      <c r="F972" s="222" t="s">
        <v>2624</v>
      </c>
      <c r="G972" s="36"/>
      <c r="H972" s="36"/>
      <c r="I972" s="122"/>
      <c r="J972" s="36"/>
      <c r="K972" s="36"/>
      <c r="L972" s="39"/>
      <c r="M972" s="223"/>
      <c r="N972" s="224"/>
      <c r="O972" s="71"/>
      <c r="P972" s="71"/>
      <c r="Q972" s="71"/>
      <c r="R972" s="71"/>
      <c r="S972" s="71"/>
      <c r="T972" s="72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T972" s="17" t="s">
        <v>183</v>
      </c>
      <c r="AU972" s="17" t="s">
        <v>87</v>
      </c>
    </row>
    <row r="973" spans="1:65" s="13" customFormat="1" ht="11.25">
      <c r="B973" s="225"/>
      <c r="C973" s="226"/>
      <c r="D973" s="221" t="s">
        <v>185</v>
      </c>
      <c r="E973" s="227" t="s">
        <v>1</v>
      </c>
      <c r="F973" s="228" t="s">
        <v>2626</v>
      </c>
      <c r="G973" s="226"/>
      <c r="H973" s="229">
        <v>0.33800000000000002</v>
      </c>
      <c r="I973" s="230"/>
      <c r="J973" s="226"/>
      <c r="K973" s="226"/>
      <c r="L973" s="231"/>
      <c r="M973" s="232"/>
      <c r="N973" s="233"/>
      <c r="O973" s="233"/>
      <c r="P973" s="233"/>
      <c r="Q973" s="233"/>
      <c r="R973" s="233"/>
      <c r="S973" s="233"/>
      <c r="T973" s="234"/>
      <c r="AT973" s="235" t="s">
        <v>185</v>
      </c>
      <c r="AU973" s="235" t="s">
        <v>87</v>
      </c>
      <c r="AV973" s="13" t="s">
        <v>87</v>
      </c>
      <c r="AW973" s="13" t="s">
        <v>34</v>
      </c>
      <c r="AX973" s="13" t="s">
        <v>78</v>
      </c>
      <c r="AY973" s="235" t="s">
        <v>174</v>
      </c>
    </row>
    <row r="974" spans="1:65" s="14" customFormat="1" ht="11.25">
      <c r="B974" s="236"/>
      <c r="C974" s="237"/>
      <c r="D974" s="221" t="s">
        <v>185</v>
      </c>
      <c r="E974" s="238" t="s">
        <v>1</v>
      </c>
      <c r="F974" s="239" t="s">
        <v>187</v>
      </c>
      <c r="G974" s="237"/>
      <c r="H974" s="240">
        <v>0.33800000000000002</v>
      </c>
      <c r="I974" s="241"/>
      <c r="J974" s="237"/>
      <c r="K974" s="237"/>
      <c r="L974" s="242"/>
      <c r="M974" s="243"/>
      <c r="N974" s="244"/>
      <c r="O974" s="244"/>
      <c r="P974" s="244"/>
      <c r="Q974" s="244"/>
      <c r="R974" s="244"/>
      <c r="S974" s="244"/>
      <c r="T974" s="245"/>
      <c r="AT974" s="246" t="s">
        <v>185</v>
      </c>
      <c r="AU974" s="246" t="s">
        <v>87</v>
      </c>
      <c r="AV974" s="14" t="s">
        <v>181</v>
      </c>
      <c r="AW974" s="14" t="s">
        <v>34</v>
      </c>
      <c r="AX974" s="14" t="s">
        <v>85</v>
      </c>
      <c r="AY974" s="246" t="s">
        <v>174</v>
      </c>
    </row>
    <row r="975" spans="1:65" s="2" customFormat="1" ht="24" customHeight="1">
      <c r="A975" s="34"/>
      <c r="B975" s="35"/>
      <c r="C975" s="208" t="s">
        <v>2627</v>
      </c>
      <c r="D975" s="208" t="s">
        <v>176</v>
      </c>
      <c r="E975" s="209" t="s">
        <v>2628</v>
      </c>
      <c r="F975" s="210" t="s">
        <v>2629</v>
      </c>
      <c r="G975" s="211" t="s">
        <v>194</v>
      </c>
      <c r="H975" s="212">
        <v>4.125</v>
      </c>
      <c r="I975" s="213"/>
      <c r="J975" s="214">
        <f>ROUND(I975*H975,2)</f>
        <v>0</v>
      </c>
      <c r="K975" s="210" t="s">
        <v>180</v>
      </c>
      <c r="L975" s="39"/>
      <c r="M975" s="215" t="s">
        <v>1</v>
      </c>
      <c r="N975" s="216" t="s">
        <v>43</v>
      </c>
      <c r="O975" s="71"/>
      <c r="P975" s="217">
        <f>O975*H975</f>
        <v>0</v>
      </c>
      <c r="Q975" s="217">
        <v>2.7E-4</v>
      </c>
      <c r="R975" s="217">
        <f>Q975*H975</f>
        <v>1.1137499999999999E-3</v>
      </c>
      <c r="S975" s="217">
        <v>0</v>
      </c>
      <c r="T975" s="218">
        <f>S975*H975</f>
        <v>0</v>
      </c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R975" s="219" t="s">
        <v>295</v>
      </c>
      <c r="AT975" s="219" t="s">
        <v>176</v>
      </c>
      <c r="AU975" s="219" t="s">
        <v>87</v>
      </c>
      <c r="AY975" s="17" t="s">
        <v>174</v>
      </c>
      <c r="BE975" s="220">
        <f>IF(N975="základní",J975,0)</f>
        <v>0</v>
      </c>
      <c r="BF975" s="220">
        <f>IF(N975="snížená",J975,0)</f>
        <v>0</v>
      </c>
      <c r="BG975" s="220">
        <f>IF(N975="zákl. přenesená",J975,0)</f>
        <v>0</v>
      </c>
      <c r="BH975" s="220">
        <f>IF(N975="sníž. přenesená",J975,0)</f>
        <v>0</v>
      </c>
      <c r="BI975" s="220">
        <f>IF(N975="nulová",J975,0)</f>
        <v>0</v>
      </c>
      <c r="BJ975" s="17" t="s">
        <v>85</v>
      </c>
      <c r="BK975" s="220">
        <f>ROUND(I975*H975,2)</f>
        <v>0</v>
      </c>
      <c r="BL975" s="17" t="s">
        <v>295</v>
      </c>
      <c r="BM975" s="219" t="s">
        <v>2630</v>
      </c>
    </row>
    <row r="976" spans="1:65" s="2" customFormat="1" ht="19.5">
      <c r="A976" s="34"/>
      <c r="B976" s="35"/>
      <c r="C976" s="36"/>
      <c r="D976" s="221" t="s">
        <v>183</v>
      </c>
      <c r="E976" s="36"/>
      <c r="F976" s="222" t="s">
        <v>2631</v>
      </c>
      <c r="G976" s="36"/>
      <c r="H976" s="36"/>
      <c r="I976" s="122"/>
      <c r="J976" s="36"/>
      <c r="K976" s="36"/>
      <c r="L976" s="39"/>
      <c r="M976" s="223"/>
      <c r="N976" s="224"/>
      <c r="O976" s="71"/>
      <c r="P976" s="71"/>
      <c r="Q976" s="71"/>
      <c r="R976" s="71"/>
      <c r="S976" s="71"/>
      <c r="T976" s="72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T976" s="17" t="s">
        <v>183</v>
      </c>
      <c r="AU976" s="17" t="s">
        <v>87</v>
      </c>
    </row>
    <row r="977" spans="1:65" s="13" customFormat="1" ht="11.25">
      <c r="B977" s="225"/>
      <c r="C977" s="226"/>
      <c r="D977" s="221" t="s">
        <v>185</v>
      </c>
      <c r="E977" s="227" t="s">
        <v>1</v>
      </c>
      <c r="F977" s="228" t="s">
        <v>2632</v>
      </c>
      <c r="G977" s="226"/>
      <c r="H977" s="229">
        <v>4.125</v>
      </c>
      <c r="I977" s="230"/>
      <c r="J977" s="226"/>
      <c r="K977" s="226"/>
      <c r="L977" s="231"/>
      <c r="M977" s="232"/>
      <c r="N977" s="233"/>
      <c r="O977" s="233"/>
      <c r="P977" s="233"/>
      <c r="Q977" s="233"/>
      <c r="R977" s="233"/>
      <c r="S977" s="233"/>
      <c r="T977" s="234"/>
      <c r="AT977" s="235" t="s">
        <v>185</v>
      </c>
      <c r="AU977" s="235" t="s">
        <v>87</v>
      </c>
      <c r="AV977" s="13" t="s">
        <v>87</v>
      </c>
      <c r="AW977" s="13" t="s">
        <v>34</v>
      </c>
      <c r="AX977" s="13" t="s">
        <v>78</v>
      </c>
      <c r="AY977" s="235" t="s">
        <v>174</v>
      </c>
    </row>
    <row r="978" spans="1:65" s="14" customFormat="1" ht="11.25">
      <c r="B978" s="236"/>
      <c r="C978" s="237"/>
      <c r="D978" s="221" t="s">
        <v>185</v>
      </c>
      <c r="E978" s="238" t="s">
        <v>1</v>
      </c>
      <c r="F978" s="239" t="s">
        <v>187</v>
      </c>
      <c r="G978" s="237"/>
      <c r="H978" s="240">
        <v>4.125</v>
      </c>
      <c r="I978" s="241"/>
      <c r="J978" s="237"/>
      <c r="K978" s="237"/>
      <c r="L978" s="242"/>
      <c r="M978" s="243"/>
      <c r="N978" s="244"/>
      <c r="O978" s="244"/>
      <c r="P978" s="244"/>
      <c r="Q978" s="244"/>
      <c r="R978" s="244"/>
      <c r="S978" s="244"/>
      <c r="T978" s="245"/>
      <c r="AT978" s="246" t="s">
        <v>185</v>
      </c>
      <c r="AU978" s="246" t="s">
        <v>87</v>
      </c>
      <c r="AV978" s="14" t="s">
        <v>181</v>
      </c>
      <c r="AW978" s="14" t="s">
        <v>34</v>
      </c>
      <c r="AX978" s="14" t="s">
        <v>85</v>
      </c>
      <c r="AY978" s="246" t="s">
        <v>174</v>
      </c>
    </row>
    <row r="979" spans="1:65" s="2" customFormat="1" ht="24" customHeight="1">
      <c r="A979" s="34"/>
      <c r="B979" s="35"/>
      <c r="C979" s="247" t="s">
        <v>2633</v>
      </c>
      <c r="D979" s="247" t="s">
        <v>406</v>
      </c>
      <c r="E979" s="248" t="s">
        <v>2634</v>
      </c>
      <c r="F979" s="249" t="s">
        <v>2635</v>
      </c>
      <c r="G979" s="250" t="s">
        <v>194</v>
      </c>
      <c r="H979" s="251">
        <v>4.125</v>
      </c>
      <c r="I979" s="252"/>
      <c r="J979" s="253">
        <f>ROUND(I979*H979,2)</f>
        <v>0</v>
      </c>
      <c r="K979" s="249" t="s">
        <v>180</v>
      </c>
      <c r="L979" s="254"/>
      <c r="M979" s="255" t="s">
        <v>1</v>
      </c>
      <c r="N979" s="256" t="s">
        <v>43</v>
      </c>
      <c r="O979" s="71"/>
      <c r="P979" s="217">
        <f>O979*H979</f>
        <v>0</v>
      </c>
      <c r="Q979" s="217">
        <v>3.6810000000000002E-2</v>
      </c>
      <c r="R979" s="217">
        <f>Q979*H979</f>
        <v>0.15184125000000001</v>
      </c>
      <c r="S979" s="217">
        <v>0</v>
      </c>
      <c r="T979" s="218">
        <f>S979*H979</f>
        <v>0</v>
      </c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R979" s="219" t="s">
        <v>493</v>
      </c>
      <c r="AT979" s="219" t="s">
        <v>406</v>
      </c>
      <c r="AU979" s="219" t="s">
        <v>87</v>
      </c>
      <c r="AY979" s="17" t="s">
        <v>174</v>
      </c>
      <c r="BE979" s="220">
        <f>IF(N979="základní",J979,0)</f>
        <v>0</v>
      </c>
      <c r="BF979" s="220">
        <f>IF(N979="snížená",J979,0)</f>
        <v>0</v>
      </c>
      <c r="BG979" s="220">
        <f>IF(N979="zákl. přenesená",J979,0)</f>
        <v>0</v>
      </c>
      <c r="BH979" s="220">
        <f>IF(N979="sníž. přenesená",J979,0)</f>
        <v>0</v>
      </c>
      <c r="BI979" s="220">
        <f>IF(N979="nulová",J979,0)</f>
        <v>0</v>
      </c>
      <c r="BJ979" s="17" t="s">
        <v>85</v>
      </c>
      <c r="BK979" s="220">
        <f>ROUND(I979*H979,2)</f>
        <v>0</v>
      </c>
      <c r="BL979" s="17" t="s">
        <v>295</v>
      </c>
      <c r="BM979" s="219" t="s">
        <v>2636</v>
      </c>
    </row>
    <row r="980" spans="1:65" s="2" customFormat="1" ht="11.25">
      <c r="A980" s="34"/>
      <c r="B980" s="35"/>
      <c r="C980" s="36"/>
      <c r="D980" s="221" t="s">
        <v>183</v>
      </c>
      <c r="E980" s="36"/>
      <c r="F980" s="222" t="s">
        <v>2635</v>
      </c>
      <c r="G980" s="36"/>
      <c r="H980" s="36"/>
      <c r="I980" s="122"/>
      <c r="J980" s="36"/>
      <c r="K980" s="36"/>
      <c r="L980" s="39"/>
      <c r="M980" s="223"/>
      <c r="N980" s="224"/>
      <c r="O980" s="71"/>
      <c r="P980" s="71"/>
      <c r="Q980" s="71"/>
      <c r="R980" s="71"/>
      <c r="S980" s="71"/>
      <c r="T980" s="72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T980" s="17" t="s">
        <v>183</v>
      </c>
      <c r="AU980" s="17" t="s">
        <v>87</v>
      </c>
    </row>
    <row r="981" spans="1:65" s="13" customFormat="1" ht="11.25">
      <c r="B981" s="225"/>
      <c r="C981" s="226"/>
      <c r="D981" s="221" t="s">
        <v>185</v>
      </c>
      <c r="E981" s="227" t="s">
        <v>1</v>
      </c>
      <c r="F981" s="228" t="s">
        <v>2012</v>
      </c>
      <c r="G981" s="226"/>
      <c r="H981" s="229">
        <v>4.125</v>
      </c>
      <c r="I981" s="230"/>
      <c r="J981" s="226"/>
      <c r="K981" s="226"/>
      <c r="L981" s="231"/>
      <c r="M981" s="232"/>
      <c r="N981" s="233"/>
      <c r="O981" s="233"/>
      <c r="P981" s="233"/>
      <c r="Q981" s="233"/>
      <c r="R981" s="233"/>
      <c r="S981" s="233"/>
      <c r="T981" s="234"/>
      <c r="AT981" s="235" t="s">
        <v>185</v>
      </c>
      <c r="AU981" s="235" t="s">
        <v>87</v>
      </c>
      <c r="AV981" s="13" t="s">
        <v>87</v>
      </c>
      <c r="AW981" s="13" t="s">
        <v>34</v>
      </c>
      <c r="AX981" s="13" t="s">
        <v>78</v>
      </c>
      <c r="AY981" s="235" t="s">
        <v>174</v>
      </c>
    </row>
    <row r="982" spans="1:65" s="14" customFormat="1" ht="11.25">
      <c r="B982" s="236"/>
      <c r="C982" s="237"/>
      <c r="D982" s="221" t="s">
        <v>185</v>
      </c>
      <c r="E982" s="238" t="s">
        <v>1</v>
      </c>
      <c r="F982" s="239" t="s">
        <v>187</v>
      </c>
      <c r="G982" s="237"/>
      <c r="H982" s="240">
        <v>4.125</v>
      </c>
      <c r="I982" s="241"/>
      <c r="J982" s="237"/>
      <c r="K982" s="237"/>
      <c r="L982" s="242"/>
      <c r="M982" s="243"/>
      <c r="N982" s="244"/>
      <c r="O982" s="244"/>
      <c r="P982" s="244"/>
      <c r="Q982" s="244"/>
      <c r="R982" s="244"/>
      <c r="S982" s="244"/>
      <c r="T982" s="245"/>
      <c r="AT982" s="246" t="s">
        <v>185</v>
      </c>
      <c r="AU982" s="246" t="s">
        <v>87</v>
      </c>
      <c r="AV982" s="14" t="s">
        <v>181</v>
      </c>
      <c r="AW982" s="14" t="s">
        <v>34</v>
      </c>
      <c r="AX982" s="14" t="s">
        <v>85</v>
      </c>
      <c r="AY982" s="246" t="s">
        <v>174</v>
      </c>
    </row>
    <row r="983" spans="1:65" s="2" customFormat="1" ht="24" customHeight="1">
      <c r="A983" s="34"/>
      <c r="B983" s="35"/>
      <c r="C983" s="208" t="s">
        <v>2637</v>
      </c>
      <c r="D983" s="208" t="s">
        <v>176</v>
      </c>
      <c r="E983" s="209" t="s">
        <v>2638</v>
      </c>
      <c r="F983" s="210" t="s">
        <v>2639</v>
      </c>
      <c r="G983" s="211" t="s">
        <v>179</v>
      </c>
      <c r="H983" s="212">
        <v>1</v>
      </c>
      <c r="I983" s="213"/>
      <c r="J983" s="214">
        <f>ROUND(I983*H983,2)</f>
        <v>0</v>
      </c>
      <c r="K983" s="210" t="s">
        <v>180</v>
      </c>
      <c r="L983" s="39"/>
      <c r="M983" s="215" t="s">
        <v>1</v>
      </c>
      <c r="N983" s="216" t="s">
        <v>43</v>
      </c>
      <c r="O983" s="71"/>
      <c r="P983" s="217">
        <f>O983*H983</f>
        <v>0</v>
      </c>
      <c r="Q983" s="217">
        <v>2.7E-4</v>
      </c>
      <c r="R983" s="217">
        <f>Q983*H983</f>
        <v>2.7E-4</v>
      </c>
      <c r="S983" s="217">
        <v>0</v>
      </c>
      <c r="T983" s="218">
        <f>S983*H983</f>
        <v>0</v>
      </c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R983" s="219" t="s">
        <v>295</v>
      </c>
      <c r="AT983" s="219" t="s">
        <v>176</v>
      </c>
      <c r="AU983" s="219" t="s">
        <v>87</v>
      </c>
      <c r="AY983" s="17" t="s">
        <v>174</v>
      </c>
      <c r="BE983" s="220">
        <f>IF(N983="základní",J983,0)</f>
        <v>0</v>
      </c>
      <c r="BF983" s="220">
        <f>IF(N983="snížená",J983,0)</f>
        <v>0</v>
      </c>
      <c r="BG983" s="220">
        <f>IF(N983="zákl. přenesená",J983,0)</f>
        <v>0</v>
      </c>
      <c r="BH983" s="220">
        <f>IF(N983="sníž. přenesená",J983,0)</f>
        <v>0</v>
      </c>
      <c r="BI983" s="220">
        <f>IF(N983="nulová",J983,0)</f>
        <v>0</v>
      </c>
      <c r="BJ983" s="17" t="s">
        <v>85</v>
      </c>
      <c r="BK983" s="220">
        <f>ROUND(I983*H983,2)</f>
        <v>0</v>
      </c>
      <c r="BL983" s="17" t="s">
        <v>295</v>
      </c>
      <c r="BM983" s="219" t="s">
        <v>2640</v>
      </c>
    </row>
    <row r="984" spans="1:65" s="2" customFormat="1" ht="19.5">
      <c r="A984" s="34"/>
      <c r="B984" s="35"/>
      <c r="C984" s="36"/>
      <c r="D984" s="221" t="s">
        <v>183</v>
      </c>
      <c r="E984" s="36"/>
      <c r="F984" s="222" t="s">
        <v>2641</v>
      </c>
      <c r="G984" s="36"/>
      <c r="H984" s="36"/>
      <c r="I984" s="122"/>
      <c r="J984" s="36"/>
      <c r="K984" s="36"/>
      <c r="L984" s="39"/>
      <c r="M984" s="223"/>
      <c r="N984" s="224"/>
      <c r="O984" s="71"/>
      <c r="P984" s="71"/>
      <c r="Q984" s="71"/>
      <c r="R984" s="71"/>
      <c r="S984" s="71"/>
      <c r="T984" s="72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T984" s="17" t="s">
        <v>183</v>
      </c>
      <c r="AU984" s="17" t="s">
        <v>87</v>
      </c>
    </row>
    <row r="985" spans="1:65" s="13" customFormat="1" ht="11.25">
      <c r="B985" s="225"/>
      <c r="C985" s="226"/>
      <c r="D985" s="221" t="s">
        <v>185</v>
      </c>
      <c r="E985" s="227" t="s">
        <v>1</v>
      </c>
      <c r="F985" s="228" t="s">
        <v>2642</v>
      </c>
      <c r="G985" s="226"/>
      <c r="H985" s="229">
        <v>1</v>
      </c>
      <c r="I985" s="230"/>
      <c r="J985" s="226"/>
      <c r="K985" s="226"/>
      <c r="L985" s="231"/>
      <c r="M985" s="232"/>
      <c r="N985" s="233"/>
      <c r="O985" s="233"/>
      <c r="P985" s="233"/>
      <c r="Q985" s="233"/>
      <c r="R985" s="233"/>
      <c r="S985" s="233"/>
      <c r="T985" s="234"/>
      <c r="AT985" s="235" t="s">
        <v>185</v>
      </c>
      <c r="AU985" s="235" t="s">
        <v>87</v>
      </c>
      <c r="AV985" s="13" t="s">
        <v>87</v>
      </c>
      <c r="AW985" s="13" t="s">
        <v>34</v>
      </c>
      <c r="AX985" s="13" t="s">
        <v>78</v>
      </c>
      <c r="AY985" s="235" t="s">
        <v>174</v>
      </c>
    </row>
    <row r="986" spans="1:65" s="14" customFormat="1" ht="11.25">
      <c r="B986" s="236"/>
      <c r="C986" s="237"/>
      <c r="D986" s="221" t="s">
        <v>185</v>
      </c>
      <c r="E986" s="238" t="s">
        <v>1</v>
      </c>
      <c r="F986" s="239" t="s">
        <v>187</v>
      </c>
      <c r="G986" s="237"/>
      <c r="H986" s="240">
        <v>1</v>
      </c>
      <c r="I986" s="241"/>
      <c r="J986" s="237"/>
      <c r="K986" s="237"/>
      <c r="L986" s="242"/>
      <c r="M986" s="243"/>
      <c r="N986" s="244"/>
      <c r="O986" s="244"/>
      <c r="P986" s="244"/>
      <c r="Q986" s="244"/>
      <c r="R986" s="244"/>
      <c r="S986" s="244"/>
      <c r="T986" s="245"/>
      <c r="AT986" s="246" t="s">
        <v>185</v>
      </c>
      <c r="AU986" s="246" t="s">
        <v>87</v>
      </c>
      <c r="AV986" s="14" t="s">
        <v>181</v>
      </c>
      <c r="AW986" s="14" t="s">
        <v>34</v>
      </c>
      <c r="AX986" s="14" t="s">
        <v>85</v>
      </c>
      <c r="AY986" s="246" t="s">
        <v>174</v>
      </c>
    </row>
    <row r="987" spans="1:65" s="2" customFormat="1" ht="24" customHeight="1">
      <c r="A987" s="34"/>
      <c r="B987" s="35"/>
      <c r="C987" s="247" t="s">
        <v>2643</v>
      </c>
      <c r="D987" s="247" t="s">
        <v>406</v>
      </c>
      <c r="E987" s="248" t="s">
        <v>2644</v>
      </c>
      <c r="F987" s="249" t="s">
        <v>2645</v>
      </c>
      <c r="G987" s="250" t="s">
        <v>194</v>
      </c>
      <c r="H987" s="251">
        <v>0.45</v>
      </c>
      <c r="I987" s="252"/>
      <c r="J987" s="253">
        <f>ROUND(I987*H987,2)</f>
        <v>0</v>
      </c>
      <c r="K987" s="249" t="s">
        <v>180</v>
      </c>
      <c r="L987" s="254"/>
      <c r="M987" s="255" t="s">
        <v>1</v>
      </c>
      <c r="N987" s="256" t="s">
        <v>43</v>
      </c>
      <c r="O987" s="71"/>
      <c r="P987" s="217">
        <f>O987*H987</f>
        <v>0</v>
      </c>
      <c r="Q987" s="217">
        <v>4.0280000000000003E-2</v>
      </c>
      <c r="R987" s="217">
        <f>Q987*H987</f>
        <v>1.8126000000000003E-2</v>
      </c>
      <c r="S987" s="217">
        <v>0</v>
      </c>
      <c r="T987" s="218">
        <f>S987*H987</f>
        <v>0</v>
      </c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R987" s="219" t="s">
        <v>493</v>
      </c>
      <c r="AT987" s="219" t="s">
        <v>406</v>
      </c>
      <c r="AU987" s="219" t="s">
        <v>87</v>
      </c>
      <c r="AY987" s="17" t="s">
        <v>174</v>
      </c>
      <c r="BE987" s="220">
        <f>IF(N987="základní",J987,0)</f>
        <v>0</v>
      </c>
      <c r="BF987" s="220">
        <f>IF(N987="snížená",J987,0)</f>
        <v>0</v>
      </c>
      <c r="BG987" s="220">
        <f>IF(N987="zákl. přenesená",J987,0)</f>
        <v>0</v>
      </c>
      <c r="BH987" s="220">
        <f>IF(N987="sníž. přenesená",J987,0)</f>
        <v>0</v>
      </c>
      <c r="BI987" s="220">
        <f>IF(N987="nulová",J987,0)</f>
        <v>0</v>
      </c>
      <c r="BJ987" s="17" t="s">
        <v>85</v>
      </c>
      <c r="BK987" s="220">
        <f>ROUND(I987*H987,2)</f>
        <v>0</v>
      </c>
      <c r="BL987" s="17" t="s">
        <v>295</v>
      </c>
      <c r="BM987" s="219" t="s">
        <v>2646</v>
      </c>
    </row>
    <row r="988" spans="1:65" s="2" customFormat="1" ht="11.25">
      <c r="A988" s="34"/>
      <c r="B988" s="35"/>
      <c r="C988" s="36"/>
      <c r="D988" s="221" t="s">
        <v>183</v>
      </c>
      <c r="E988" s="36"/>
      <c r="F988" s="222" t="s">
        <v>2645</v>
      </c>
      <c r="G988" s="36"/>
      <c r="H988" s="36"/>
      <c r="I988" s="122"/>
      <c r="J988" s="36"/>
      <c r="K988" s="36"/>
      <c r="L988" s="39"/>
      <c r="M988" s="223"/>
      <c r="N988" s="224"/>
      <c r="O988" s="71"/>
      <c r="P988" s="71"/>
      <c r="Q988" s="71"/>
      <c r="R988" s="71"/>
      <c r="S988" s="71"/>
      <c r="T988" s="72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T988" s="17" t="s">
        <v>183</v>
      </c>
      <c r="AU988" s="17" t="s">
        <v>87</v>
      </c>
    </row>
    <row r="989" spans="1:65" s="13" customFormat="1" ht="11.25">
      <c r="B989" s="225"/>
      <c r="C989" s="226"/>
      <c r="D989" s="221" t="s">
        <v>185</v>
      </c>
      <c r="E989" s="227" t="s">
        <v>1</v>
      </c>
      <c r="F989" s="228" t="s">
        <v>2647</v>
      </c>
      <c r="G989" s="226"/>
      <c r="H989" s="229">
        <v>0.45</v>
      </c>
      <c r="I989" s="230"/>
      <c r="J989" s="226"/>
      <c r="K989" s="226"/>
      <c r="L989" s="231"/>
      <c r="M989" s="232"/>
      <c r="N989" s="233"/>
      <c r="O989" s="233"/>
      <c r="P989" s="233"/>
      <c r="Q989" s="233"/>
      <c r="R989" s="233"/>
      <c r="S989" s="233"/>
      <c r="T989" s="234"/>
      <c r="AT989" s="235" t="s">
        <v>185</v>
      </c>
      <c r="AU989" s="235" t="s">
        <v>87</v>
      </c>
      <c r="AV989" s="13" t="s">
        <v>87</v>
      </c>
      <c r="AW989" s="13" t="s">
        <v>34</v>
      </c>
      <c r="AX989" s="13" t="s">
        <v>78</v>
      </c>
      <c r="AY989" s="235" t="s">
        <v>174</v>
      </c>
    </row>
    <row r="990" spans="1:65" s="14" customFormat="1" ht="11.25">
      <c r="B990" s="236"/>
      <c r="C990" s="237"/>
      <c r="D990" s="221" t="s">
        <v>185</v>
      </c>
      <c r="E990" s="238" t="s">
        <v>1</v>
      </c>
      <c r="F990" s="239" t="s">
        <v>187</v>
      </c>
      <c r="G990" s="237"/>
      <c r="H990" s="240">
        <v>0.45</v>
      </c>
      <c r="I990" s="241"/>
      <c r="J990" s="237"/>
      <c r="K990" s="237"/>
      <c r="L990" s="242"/>
      <c r="M990" s="243"/>
      <c r="N990" s="244"/>
      <c r="O990" s="244"/>
      <c r="P990" s="244"/>
      <c r="Q990" s="244"/>
      <c r="R990" s="244"/>
      <c r="S990" s="244"/>
      <c r="T990" s="245"/>
      <c r="AT990" s="246" t="s">
        <v>185</v>
      </c>
      <c r="AU990" s="246" t="s">
        <v>87</v>
      </c>
      <c r="AV990" s="14" t="s">
        <v>181</v>
      </c>
      <c r="AW990" s="14" t="s">
        <v>34</v>
      </c>
      <c r="AX990" s="14" t="s">
        <v>85</v>
      </c>
      <c r="AY990" s="246" t="s">
        <v>174</v>
      </c>
    </row>
    <row r="991" spans="1:65" s="2" customFormat="1" ht="24" customHeight="1">
      <c r="A991" s="34"/>
      <c r="B991" s="35"/>
      <c r="C991" s="208" t="s">
        <v>2648</v>
      </c>
      <c r="D991" s="208" t="s">
        <v>176</v>
      </c>
      <c r="E991" s="209" t="s">
        <v>2649</v>
      </c>
      <c r="F991" s="210" t="s">
        <v>2650</v>
      </c>
      <c r="G991" s="211" t="s">
        <v>179</v>
      </c>
      <c r="H991" s="212">
        <v>1</v>
      </c>
      <c r="I991" s="213"/>
      <c r="J991" s="214">
        <f>ROUND(I991*H991,2)</f>
        <v>0</v>
      </c>
      <c r="K991" s="210" t="s">
        <v>180</v>
      </c>
      <c r="L991" s="39"/>
      <c r="M991" s="215" t="s">
        <v>1</v>
      </c>
      <c r="N991" s="216" t="s">
        <v>43</v>
      </c>
      <c r="O991" s="71"/>
      <c r="P991" s="217">
        <f>O991*H991</f>
        <v>0</v>
      </c>
      <c r="Q991" s="217">
        <v>9.2000000000000003E-4</v>
      </c>
      <c r="R991" s="217">
        <f>Q991*H991</f>
        <v>9.2000000000000003E-4</v>
      </c>
      <c r="S991" s="217">
        <v>0</v>
      </c>
      <c r="T991" s="218">
        <f>S991*H991</f>
        <v>0</v>
      </c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R991" s="219" t="s">
        <v>295</v>
      </c>
      <c r="AT991" s="219" t="s">
        <v>176</v>
      </c>
      <c r="AU991" s="219" t="s">
        <v>87</v>
      </c>
      <c r="AY991" s="17" t="s">
        <v>174</v>
      </c>
      <c r="BE991" s="220">
        <f>IF(N991="základní",J991,0)</f>
        <v>0</v>
      </c>
      <c r="BF991" s="220">
        <f>IF(N991="snížená",J991,0)</f>
        <v>0</v>
      </c>
      <c r="BG991" s="220">
        <f>IF(N991="zákl. přenesená",J991,0)</f>
        <v>0</v>
      </c>
      <c r="BH991" s="220">
        <f>IF(N991="sníž. přenesená",J991,0)</f>
        <v>0</v>
      </c>
      <c r="BI991" s="220">
        <f>IF(N991="nulová",J991,0)</f>
        <v>0</v>
      </c>
      <c r="BJ991" s="17" t="s">
        <v>85</v>
      </c>
      <c r="BK991" s="220">
        <f>ROUND(I991*H991,2)</f>
        <v>0</v>
      </c>
      <c r="BL991" s="17" t="s">
        <v>295</v>
      </c>
      <c r="BM991" s="219" t="s">
        <v>2651</v>
      </c>
    </row>
    <row r="992" spans="1:65" s="2" customFormat="1" ht="19.5">
      <c r="A992" s="34"/>
      <c r="B992" s="35"/>
      <c r="C992" s="36"/>
      <c r="D992" s="221" t="s">
        <v>183</v>
      </c>
      <c r="E992" s="36"/>
      <c r="F992" s="222" t="s">
        <v>2652</v>
      </c>
      <c r="G992" s="36"/>
      <c r="H992" s="36"/>
      <c r="I992" s="122"/>
      <c r="J992" s="36"/>
      <c r="K992" s="36"/>
      <c r="L992" s="39"/>
      <c r="M992" s="223"/>
      <c r="N992" s="224"/>
      <c r="O992" s="71"/>
      <c r="P992" s="71"/>
      <c r="Q992" s="71"/>
      <c r="R992" s="71"/>
      <c r="S992" s="71"/>
      <c r="T992" s="72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T992" s="17" t="s">
        <v>183</v>
      </c>
      <c r="AU992" s="17" t="s">
        <v>87</v>
      </c>
    </row>
    <row r="993" spans="1:65" s="13" customFormat="1" ht="11.25">
      <c r="B993" s="225"/>
      <c r="C993" s="226"/>
      <c r="D993" s="221" t="s">
        <v>185</v>
      </c>
      <c r="E993" s="227" t="s">
        <v>1</v>
      </c>
      <c r="F993" s="228" t="s">
        <v>2653</v>
      </c>
      <c r="G993" s="226"/>
      <c r="H993" s="229">
        <v>1</v>
      </c>
      <c r="I993" s="230"/>
      <c r="J993" s="226"/>
      <c r="K993" s="226"/>
      <c r="L993" s="231"/>
      <c r="M993" s="232"/>
      <c r="N993" s="233"/>
      <c r="O993" s="233"/>
      <c r="P993" s="233"/>
      <c r="Q993" s="233"/>
      <c r="R993" s="233"/>
      <c r="S993" s="233"/>
      <c r="T993" s="234"/>
      <c r="AT993" s="235" t="s">
        <v>185</v>
      </c>
      <c r="AU993" s="235" t="s">
        <v>87</v>
      </c>
      <c r="AV993" s="13" t="s">
        <v>87</v>
      </c>
      <c r="AW993" s="13" t="s">
        <v>34</v>
      </c>
      <c r="AX993" s="13" t="s">
        <v>78</v>
      </c>
      <c r="AY993" s="235" t="s">
        <v>174</v>
      </c>
    </row>
    <row r="994" spans="1:65" s="14" customFormat="1" ht="11.25">
      <c r="B994" s="236"/>
      <c r="C994" s="237"/>
      <c r="D994" s="221" t="s">
        <v>185</v>
      </c>
      <c r="E994" s="238" t="s">
        <v>1</v>
      </c>
      <c r="F994" s="239" t="s">
        <v>187</v>
      </c>
      <c r="G994" s="237"/>
      <c r="H994" s="240">
        <v>1</v>
      </c>
      <c r="I994" s="241"/>
      <c r="J994" s="237"/>
      <c r="K994" s="237"/>
      <c r="L994" s="242"/>
      <c r="M994" s="243"/>
      <c r="N994" s="244"/>
      <c r="O994" s="244"/>
      <c r="P994" s="244"/>
      <c r="Q994" s="244"/>
      <c r="R994" s="244"/>
      <c r="S994" s="244"/>
      <c r="T994" s="245"/>
      <c r="AT994" s="246" t="s">
        <v>185</v>
      </c>
      <c r="AU994" s="246" t="s">
        <v>87</v>
      </c>
      <c r="AV994" s="14" t="s">
        <v>181</v>
      </c>
      <c r="AW994" s="14" t="s">
        <v>34</v>
      </c>
      <c r="AX994" s="14" t="s">
        <v>85</v>
      </c>
      <c r="AY994" s="246" t="s">
        <v>174</v>
      </c>
    </row>
    <row r="995" spans="1:65" s="2" customFormat="1" ht="24" customHeight="1">
      <c r="A995" s="34"/>
      <c r="B995" s="35"/>
      <c r="C995" s="247" t="s">
        <v>2654</v>
      </c>
      <c r="D995" s="247" t="s">
        <v>406</v>
      </c>
      <c r="E995" s="248" t="s">
        <v>2655</v>
      </c>
      <c r="F995" s="249" t="s">
        <v>2656</v>
      </c>
      <c r="G995" s="250" t="s">
        <v>179</v>
      </c>
      <c r="H995" s="251">
        <v>1</v>
      </c>
      <c r="I995" s="252"/>
      <c r="J995" s="253">
        <f>ROUND(I995*H995,2)</f>
        <v>0</v>
      </c>
      <c r="K995" s="249" t="s">
        <v>1</v>
      </c>
      <c r="L995" s="254"/>
      <c r="M995" s="255" t="s">
        <v>1</v>
      </c>
      <c r="N995" s="256" t="s">
        <v>43</v>
      </c>
      <c r="O995" s="71"/>
      <c r="P995" s="217">
        <f>O995*H995</f>
        <v>0</v>
      </c>
      <c r="Q995" s="217">
        <v>7.9000000000000001E-2</v>
      </c>
      <c r="R995" s="217">
        <f>Q995*H995</f>
        <v>7.9000000000000001E-2</v>
      </c>
      <c r="S995" s="217">
        <v>0</v>
      </c>
      <c r="T995" s="218">
        <f>S995*H995</f>
        <v>0</v>
      </c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R995" s="219" t="s">
        <v>493</v>
      </c>
      <c r="AT995" s="219" t="s">
        <v>406</v>
      </c>
      <c r="AU995" s="219" t="s">
        <v>87</v>
      </c>
      <c r="AY995" s="17" t="s">
        <v>174</v>
      </c>
      <c r="BE995" s="220">
        <f>IF(N995="základní",J995,0)</f>
        <v>0</v>
      </c>
      <c r="BF995" s="220">
        <f>IF(N995="snížená",J995,0)</f>
        <v>0</v>
      </c>
      <c r="BG995" s="220">
        <f>IF(N995="zákl. přenesená",J995,0)</f>
        <v>0</v>
      </c>
      <c r="BH995" s="220">
        <f>IF(N995="sníž. přenesená",J995,0)</f>
        <v>0</v>
      </c>
      <c r="BI995" s="220">
        <f>IF(N995="nulová",J995,0)</f>
        <v>0</v>
      </c>
      <c r="BJ995" s="17" t="s">
        <v>85</v>
      </c>
      <c r="BK995" s="220">
        <f>ROUND(I995*H995,2)</f>
        <v>0</v>
      </c>
      <c r="BL995" s="17" t="s">
        <v>295</v>
      </c>
      <c r="BM995" s="219" t="s">
        <v>2657</v>
      </c>
    </row>
    <row r="996" spans="1:65" s="2" customFormat="1" ht="11.25">
      <c r="A996" s="34"/>
      <c r="B996" s="35"/>
      <c r="C996" s="36"/>
      <c r="D996" s="221" t="s">
        <v>183</v>
      </c>
      <c r="E996" s="36"/>
      <c r="F996" s="222" t="s">
        <v>2658</v>
      </c>
      <c r="G996" s="36"/>
      <c r="H996" s="36"/>
      <c r="I996" s="122"/>
      <c r="J996" s="36"/>
      <c r="K996" s="36"/>
      <c r="L996" s="39"/>
      <c r="M996" s="223"/>
      <c r="N996" s="224"/>
      <c r="O996" s="71"/>
      <c r="P996" s="71"/>
      <c r="Q996" s="71"/>
      <c r="R996" s="71"/>
      <c r="S996" s="71"/>
      <c r="T996" s="72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T996" s="17" t="s">
        <v>183</v>
      </c>
      <c r="AU996" s="17" t="s">
        <v>87</v>
      </c>
    </row>
    <row r="997" spans="1:65" s="2" customFormat="1" ht="24" customHeight="1">
      <c r="A997" s="34"/>
      <c r="B997" s="35"/>
      <c r="C997" s="208" t="s">
        <v>2659</v>
      </c>
      <c r="D997" s="208" t="s">
        <v>176</v>
      </c>
      <c r="E997" s="209" t="s">
        <v>2660</v>
      </c>
      <c r="F997" s="210" t="s">
        <v>2661</v>
      </c>
      <c r="G997" s="211" t="s">
        <v>179</v>
      </c>
      <c r="H997" s="212">
        <v>5</v>
      </c>
      <c r="I997" s="213"/>
      <c r="J997" s="214">
        <f>ROUND(I997*H997,2)</f>
        <v>0</v>
      </c>
      <c r="K997" s="210" t="s">
        <v>1</v>
      </c>
      <c r="L997" s="39"/>
      <c r="M997" s="215" t="s">
        <v>1</v>
      </c>
      <c r="N997" s="216" t="s">
        <v>43</v>
      </c>
      <c r="O997" s="71"/>
      <c r="P997" s="217">
        <f>O997*H997</f>
        <v>0</v>
      </c>
      <c r="Q997" s="217">
        <v>9.2000000000000003E-4</v>
      </c>
      <c r="R997" s="217">
        <f>Q997*H997</f>
        <v>4.5999999999999999E-3</v>
      </c>
      <c r="S997" s="217">
        <v>0</v>
      </c>
      <c r="T997" s="218">
        <f>S997*H997</f>
        <v>0</v>
      </c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R997" s="219" t="s">
        <v>295</v>
      </c>
      <c r="AT997" s="219" t="s">
        <v>176</v>
      </c>
      <c r="AU997" s="219" t="s">
        <v>87</v>
      </c>
      <c r="AY997" s="17" t="s">
        <v>174</v>
      </c>
      <c r="BE997" s="220">
        <f>IF(N997="základní",J997,0)</f>
        <v>0</v>
      </c>
      <c r="BF997" s="220">
        <f>IF(N997="snížená",J997,0)</f>
        <v>0</v>
      </c>
      <c r="BG997" s="220">
        <f>IF(N997="zákl. přenesená",J997,0)</f>
        <v>0</v>
      </c>
      <c r="BH997" s="220">
        <f>IF(N997="sníž. přenesená",J997,0)</f>
        <v>0</v>
      </c>
      <c r="BI997" s="220">
        <f>IF(N997="nulová",J997,0)</f>
        <v>0</v>
      </c>
      <c r="BJ997" s="17" t="s">
        <v>85</v>
      </c>
      <c r="BK997" s="220">
        <f>ROUND(I997*H997,2)</f>
        <v>0</v>
      </c>
      <c r="BL997" s="17" t="s">
        <v>295</v>
      </c>
      <c r="BM997" s="219" t="s">
        <v>2662</v>
      </c>
    </row>
    <row r="998" spans="1:65" s="13" customFormat="1" ht="11.25">
      <c r="B998" s="225"/>
      <c r="C998" s="226"/>
      <c r="D998" s="221" t="s">
        <v>185</v>
      </c>
      <c r="E998" s="227" t="s">
        <v>1</v>
      </c>
      <c r="F998" s="228" t="s">
        <v>2663</v>
      </c>
      <c r="G998" s="226"/>
      <c r="H998" s="229">
        <v>1</v>
      </c>
      <c r="I998" s="230"/>
      <c r="J998" s="226"/>
      <c r="K998" s="226"/>
      <c r="L998" s="231"/>
      <c r="M998" s="232"/>
      <c r="N998" s="233"/>
      <c r="O998" s="233"/>
      <c r="P998" s="233"/>
      <c r="Q998" s="233"/>
      <c r="R998" s="233"/>
      <c r="S998" s="233"/>
      <c r="T998" s="234"/>
      <c r="AT998" s="235" t="s">
        <v>185</v>
      </c>
      <c r="AU998" s="235" t="s">
        <v>87</v>
      </c>
      <c r="AV998" s="13" t="s">
        <v>87</v>
      </c>
      <c r="AW998" s="13" t="s">
        <v>34</v>
      </c>
      <c r="AX998" s="13" t="s">
        <v>78</v>
      </c>
      <c r="AY998" s="235" t="s">
        <v>174</v>
      </c>
    </row>
    <row r="999" spans="1:65" s="13" customFormat="1" ht="11.25">
      <c r="B999" s="225"/>
      <c r="C999" s="226"/>
      <c r="D999" s="221" t="s">
        <v>185</v>
      </c>
      <c r="E999" s="227" t="s">
        <v>1</v>
      </c>
      <c r="F999" s="228" t="s">
        <v>2664</v>
      </c>
      <c r="G999" s="226"/>
      <c r="H999" s="229">
        <v>1</v>
      </c>
      <c r="I999" s="230"/>
      <c r="J999" s="226"/>
      <c r="K999" s="226"/>
      <c r="L999" s="231"/>
      <c r="M999" s="232"/>
      <c r="N999" s="233"/>
      <c r="O999" s="233"/>
      <c r="P999" s="233"/>
      <c r="Q999" s="233"/>
      <c r="R999" s="233"/>
      <c r="S999" s="233"/>
      <c r="T999" s="234"/>
      <c r="AT999" s="235" t="s">
        <v>185</v>
      </c>
      <c r="AU999" s="235" t="s">
        <v>87</v>
      </c>
      <c r="AV999" s="13" t="s">
        <v>87</v>
      </c>
      <c r="AW999" s="13" t="s">
        <v>34</v>
      </c>
      <c r="AX999" s="13" t="s">
        <v>78</v>
      </c>
      <c r="AY999" s="235" t="s">
        <v>174</v>
      </c>
    </row>
    <row r="1000" spans="1:65" s="13" customFormat="1" ht="11.25">
      <c r="B1000" s="225"/>
      <c r="C1000" s="226"/>
      <c r="D1000" s="221" t="s">
        <v>185</v>
      </c>
      <c r="E1000" s="227" t="s">
        <v>1</v>
      </c>
      <c r="F1000" s="228" t="s">
        <v>2665</v>
      </c>
      <c r="G1000" s="226"/>
      <c r="H1000" s="229">
        <v>1</v>
      </c>
      <c r="I1000" s="230"/>
      <c r="J1000" s="226"/>
      <c r="K1000" s="226"/>
      <c r="L1000" s="231"/>
      <c r="M1000" s="232"/>
      <c r="N1000" s="233"/>
      <c r="O1000" s="233"/>
      <c r="P1000" s="233"/>
      <c r="Q1000" s="233"/>
      <c r="R1000" s="233"/>
      <c r="S1000" s="233"/>
      <c r="T1000" s="234"/>
      <c r="AT1000" s="235" t="s">
        <v>185</v>
      </c>
      <c r="AU1000" s="235" t="s">
        <v>87</v>
      </c>
      <c r="AV1000" s="13" t="s">
        <v>87</v>
      </c>
      <c r="AW1000" s="13" t="s">
        <v>34</v>
      </c>
      <c r="AX1000" s="13" t="s">
        <v>78</v>
      </c>
      <c r="AY1000" s="235" t="s">
        <v>174</v>
      </c>
    </row>
    <row r="1001" spans="1:65" s="13" customFormat="1" ht="11.25">
      <c r="B1001" s="225"/>
      <c r="C1001" s="226"/>
      <c r="D1001" s="221" t="s">
        <v>185</v>
      </c>
      <c r="E1001" s="227" t="s">
        <v>1</v>
      </c>
      <c r="F1001" s="228" t="s">
        <v>2666</v>
      </c>
      <c r="G1001" s="226"/>
      <c r="H1001" s="229">
        <v>2</v>
      </c>
      <c r="I1001" s="230"/>
      <c r="J1001" s="226"/>
      <c r="K1001" s="226"/>
      <c r="L1001" s="231"/>
      <c r="M1001" s="232"/>
      <c r="N1001" s="233"/>
      <c r="O1001" s="233"/>
      <c r="P1001" s="233"/>
      <c r="Q1001" s="233"/>
      <c r="R1001" s="233"/>
      <c r="S1001" s="233"/>
      <c r="T1001" s="234"/>
      <c r="AT1001" s="235" t="s">
        <v>185</v>
      </c>
      <c r="AU1001" s="235" t="s">
        <v>87</v>
      </c>
      <c r="AV1001" s="13" t="s">
        <v>87</v>
      </c>
      <c r="AW1001" s="13" t="s">
        <v>34</v>
      </c>
      <c r="AX1001" s="13" t="s">
        <v>78</v>
      </c>
      <c r="AY1001" s="235" t="s">
        <v>174</v>
      </c>
    </row>
    <row r="1002" spans="1:65" s="14" customFormat="1" ht="11.25">
      <c r="B1002" s="236"/>
      <c r="C1002" s="237"/>
      <c r="D1002" s="221" t="s">
        <v>185</v>
      </c>
      <c r="E1002" s="238" t="s">
        <v>1</v>
      </c>
      <c r="F1002" s="239" t="s">
        <v>187</v>
      </c>
      <c r="G1002" s="237"/>
      <c r="H1002" s="240">
        <v>5</v>
      </c>
      <c r="I1002" s="241"/>
      <c r="J1002" s="237"/>
      <c r="K1002" s="237"/>
      <c r="L1002" s="242"/>
      <c r="M1002" s="243"/>
      <c r="N1002" s="244"/>
      <c r="O1002" s="244"/>
      <c r="P1002" s="244"/>
      <c r="Q1002" s="244"/>
      <c r="R1002" s="244"/>
      <c r="S1002" s="244"/>
      <c r="T1002" s="245"/>
      <c r="AT1002" s="246" t="s">
        <v>185</v>
      </c>
      <c r="AU1002" s="246" t="s">
        <v>87</v>
      </c>
      <c r="AV1002" s="14" t="s">
        <v>181</v>
      </c>
      <c r="AW1002" s="14" t="s">
        <v>34</v>
      </c>
      <c r="AX1002" s="14" t="s">
        <v>85</v>
      </c>
      <c r="AY1002" s="246" t="s">
        <v>174</v>
      </c>
    </row>
    <row r="1003" spans="1:65" s="2" customFormat="1" ht="24" customHeight="1">
      <c r="A1003" s="34"/>
      <c r="B1003" s="35"/>
      <c r="C1003" s="247" t="s">
        <v>2667</v>
      </c>
      <c r="D1003" s="247" t="s">
        <v>406</v>
      </c>
      <c r="E1003" s="248" t="s">
        <v>2668</v>
      </c>
      <c r="F1003" s="249" t="s">
        <v>2669</v>
      </c>
      <c r="G1003" s="250" t="s">
        <v>179</v>
      </c>
      <c r="H1003" s="251">
        <v>1</v>
      </c>
      <c r="I1003" s="252"/>
      <c r="J1003" s="253">
        <f>ROUND(I1003*H1003,2)</f>
        <v>0</v>
      </c>
      <c r="K1003" s="249" t="s">
        <v>1</v>
      </c>
      <c r="L1003" s="254"/>
      <c r="M1003" s="255" t="s">
        <v>1</v>
      </c>
      <c r="N1003" s="256" t="s">
        <v>43</v>
      </c>
      <c r="O1003" s="71"/>
      <c r="P1003" s="217">
        <f>O1003*H1003</f>
        <v>0</v>
      </c>
      <c r="Q1003" s="217">
        <v>6.2E-2</v>
      </c>
      <c r="R1003" s="217">
        <f>Q1003*H1003</f>
        <v>6.2E-2</v>
      </c>
      <c r="S1003" s="217">
        <v>0</v>
      </c>
      <c r="T1003" s="218">
        <f>S1003*H1003</f>
        <v>0</v>
      </c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R1003" s="219" t="s">
        <v>493</v>
      </c>
      <c r="AT1003" s="219" t="s">
        <v>406</v>
      </c>
      <c r="AU1003" s="219" t="s">
        <v>87</v>
      </c>
      <c r="AY1003" s="17" t="s">
        <v>174</v>
      </c>
      <c r="BE1003" s="220">
        <f>IF(N1003="základní",J1003,0)</f>
        <v>0</v>
      </c>
      <c r="BF1003" s="220">
        <f>IF(N1003="snížená",J1003,0)</f>
        <v>0</v>
      </c>
      <c r="BG1003" s="220">
        <f>IF(N1003="zákl. přenesená",J1003,0)</f>
        <v>0</v>
      </c>
      <c r="BH1003" s="220">
        <f>IF(N1003="sníž. přenesená",J1003,0)</f>
        <v>0</v>
      </c>
      <c r="BI1003" s="220">
        <f>IF(N1003="nulová",J1003,0)</f>
        <v>0</v>
      </c>
      <c r="BJ1003" s="17" t="s">
        <v>85</v>
      </c>
      <c r="BK1003" s="220">
        <f>ROUND(I1003*H1003,2)</f>
        <v>0</v>
      </c>
      <c r="BL1003" s="17" t="s">
        <v>295</v>
      </c>
      <c r="BM1003" s="219" t="s">
        <v>2670</v>
      </c>
    </row>
    <row r="1004" spans="1:65" s="13" customFormat="1" ht="11.25">
      <c r="B1004" s="225"/>
      <c r="C1004" s="226"/>
      <c r="D1004" s="221" t="s">
        <v>185</v>
      </c>
      <c r="E1004" s="227" t="s">
        <v>1</v>
      </c>
      <c r="F1004" s="228" t="s">
        <v>2671</v>
      </c>
      <c r="G1004" s="226"/>
      <c r="H1004" s="229">
        <v>1</v>
      </c>
      <c r="I1004" s="230"/>
      <c r="J1004" s="226"/>
      <c r="K1004" s="226"/>
      <c r="L1004" s="231"/>
      <c r="M1004" s="232"/>
      <c r="N1004" s="233"/>
      <c r="O1004" s="233"/>
      <c r="P1004" s="233"/>
      <c r="Q1004" s="233"/>
      <c r="R1004" s="233"/>
      <c r="S1004" s="233"/>
      <c r="T1004" s="234"/>
      <c r="AT1004" s="235" t="s">
        <v>185</v>
      </c>
      <c r="AU1004" s="235" t="s">
        <v>87</v>
      </c>
      <c r="AV1004" s="13" t="s">
        <v>87</v>
      </c>
      <c r="AW1004" s="13" t="s">
        <v>34</v>
      </c>
      <c r="AX1004" s="13" t="s">
        <v>85</v>
      </c>
      <c r="AY1004" s="235" t="s">
        <v>174</v>
      </c>
    </row>
    <row r="1005" spans="1:65" s="2" customFormat="1" ht="24" customHeight="1">
      <c r="A1005" s="34"/>
      <c r="B1005" s="35"/>
      <c r="C1005" s="247" t="s">
        <v>2672</v>
      </c>
      <c r="D1005" s="247" t="s">
        <v>406</v>
      </c>
      <c r="E1005" s="248" t="s">
        <v>2673</v>
      </c>
      <c r="F1005" s="249" t="s">
        <v>2674</v>
      </c>
      <c r="G1005" s="250" t="s">
        <v>179</v>
      </c>
      <c r="H1005" s="251">
        <v>1</v>
      </c>
      <c r="I1005" s="252"/>
      <c r="J1005" s="253">
        <f>ROUND(I1005*H1005,2)</f>
        <v>0</v>
      </c>
      <c r="K1005" s="249" t="s">
        <v>1</v>
      </c>
      <c r="L1005" s="254"/>
      <c r="M1005" s="255" t="s">
        <v>1</v>
      </c>
      <c r="N1005" s="256" t="s">
        <v>43</v>
      </c>
      <c r="O1005" s="71"/>
      <c r="P1005" s="217">
        <f>O1005*H1005</f>
        <v>0</v>
      </c>
      <c r="Q1005" s="217">
        <v>6.2E-2</v>
      </c>
      <c r="R1005" s="217">
        <f>Q1005*H1005</f>
        <v>6.2E-2</v>
      </c>
      <c r="S1005" s="217">
        <v>0</v>
      </c>
      <c r="T1005" s="218">
        <f>S1005*H1005</f>
        <v>0</v>
      </c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R1005" s="219" t="s">
        <v>493</v>
      </c>
      <c r="AT1005" s="219" t="s">
        <v>406</v>
      </c>
      <c r="AU1005" s="219" t="s">
        <v>87</v>
      </c>
      <c r="AY1005" s="17" t="s">
        <v>174</v>
      </c>
      <c r="BE1005" s="220">
        <f>IF(N1005="základní",J1005,0)</f>
        <v>0</v>
      </c>
      <c r="BF1005" s="220">
        <f>IF(N1005="snížená",J1005,0)</f>
        <v>0</v>
      </c>
      <c r="BG1005" s="220">
        <f>IF(N1005="zákl. přenesená",J1005,0)</f>
        <v>0</v>
      </c>
      <c r="BH1005" s="220">
        <f>IF(N1005="sníž. přenesená",J1005,0)</f>
        <v>0</v>
      </c>
      <c r="BI1005" s="220">
        <f>IF(N1005="nulová",J1005,0)</f>
        <v>0</v>
      </c>
      <c r="BJ1005" s="17" t="s">
        <v>85</v>
      </c>
      <c r="BK1005" s="220">
        <f>ROUND(I1005*H1005,2)</f>
        <v>0</v>
      </c>
      <c r="BL1005" s="17" t="s">
        <v>295</v>
      </c>
      <c r="BM1005" s="219" t="s">
        <v>2675</v>
      </c>
    </row>
    <row r="1006" spans="1:65" s="13" customFormat="1" ht="11.25">
      <c r="B1006" s="225"/>
      <c r="C1006" s="226"/>
      <c r="D1006" s="221" t="s">
        <v>185</v>
      </c>
      <c r="E1006" s="227" t="s">
        <v>1</v>
      </c>
      <c r="F1006" s="228" t="s">
        <v>2676</v>
      </c>
      <c r="G1006" s="226"/>
      <c r="H1006" s="229">
        <v>1</v>
      </c>
      <c r="I1006" s="230"/>
      <c r="J1006" s="226"/>
      <c r="K1006" s="226"/>
      <c r="L1006" s="231"/>
      <c r="M1006" s="232"/>
      <c r="N1006" s="233"/>
      <c r="O1006" s="233"/>
      <c r="P1006" s="233"/>
      <c r="Q1006" s="233"/>
      <c r="R1006" s="233"/>
      <c r="S1006" s="233"/>
      <c r="T1006" s="234"/>
      <c r="AT1006" s="235" t="s">
        <v>185</v>
      </c>
      <c r="AU1006" s="235" t="s">
        <v>87</v>
      </c>
      <c r="AV1006" s="13" t="s">
        <v>87</v>
      </c>
      <c r="AW1006" s="13" t="s">
        <v>34</v>
      </c>
      <c r="AX1006" s="13" t="s">
        <v>85</v>
      </c>
      <c r="AY1006" s="235" t="s">
        <v>174</v>
      </c>
    </row>
    <row r="1007" spans="1:65" s="2" customFormat="1" ht="24" customHeight="1">
      <c r="A1007" s="34"/>
      <c r="B1007" s="35"/>
      <c r="C1007" s="247" t="s">
        <v>2677</v>
      </c>
      <c r="D1007" s="247" t="s">
        <v>406</v>
      </c>
      <c r="E1007" s="248" t="s">
        <v>2678</v>
      </c>
      <c r="F1007" s="249" t="s">
        <v>2679</v>
      </c>
      <c r="G1007" s="250" t="s">
        <v>179</v>
      </c>
      <c r="H1007" s="251">
        <v>3</v>
      </c>
      <c r="I1007" s="252"/>
      <c r="J1007" s="253">
        <f>ROUND(I1007*H1007,2)</f>
        <v>0</v>
      </c>
      <c r="K1007" s="249" t="s">
        <v>1</v>
      </c>
      <c r="L1007" s="254"/>
      <c r="M1007" s="255" t="s">
        <v>1</v>
      </c>
      <c r="N1007" s="256" t="s">
        <v>43</v>
      </c>
      <c r="O1007" s="71"/>
      <c r="P1007" s="217">
        <f>O1007*H1007</f>
        <v>0</v>
      </c>
      <c r="Q1007" s="217">
        <v>6.2E-2</v>
      </c>
      <c r="R1007" s="217">
        <f>Q1007*H1007</f>
        <v>0.186</v>
      </c>
      <c r="S1007" s="217">
        <v>0</v>
      </c>
      <c r="T1007" s="218">
        <f>S1007*H1007</f>
        <v>0</v>
      </c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R1007" s="219" t="s">
        <v>493</v>
      </c>
      <c r="AT1007" s="219" t="s">
        <v>406</v>
      </c>
      <c r="AU1007" s="219" t="s">
        <v>87</v>
      </c>
      <c r="AY1007" s="17" t="s">
        <v>174</v>
      </c>
      <c r="BE1007" s="220">
        <f>IF(N1007="základní",J1007,0)</f>
        <v>0</v>
      </c>
      <c r="BF1007" s="220">
        <f>IF(N1007="snížená",J1007,0)</f>
        <v>0</v>
      </c>
      <c r="BG1007" s="220">
        <f>IF(N1007="zákl. přenesená",J1007,0)</f>
        <v>0</v>
      </c>
      <c r="BH1007" s="220">
        <f>IF(N1007="sníž. přenesená",J1007,0)</f>
        <v>0</v>
      </c>
      <c r="BI1007" s="220">
        <f>IF(N1007="nulová",J1007,0)</f>
        <v>0</v>
      </c>
      <c r="BJ1007" s="17" t="s">
        <v>85</v>
      </c>
      <c r="BK1007" s="220">
        <f>ROUND(I1007*H1007,2)</f>
        <v>0</v>
      </c>
      <c r="BL1007" s="17" t="s">
        <v>295</v>
      </c>
      <c r="BM1007" s="219" t="s">
        <v>2680</v>
      </c>
    </row>
    <row r="1008" spans="1:65" s="13" customFormat="1" ht="11.25">
      <c r="B1008" s="225"/>
      <c r="C1008" s="226"/>
      <c r="D1008" s="221" t="s">
        <v>185</v>
      </c>
      <c r="E1008" s="227" t="s">
        <v>1</v>
      </c>
      <c r="F1008" s="228" t="s">
        <v>2681</v>
      </c>
      <c r="G1008" s="226"/>
      <c r="H1008" s="229">
        <v>1</v>
      </c>
      <c r="I1008" s="230"/>
      <c r="J1008" s="226"/>
      <c r="K1008" s="226"/>
      <c r="L1008" s="231"/>
      <c r="M1008" s="232"/>
      <c r="N1008" s="233"/>
      <c r="O1008" s="233"/>
      <c r="P1008" s="233"/>
      <c r="Q1008" s="233"/>
      <c r="R1008" s="233"/>
      <c r="S1008" s="233"/>
      <c r="T1008" s="234"/>
      <c r="AT1008" s="235" t="s">
        <v>185</v>
      </c>
      <c r="AU1008" s="235" t="s">
        <v>87</v>
      </c>
      <c r="AV1008" s="13" t="s">
        <v>87</v>
      </c>
      <c r="AW1008" s="13" t="s">
        <v>34</v>
      </c>
      <c r="AX1008" s="13" t="s">
        <v>78</v>
      </c>
      <c r="AY1008" s="235" t="s">
        <v>174</v>
      </c>
    </row>
    <row r="1009" spans="1:65" s="13" customFormat="1" ht="11.25">
      <c r="B1009" s="225"/>
      <c r="C1009" s="226"/>
      <c r="D1009" s="221" t="s">
        <v>185</v>
      </c>
      <c r="E1009" s="227" t="s">
        <v>1</v>
      </c>
      <c r="F1009" s="228" t="s">
        <v>2682</v>
      </c>
      <c r="G1009" s="226"/>
      <c r="H1009" s="229">
        <v>2</v>
      </c>
      <c r="I1009" s="230"/>
      <c r="J1009" s="226"/>
      <c r="K1009" s="226"/>
      <c r="L1009" s="231"/>
      <c r="M1009" s="232"/>
      <c r="N1009" s="233"/>
      <c r="O1009" s="233"/>
      <c r="P1009" s="233"/>
      <c r="Q1009" s="233"/>
      <c r="R1009" s="233"/>
      <c r="S1009" s="233"/>
      <c r="T1009" s="234"/>
      <c r="AT1009" s="235" t="s">
        <v>185</v>
      </c>
      <c r="AU1009" s="235" t="s">
        <v>87</v>
      </c>
      <c r="AV1009" s="13" t="s">
        <v>87</v>
      </c>
      <c r="AW1009" s="13" t="s">
        <v>34</v>
      </c>
      <c r="AX1009" s="13" t="s">
        <v>78</v>
      </c>
      <c r="AY1009" s="235" t="s">
        <v>174</v>
      </c>
    </row>
    <row r="1010" spans="1:65" s="14" customFormat="1" ht="11.25">
      <c r="B1010" s="236"/>
      <c r="C1010" s="237"/>
      <c r="D1010" s="221" t="s">
        <v>185</v>
      </c>
      <c r="E1010" s="238" t="s">
        <v>1</v>
      </c>
      <c r="F1010" s="239" t="s">
        <v>187</v>
      </c>
      <c r="G1010" s="237"/>
      <c r="H1010" s="240">
        <v>3</v>
      </c>
      <c r="I1010" s="241"/>
      <c r="J1010" s="237"/>
      <c r="K1010" s="237"/>
      <c r="L1010" s="242"/>
      <c r="M1010" s="243"/>
      <c r="N1010" s="244"/>
      <c r="O1010" s="244"/>
      <c r="P1010" s="244"/>
      <c r="Q1010" s="244"/>
      <c r="R1010" s="244"/>
      <c r="S1010" s="244"/>
      <c r="T1010" s="245"/>
      <c r="AT1010" s="246" t="s">
        <v>185</v>
      </c>
      <c r="AU1010" s="246" t="s">
        <v>87</v>
      </c>
      <c r="AV1010" s="14" t="s">
        <v>181</v>
      </c>
      <c r="AW1010" s="14" t="s">
        <v>34</v>
      </c>
      <c r="AX1010" s="14" t="s">
        <v>85</v>
      </c>
      <c r="AY1010" s="246" t="s">
        <v>174</v>
      </c>
    </row>
    <row r="1011" spans="1:65" s="2" customFormat="1" ht="24" customHeight="1">
      <c r="A1011" s="34"/>
      <c r="B1011" s="35"/>
      <c r="C1011" s="208" t="s">
        <v>2683</v>
      </c>
      <c r="D1011" s="208" t="s">
        <v>176</v>
      </c>
      <c r="E1011" s="209" t="s">
        <v>2684</v>
      </c>
      <c r="F1011" s="210" t="s">
        <v>2685</v>
      </c>
      <c r="G1011" s="211" t="s">
        <v>179</v>
      </c>
      <c r="H1011" s="212">
        <v>4</v>
      </c>
      <c r="I1011" s="213"/>
      <c r="J1011" s="214">
        <f>ROUND(I1011*H1011,2)</f>
        <v>0</v>
      </c>
      <c r="K1011" s="210" t="s">
        <v>180</v>
      </c>
      <c r="L1011" s="39"/>
      <c r="M1011" s="215" t="s">
        <v>1</v>
      </c>
      <c r="N1011" s="216" t="s">
        <v>43</v>
      </c>
      <c r="O1011" s="71"/>
      <c r="P1011" s="217">
        <f>O1011*H1011</f>
        <v>0</v>
      </c>
      <c r="Q1011" s="217">
        <v>0</v>
      </c>
      <c r="R1011" s="217">
        <f>Q1011*H1011</f>
        <v>0</v>
      </c>
      <c r="S1011" s="217">
        <v>0</v>
      </c>
      <c r="T1011" s="218">
        <f>S1011*H1011</f>
        <v>0</v>
      </c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R1011" s="219" t="s">
        <v>295</v>
      </c>
      <c r="AT1011" s="219" t="s">
        <v>176</v>
      </c>
      <c r="AU1011" s="219" t="s">
        <v>87</v>
      </c>
      <c r="AY1011" s="17" t="s">
        <v>174</v>
      </c>
      <c r="BE1011" s="220">
        <f>IF(N1011="základní",J1011,0)</f>
        <v>0</v>
      </c>
      <c r="BF1011" s="220">
        <f>IF(N1011="snížená",J1011,0)</f>
        <v>0</v>
      </c>
      <c r="BG1011" s="220">
        <f>IF(N1011="zákl. přenesená",J1011,0)</f>
        <v>0</v>
      </c>
      <c r="BH1011" s="220">
        <f>IF(N1011="sníž. přenesená",J1011,0)</f>
        <v>0</v>
      </c>
      <c r="BI1011" s="220">
        <f>IF(N1011="nulová",J1011,0)</f>
        <v>0</v>
      </c>
      <c r="BJ1011" s="17" t="s">
        <v>85</v>
      </c>
      <c r="BK1011" s="220">
        <f>ROUND(I1011*H1011,2)</f>
        <v>0</v>
      </c>
      <c r="BL1011" s="17" t="s">
        <v>295</v>
      </c>
      <c r="BM1011" s="219" t="s">
        <v>2686</v>
      </c>
    </row>
    <row r="1012" spans="1:65" s="2" customFormat="1" ht="19.5">
      <c r="A1012" s="34"/>
      <c r="B1012" s="35"/>
      <c r="C1012" s="36"/>
      <c r="D1012" s="221" t="s">
        <v>183</v>
      </c>
      <c r="E1012" s="36"/>
      <c r="F1012" s="222" t="s">
        <v>2687</v>
      </c>
      <c r="G1012" s="36"/>
      <c r="H1012" s="36"/>
      <c r="I1012" s="122"/>
      <c r="J1012" s="36"/>
      <c r="K1012" s="36"/>
      <c r="L1012" s="39"/>
      <c r="M1012" s="223"/>
      <c r="N1012" s="224"/>
      <c r="O1012" s="71"/>
      <c r="P1012" s="71"/>
      <c r="Q1012" s="71"/>
      <c r="R1012" s="71"/>
      <c r="S1012" s="71"/>
      <c r="T1012" s="72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T1012" s="17" t="s">
        <v>183</v>
      </c>
      <c r="AU1012" s="17" t="s">
        <v>87</v>
      </c>
    </row>
    <row r="1013" spans="1:65" s="13" customFormat="1" ht="11.25">
      <c r="B1013" s="225"/>
      <c r="C1013" s="226"/>
      <c r="D1013" s="221" t="s">
        <v>185</v>
      </c>
      <c r="E1013" s="227" t="s">
        <v>1</v>
      </c>
      <c r="F1013" s="228" t="s">
        <v>2688</v>
      </c>
      <c r="G1013" s="226"/>
      <c r="H1013" s="229">
        <v>3</v>
      </c>
      <c r="I1013" s="230"/>
      <c r="J1013" s="226"/>
      <c r="K1013" s="226"/>
      <c r="L1013" s="231"/>
      <c r="M1013" s="232"/>
      <c r="N1013" s="233"/>
      <c r="O1013" s="233"/>
      <c r="P1013" s="233"/>
      <c r="Q1013" s="233"/>
      <c r="R1013" s="233"/>
      <c r="S1013" s="233"/>
      <c r="T1013" s="234"/>
      <c r="AT1013" s="235" t="s">
        <v>185</v>
      </c>
      <c r="AU1013" s="235" t="s">
        <v>87</v>
      </c>
      <c r="AV1013" s="13" t="s">
        <v>87</v>
      </c>
      <c r="AW1013" s="13" t="s">
        <v>34</v>
      </c>
      <c r="AX1013" s="13" t="s">
        <v>78</v>
      </c>
      <c r="AY1013" s="235" t="s">
        <v>174</v>
      </c>
    </row>
    <row r="1014" spans="1:65" s="13" customFormat="1" ht="11.25">
      <c r="B1014" s="225"/>
      <c r="C1014" s="226"/>
      <c r="D1014" s="221" t="s">
        <v>185</v>
      </c>
      <c r="E1014" s="227" t="s">
        <v>1</v>
      </c>
      <c r="F1014" s="228" t="s">
        <v>2689</v>
      </c>
      <c r="G1014" s="226"/>
      <c r="H1014" s="229">
        <v>1</v>
      </c>
      <c r="I1014" s="230"/>
      <c r="J1014" s="226"/>
      <c r="K1014" s="226"/>
      <c r="L1014" s="231"/>
      <c r="M1014" s="232"/>
      <c r="N1014" s="233"/>
      <c r="O1014" s="233"/>
      <c r="P1014" s="233"/>
      <c r="Q1014" s="233"/>
      <c r="R1014" s="233"/>
      <c r="S1014" s="233"/>
      <c r="T1014" s="234"/>
      <c r="AT1014" s="235" t="s">
        <v>185</v>
      </c>
      <c r="AU1014" s="235" t="s">
        <v>87</v>
      </c>
      <c r="AV1014" s="13" t="s">
        <v>87</v>
      </c>
      <c r="AW1014" s="13" t="s">
        <v>34</v>
      </c>
      <c r="AX1014" s="13" t="s">
        <v>78</v>
      </c>
      <c r="AY1014" s="235" t="s">
        <v>174</v>
      </c>
    </row>
    <row r="1015" spans="1:65" s="14" customFormat="1" ht="11.25">
      <c r="B1015" s="236"/>
      <c r="C1015" s="237"/>
      <c r="D1015" s="221" t="s">
        <v>185</v>
      </c>
      <c r="E1015" s="238" t="s">
        <v>1</v>
      </c>
      <c r="F1015" s="239" t="s">
        <v>187</v>
      </c>
      <c r="G1015" s="237"/>
      <c r="H1015" s="240">
        <v>4</v>
      </c>
      <c r="I1015" s="241"/>
      <c r="J1015" s="237"/>
      <c r="K1015" s="237"/>
      <c r="L1015" s="242"/>
      <c r="M1015" s="243"/>
      <c r="N1015" s="244"/>
      <c r="O1015" s="244"/>
      <c r="P1015" s="244"/>
      <c r="Q1015" s="244"/>
      <c r="R1015" s="244"/>
      <c r="S1015" s="244"/>
      <c r="T1015" s="245"/>
      <c r="AT1015" s="246" t="s">
        <v>185</v>
      </c>
      <c r="AU1015" s="246" t="s">
        <v>87</v>
      </c>
      <c r="AV1015" s="14" t="s">
        <v>181</v>
      </c>
      <c r="AW1015" s="14" t="s">
        <v>34</v>
      </c>
      <c r="AX1015" s="14" t="s">
        <v>85</v>
      </c>
      <c r="AY1015" s="246" t="s">
        <v>174</v>
      </c>
    </row>
    <row r="1016" spans="1:65" s="2" customFormat="1" ht="16.5" customHeight="1">
      <c r="A1016" s="34"/>
      <c r="B1016" s="35"/>
      <c r="C1016" s="247" t="s">
        <v>2690</v>
      </c>
      <c r="D1016" s="247" t="s">
        <v>406</v>
      </c>
      <c r="E1016" s="248" t="s">
        <v>2691</v>
      </c>
      <c r="F1016" s="249" t="s">
        <v>2692</v>
      </c>
      <c r="G1016" s="250" t="s">
        <v>237</v>
      </c>
      <c r="H1016" s="251">
        <v>3.6</v>
      </c>
      <c r="I1016" s="252"/>
      <c r="J1016" s="253">
        <f>ROUND(I1016*H1016,2)</f>
        <v>0</v>
      </c>
      <c r="K1016" s="249" t="s">
        <v>180</v>
      </c>
      <c r="L1016" s="254"/>
      <c r="M1016" s="255" t="s">
        <v>1</v>
      </c>
      <c r="N1016" s="256" t="s">
        <v>43</v>
      </c>
      <c r="O1016" s="71"/>
      <c r="P1016" s="217">
        <f>O1016*H1016</f>
        <v>0</v>
      </c>
      <c r="Q1016" s="217">
        <v>3.0000000000000001E-3</v>
      </c>
      <c r="R1016" s="217">
        <f>Q1016*H1016</f>
        <v>1.0800000000000001E-2</v>
      </c>
      <c r="S1016" s="217">
        <v>0</v>
      </c>
      <c r="T1016" s="218">
        <f>S1016*H1016</f>
        <v>0</v>
      </c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  <c r="AR1016" s="219" t="s">
        <v>493</v>
      </c>
      <c r="AT1016" s="219" t="s">
        <v>406</v>
      </c>
      <c r="AU1016" s="219" t="s">
        <v>87</v>
      </c>
      <c r="AY1016" s="17" t="s">
        <v>174</v>
      </c>
      <c r="BE1016" s="220">
        <f>IF(N1016="základní",J1016,0)</f>
        <v>0</v>
      </c>
      <c r="BF1016" s="220">
        <f>IF(N1016="snížená",J1016,0)</f>
        <v>0</v>
      </c>
      <c r="BG1016" s="220">
        <f>IF(N1016="zákl. přenesená",J1016,0)</f>
        <v>0</v>
      </c>
      <c r="BH1016" s="220">
        <f>IF(N1016="sníž. přenesená",J1016,0)</f>
        <v>0</v>
      </c>
      <c r="BI1016" s="220">
        <f>IF(N1016="nulová",J1016,0)</f>
        <v>0</v>
      </c>
      <c r="BJ1016" s="17" t="s">
        <v>85</v>
      </c>
      <c r="BK1016" s="220">
        <f>ROUND(I1016*H1016,2)</f>
        <v>0</v>
      </c>
      <c r="BL1016" s="17" t="s">
        <v>295</v>
      </c>
      <c r="BM1016" s="219" t="s">
        <v>2693</v>
      </c>
    </row>
    <row r="1017" spans="1:65" s="2" customFormat="1" ht="11.25">
      <c r="A1017" s="34"/>
      <c r="B1017" s="35"/>
      <c r="C1017" s="36"/>
      <c r="D1017" s="221" t="s">
        <v>183</v>
      </c>
      <c r="E1017" s="36"/>
      <c r="F1017" s="222" t="s">
        <v>2692</v>
      </c>
      <c r="G1017" s="36"/>
      <c r="H1017" s="36"/>
      <c r="I1017" s="122"/>
      <c r="J1017" s="36"/>
      <c r="K1017" s="36"/>
      <c r="L1017" s="39"/>
      <c r="M1017" s="223"/>
      <c r="N1017" s="224"/>
      <c r="O1017" s="71"/>
      <c r="P1017" s="71"/>
      <c r="Q1017" s="71"/>
      <c r="R1017" s="71"/>
      <c r="S1017" s="71"/>
      <c r="T1017" s="72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  <c r="AT1017" s="17" t="s">
        <v>183</v>
      </c>
      <c r="AU1017" s="17" t="s">
        <v>87</v>
      </c>
    </row>
    <row r="1018" spans="1:65" s="13" customFormat="1" ht="11.25">
      <c r="B1018" s="225"/>
      <c r="C1018" s="226"/>
      <c r="D1018" s="221" t="s">
        <v>185</v>
      </c>
      <c r="E1018" s="227" t="s">
        <v>1</v>
      </c>
      <c r="F1018" s="228" t="s">
        <v>2694</v>
      </c>
      <c r="G1018" s="226"/>
      <c r="H1018" s="229">
        <v>3</v>
      </c>
      <c r="I1018" s="230"/>
      <c r="J1018" s="226"/>
      <c r="K1018" s="226"/>
      <c r="L1018" s="231"/>
      <c r="M1018" s="232"/>
      <c r="N1018" s="233"/>
      <c r="O1018" s="233"/>
      <c r="P1018" s="233"/>
      <c r="Q1018" s="233"/>
      <c r="R1018" s="233"/>
      <c r="S1018" s="233"/>
      <c r="T1018" s="234"/>
      <c r="AT1018" s="235" t="s">
        <v>185</v>
      </c>
      <c r="AU1018" s="235" t="s">
        <v>87</v>
      </c>
      <c r="AV1018" s="13" t="s">
        <v>87</v>
      </c>
      <c r="AW1018" s="13" t="s">
        <v>34</v>
      </c>
      <c r="AX1018" s="13" t="s">
        <v>78</v>
      </c>
      <c r="AY1018" s="235" t="s">
        <v>174</v>
      </c>
    </row>
    <row r="1019" spans="1:65" s="13" customFormat="1" ht="11.25">
      <c r="B1019" s="225"/>
      <c r="C1019" s="226"/>
      <c r="D1019" s="221" t="s">
        <v>185</v>
      </c>
      <c r="E1019" s="227" t="s">
        <v>1</v>
      </c>
      <c r="F1019" s="228" t="s">
        <v>2695</v>
      </c>
      <c r="G1019" s="226"/>
      <c r="H1019" s="229">
        <v>0.6</v>
      </c>
      <c r="I1019" s="230"/>
      <c r="J1019" s="226"/>
      <c r="K1019" s="226"/>
      <c r="L1019" s="231"/>
      <c r="M1019" s="232"/>
      <c r="N1019" s="233"/>
      <c r="O1019" s="233"/>
      <c r="P1019" s="233"/>
      <c r="Q1019" s="233"/>
      <c r="R1019" s="233"/>
      <c r="S1019" s="233"/>
      <c r="T1019" s="234"/>
      <c r="AT1019" s="235" t="s">
        <v>185</v>
      </c>
      <c r="AU1019" s="235" t="s">
        <v>87</v>
      </c>
      <c r="AV1019" s="13" t="s">
        <v>87</v>
      </c>
      <c r="AW1019" s="13" t="s">
        <v>34</v>
      </c>
      <c r="AX1019" s="13" t="s">
        <v>78</v>
      </c>
      <c r="AY1019" s="235" t="s">
        <v>174</v>
      </c>
    </row>
    <row r="1020" spans="1:65" s="14" customFormat="1" ht="11.25">
      <c r="B1020" s="236"/>
      <c r="C1020" s="237"/>
      <c r="D1020" s="221" t="s">
        <v>185</v>
      </c>
      <c r="E1020" s="238" t="s">
        <v>1</v>
      </c>
      <c r="F1020" s="239" t="s">
        <v>187</v>
      </c>
      <c r="G1020" s="237"/>
      <c r="H1020" s="240">
        <v>3.6</v>
      </c>
      <c r="I1020" s="241"/>
      <c r="J1020" s="237"/>
      <c r="K1020" s="237"/>
      <c r="L1020" s="242"/>
      <c r="M1020" s="243"/>
      <c r="N1020" s="244"/>
      <c r="O1020" s="244"/>
      <c r="P1020" s="244"/>
      <c r="Q1020" s="244"/>
      <c r="R1020" s="244"/>
      <c r="S1020" s="244"/>
      <c r="T1020" s="245"/>
      <c r="AT1020" s="246" t="s">
        <v>185</v>
      </c>
      <c r="AU1020" s="246" t="s">
        <v>87</v>
      </c>
      <c r="AV1020" s="14" t="s">
        <v>181</v>
      </c>
      <c r="AW1020" s="14" t="s">
        <v>34</v>
      </c>
      <c r="AX1020" s="14" t="s">
        <v>85</v>
      </c>
      <c r="AY1020" s="246" t="s">
        <v>174</v>
      </c>
    </row>
    <row r="1021" spans="1:65" s="2" customFormat="1" ht="24" customHeight="1">
      <c r="A1021" s="34"/>
      <c r="B1021" s="35"/>
      <c r="C1021" s="247" t="s">
        <v>2696</v>
      </c>
      <c r="D1021" s="247" t="s">
        <v>406</v>
      </c>
      <c r="E1021" s="248" t="s">
        <v>2697</v>
      </c>
      <c r="F1021" s="249" t="s">
        <v>2698</v>
      </c>
      <c r="G1021" s="250" t="s">
        <v>179</v>
      </c>
      <c r="H1021" s="251">
        <v>8</v>
      </c>
      <c r="I1021" s="252"/>
      <c r="J1021" s="253">
        <f>ROUND(I1021*H1021,2)</f>
        <v>0</v>
      </c>
      <c r="K1021" s="249" t="s">
        <v>180</v>
      </c>
      <c r="L1021" s="254"/>
      <c r="M1021" s="255" t="s">
        <v>1</v>
      </c>
      <c r="N1021" s="256" t="s">
        <v>43</v>
      </c>
      <c r="O1021" s="71"/>
      <c r="P1021" s="217">
        <f>O1021*H1021</f>
        <v>0</v>
      </c>
      <c r="Q1021" s="217">
        <v>6.0000000000000002E-5</v>
      </c>
      <c r="R1021" s="217">
        <f>Q1021*H1021</f>
        <v>4.8000000000000001E-4</v>
      </c>
      <c r="S1021" s="217">
        <v>0</v>
      </c>
      <c r="T1021" s="218">
        <f>S1021*H1021</f>
        <v>0</v>
      </c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R1021" s="219" t="s">
        <v>493</v>
      </c>
      <c r="AT1021" s="219" t="s">
        <v>406</v>
      </c>
      <c r="AU1021" s="219" t="s">
        <v>87</v>
      </c>
      <c r="AY1021" s="17" t="s">
        <v>174</v>
      </c>
      <c r="BE1021" s="220">
        <f>IF(N1021="základní",J1021,0)</f>
        <v>0</v>
      </c>
      <c r="BF1021" s="220">
        <f>IF(N1021="snížená",J1021,0)</f>
        <v>0</v>
      </c>
      <c r="BG1021" s="220">
        <f>IF(N1021="zákl. přenesená",J1021,0)</f>
        <v>0</v>
      </c>
      <c r="BH1021" s="220">
        <f>IF(N1021="sníž. přenesená",J1021,0)</f>
        <v>0</v>
      </c>
      <c r="BI1021" s="220">
        <f>IF(N1021="nulová",J1021,0)</f>
        <v>0</v>
      </c>
      <c r="BJ1021" s="17" t="s">
        <v>85</v>
      </c>
      <c r="BK1021" s="220">
        <f>ROUND(I1021*H1021,2)</f>
        <v>0</v>
      </c>
      <c r="BL1021" s="17" t="s">
        <v>295</v>
      </c>
      <c r="BM1021" s="219" t="s">
        <v>2699</v>
      </c>
    </row>
    <row r="1022" spans="1:65" s="2" customFormat="1" ht="11.25">
      <c r="A1022" s="34"/>
      <c r="B1022" s="35"/>
      <c r="C1022" s="36"/>
      <c r="D1022" s="221" t="s">
        <v>183</v>
      </c>
      <c r="E1022" s="36"/>
      <c r="F1022" s="222" t="s">
        <v>2698</v>
      </c>
      <c r="G1022" s="36"/>
      <c r="H1022" s="36"/>
      <c r="I1022" s="122"/>
      <c r="J1022" s="36"/>
      <c r="K1022" s="36"/>
      <c r="L1022" s="39"/>
      <c r="M1022" s="223"/>
      <c r="N1022" s="224"/>
      <c r="O1022" s="71"/>
      <c r="P1022" s="71"/>
      <c r="Q1022" s="71"/>
      <c r="R1022" s="71"/>
      <c r="S1022" s="71"/>
      <c r="T1022" s="72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  <c r="AT1022" s="17" t="s">
        <v>183</v>
      </c>
      <c r="AU1022" s="17" t="s">
        <v>87</v>
      </c>
    </row>
    <row r="1023" spans="1:65" s="13" customFormat="1" ht="11.25">
      <c r="B1023" s="225"/>
      <c r="C1023" s="226"/>
      <c r="D1023" s="221" t="s">
        <v>185</v>
      </c>
      <c r="E1023" s="227" t="s">
        <v>1</v>
      </c>
      <c r="F1023" s="228" t="s">
        <v>1604</v>
      </c>
      <c r="G1023" s="226"/>
      <c r="H1023" s="229">
        <v>8</v>
      </c>
      <c r="I1023" s="230"/>
      <c r="J1023" s="226"/>
      <c r="K1023" s="226"/>
      <c r="L1023" s="231"/>
      <c r="M1023" s="232"/>
      <c r="N1023" s="233"/>
      <c r="O1023" s="233"/>
      <c r="P1023" s="233"/>
      <c r="Q1023" s="233"/>
      <c r="R1023" s="233"/>
      <c r="S1023" s="233"/>
      <c r="T1023" s="234"/>
      <c r="AT1023" s="235" t="s">
        <v>185</v>
      </c>
      <c r="AU1023" s="235" t="s">
        <v>87</v>
      </c>
      <c r="AV1023" s="13" t="s">
        <v>87</v>
      </c>
      <c r="AW1023" s="13" t="s">
        <v>34</v>
      </c>
      <c r="AX1023" s="13" t="s">
        <v>78</v>
      </c>
      <c r="AY1023" s="235" t="s">
        <v>174</v>
      </c>
    </row>
    <row r="1024" spans="1:65" s="14" customFormat="1" ht="11.25">
      <c r="B1024" s="236"/>
      <c r="C1024" s="237"/>
      <c r="D1024" s="221" t="s">
        <v>185</v>
      </c>
      <c r="E1024" s="238" t="s">
        <v>1</v>
      </c>
      <c r="F1024" s="239" t="s">
        <v>187</v>
      </c>
      <c r="G1024" s="237"/>
      <c r="H1024" s="240">
        <v>8</v>
      </c>
      <c r="I1024" s="241"/>
      <c r="J1024" s="237"/>
      <c r="K1024" s="237"/>
      <c r="L1024" s="242"/>
      <c r="M1024" s="243"/>
      <c r="N1024" s="244"/>
      <c r="O1024" s="244"/>
      <c r="P1024" s="244"/>
      <c r="Q1024" s="244"/>
      <c r="R1024" s="244"/>
      <c r="S1024" s="244"/>
      <c r="T1024" s="245"/>
      <c r="AT1024" s="246" t="s">
        <v>185</v>
      </c>
      <c r="AU1024" s="246" t="s">
        <v>87</v>
      </c>
      <c r="AV1024" s="14" t="s">
        <v>181</v>
      </c>
      <c r="AW1024" s="14" t="s">
        <v>34</v>
      </c>
      <c r="AX1024" s="14" t="s">
        <v>85</v>
      </c>
      <c r="AY1024" s="246" t="s">
        <v>174</v>
      </c>
    </row>
    <row r="1025" spans="1:65" s="2" customFormat="1" ht="24" customHeight="1">
      <c r="A1025" s="34"/>
      <c r="B1025" s="35"/>
      <c r="C1025" s="208" t="s">
        <v>2700</v>
      </c>
      <c r="D1025" s="208" t="s">
        <v>176</v>
      </c>
      <c r="E1025" s="209" t="s">
        <v>2701</v>
      </c>
      <c r="F1025" s="210" t="s">
        <v>2702</v>
      </c>
      <c r="G1025" s="211" t="s">
        <v>527</v>
      </c>
      <c r="H1025" s="212">
        <v>1.216</v>
      </c>
      <c r="I1025" s="213"/>
      <c r="J1025" s="214">
        <f>ROUND(I1025*H1025,2)</f>
        <v>0</v>
      </c>
      <c r="K1025" s="210" t="s">
        <v>180</v>
      </c>
      <c r="L1025" s="39"/>
      <c r="M1025" s="215" t="s">
        <v>1</v>
      </c>
      <c r="N1025" s="216" t="s">
        <v>43</v>
      </c>
      <c r="O1025" s="71"/>
      <c r="P1025" s="217">
        <f>O1025*H1025</f>
        <v>0</v>
      </c>
      <c r="Q1025" s="217">
        <v>0</v>
      </c>
      <c r="R1025" s="217">
        <f>Q1025*H1025</f>
        <v>0</v>
      </c>
      <c r="S1025" s="217">
        <v>0</v>
      </c>
      <c r="T1025" s="218">
        <f>S1025*H1025</f>
        <v>0</v>
      </c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  <c r="AR1025" s="219" t="s">
        <v>295</v>
      </c>
      <c r="AT1025" s="219" t="s">
        <v>176</v>
      </c>
      <c r="AU1025" s="219" t="s">
        <v>87</v>
      </c>
      <c r="AY1025" s="17" t="s">
        <v>174</v>
      </c>
      <c r="BE1025" s="220">
        <f>IF(N1025="základní",J1025,0)</f>
        <v>0</v>
      </c>
      <c r="BF1025" s="220">
        <f>IF(N1025="snížená",J1025,0)</f>
        <v>0</v>
      </c>
      <c r="BG1025" s="220">
        <f>IF(N1025="zákl. přenesená",J1025,0)</f>
        <v>0</v>
      </c>
      <c r="BH1025" s="220">
        <f>IF(N1025="sníž. přenesená",J1025,0)</f>
        <v>0</v>
      </c>
      <c r="BI1025" s="220">
        <f>IF(N1025="nulová",J1025,0)</f>
        <v>0</v>
      </c>
      <c r="BJ1025" s="17" t="s">
        <v>85</v>
      </c>
      <c r="BK1025" s="220">
        <f>ROUND(I1025*H1025,2)</f>
        <v>0</v>
      </c>
      <c r="BL1025" s="17" t="s">
        <v>295</v>
      </c>
      <c r="BM1025" s="219" t="s">
        <v>2703</v>
      </c>
    </row>
    <row r="1026" spans="1:65" s="2" customFormat="1" ht="29.25">
      <c r="A1026" s="34"/>
      <c r="B1026" s="35"/>
      <c r="C1026" s="36"/>
      <c r="D1026" s="221" t="s">
        <v>183</v>
      </c>
      <c r="E1026" s="36"/>
      <c r="F1026" s="222" t="s">
        <v>2704</v>
      </c>
      <c r="G1026" s="36"/>
      <c r="H1026" s="36"/>
      <c r="I1026" s="122"/>
      <c r="J1026" s="36"/>
      <c r="K1026" s="36"/>
      <c r="L1026" s="39"/>
      <c r="M1026" s="223"/>
      <c r="N1026" s="224"/>
      <c r="O1026" s="71"/>
      <c r="P1026" s="71"/>
      <c r="Q1026" s="71"/>
      <c r="R1026" s="71"/>
      <c r="S1026" s="71"/>
      <c r="T1026" s="72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  <c r="AT1026" s="17" t="s">
        <v>183</v>
      </c>
      <c r="AU1026" s="17" t="s">
        <v>87</v>
      </c>
    </row>
    <row r="1027" spans="1:65" s="12" customFormat="1" ht="22.9" customHeight="1">
      <c r="B1027" s="192"/>
      <c r="C1027" s="193"/>
      <c r="D1027" s="194" t="s">
        <v>77</v>
      </c>
      <c r="E1027" s="206" t="s">
        <v>1626</v>
      </c>
      <c r="F1027" s="206" t="s">
        <v>1627</v>
      </c>
      <c r="G1027" s="193"/>
      <c r="H1027" s="193"/>
      <c r="I1027" s="196"/>
      <c r="J1027" s="207">
        <f>BK1027</f>
        <v>0</v>
      </c>
      <c r="K1027" s="193"/>
      <c r="L1027" s="198"/>
      <c r="M1027" s="199"/>
      <c r="N1027" s="200"/>
      <c r="O1027" s="200"/>
      <c r="P1027" s="201">
        <f>SUM(P1028:P1066)</f>
        <v>0</v>
      </c>
      <c r="Q1027" s="200"/>
      <c r="R1027" s="201">
        <f>SUM(R1028:R1066)</f>
        <v>1.172E-2</v>
      </c>
      <c r="S1027" s="200"/>
      <c r="T1027" s="202">
        <f>SUM(T1028:T1066)</f>
        <v>0</v>
      </c>
      <c r="AR1027" s="203" t="s">
        <v>87</v>
      </c>
      <c r="AT1027" s="204" t="s">
        <v>77</v>
      </c>
      <c r="AU1027" s="204" t="s">
        <v>85</v>
      </c>
      <c r="AY1027" s="203" t="s">
        <v>174</v>
      </c>
      <c r="BK1027" s="205">
        <f>SUM(BK1028:BK1066)</f>
        <v>0</v>
      </c>
    </row>
    <row r="1028" spans="1:65" s="2" customFormat="1" ht="24" customHeight="1">
      <c r="A1028" s="34"/>
      <c r="B1028" s="35"/>
      <c r="C1028" s="208" t="s">
        <v>2705</v>
      </c>
      <c r="D1028" s="208" t="s">
        <v>176</v>
      </c>
      <c r="E1028" s="209" t="s">
        <v>2706</v>
      </c>
      <c r="F1028" s="210" t="s">
        <v>2707</v>
      </c>
      <c r="G1028" s="211" t="s">
        <v>179</v>
      </c>
      <c r="H1028" s="212">
        <v>4</v>
      </c>
      <c r="I1028" s="213"/>
      <c r="J1028" s="214">
        <f>ROUND(I1028*H1028,2)</f>
        <v>0</v>
      </c>
      <c r="K1028" s="210" t="s">
        <v>180</v>
      </c>
      <c r="L1028" s="39"/>
      <c r="M1028" s="215" t="s">
        <v>1</v>
      </c>
      <c r="N1028" s="216" t="s">
        <v>43</v>
      </c>
      <c r="O1028" s="71"/>
      <c r="P1028" s="217">
        <f>O1028*H1028</f>
        <v>0</v>
      </c>
      <c r="Q1028" s="217">
        <v>0</v>
      </c>
      <c r="R1028" s="217">
        <f>Q1028*H1028</f>
        <v>0</v>
      </c>
      <c r="S1028" s="217">
        <v>0</v>
      </c>
      <c r="T1028" s="218">
        <f>S1028*H1028</f>
        <v>0</v>
      </c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  <c r="AR1028" s="219" t="s">
        <v>295</v>
      </c>
      <c r="AT1028" s="219" t="s">
        <v>176</v>
      </c>
      <c r="AU1028" s="219" t="s">
        <v>87</v>
      </c>
      <c r="AY1028" s="17" t="s">
        <v>174</v>
      </c>
      <c r="BE1028" s="220">
        <f>IF(N1028="základní",J1028,0)</f>
        <v>0</v>
      </c>
      <c r="BF1028" s="220">
        <f>IF(N1028="snížená",J1028,0)</f>
        <v>0</v>
      </c>
      <c r="BG1028" s="220">
        <f>IF(N1028="zákl. přenesená",J1028,0)</f>
        <v>0</v>
      </c>
      <c r="BH1028" s="220">
        <f>IF(N1028="sníž. přenesená",J1028,0)</f>
        <v>0</v>
      </c>
      <c r="BI1028" s="220">
        <f>IF(N1028="nulová",J1028,0)</f>
        <v>0</v>
      </c>
      <c r="BJ1028" s="17" t="s">
        <v>85</v>
      </c>
      <c r="BK1028" s="220">
        <f>ROUND(I1028*H1028,2)</f>
        <v>0</v>
      </c>
      <c r="BL1028" s="17" t="s">
        <v>295</v>
      </c>
      <c r="BM1028" s="219" t="s">
        <v>2708</v>
      </c>
    </row>
    <row r="1029" spans="1:65" s="2" customFormat="1" ht="19.5">
      <c r="A1029" s="34"/>
      <c r="B1029" s="35"/>
      <c r="C1029" s="36"/>
      <c r="D1029" s="221" t="s">
        <v>183</v>
      </c>
      <c r="E1029" s="36"/>
      <c r="F1029" s="222" t="s">
        <v>2709</v>
      </c>
      <c r="G1029" s="36"/>
      <c r="H1029" s="36"/>
      <c r="I1029" s="122"/>
      <c r="J1029" s="36"/>
      <c r="K1029" s="36"/>
      <c r="L1029" s="39"/>
      <c r="M1029" s="223"/>
      <c r="N1029" s="224"/>
      <c r="O1029" s="71"/>
      <c r="P1029" s="71"/>
      <c r="Q1029" s="71"/>
      <c r="R1029" s="71"/>
      <c r="S1029" s="71"/>
      <c r="T1029" s="72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  <c r="AT1029" s="17" t="s">
        <v>183</v>
      </c>
      <c r="AU1029" s="17" t="s">
        <v>87</v>
      </c>
    </row>
    <row r="1030" spans="1:65" s="13" customFormat="1" ht="11.25">
      <c r="B1030" s="225"/>
      <c r="C1030" s="226"/>
      <c r="D1030" s="221" t="s">
        <v>185</v>
      </c>
      <c r="E1030" s="227" t="s">
        <v>1</v>
      </c>
      <c r="F1030" s="228" t="s">
        <v>240</v>
      </c>
      <c r="G1030" s="226"/>
      <c r="H1030" s="229">
        <v>4</v>
      </c>
      <c r="I1030" s="230"/>
      <c r="J1030" s="226"/>
      <c r="K1030" s="226"/>
      <c r="L1030" s="231"/>
      <c r="M1030" s="232"/>
      <c r="N1030" s="233"/>
      <c r="O1030" s="233"/>
      <c r="P1030" s="233"/>
      <c r="Q1030" s="233"/>
      <c r="R1030" s="233"/>
      <c r="S1030" s="233"/>
      <c r="T1030" s="234"/>
      <c r="AT1030" s="235" t="s">
        <v>185</v>
      </c>
      <c r="AU1030" s="235" t="s">
        <v>87</v>
      </c>
      <c r="AV1030" s="13" t="s">
        <v>87</v>
      </c>
      <c r="AW1030" s="13" t="s">
        <v>34</v>
      </c>
      <c r="AX1030" s="13" t="s">
        <v>78</v>
      </c>
      <c r="AY1030" s="235" t="s">
        <v>174</v>
      </c>
    </row>
    <row r="1031" spans="1:65" s="14" customFormat="1" ht="11.25">
      <c r="B1031" s="236"/>
      <c r="C1031" s="237"/>
      <c r="D1031" s="221" t="s">
        <v>185</v>
      </c>
      <c r="E1031" s="238" t="s">
        <v>1</v>
      </c>
      <c r="F1031" s="239" t="s">
        <v>187</v>
      </c>
      <c r="G1031" s="237"/>
      <c r="H1031" s="240">
        <v>4</v>
      </c>
      <c r="I1031" s="241"/>
      <c r="J1031" s="237"/>
      <c r="K1031" s="237"/>
      <c r="L1031" s="242"/>
      <c r="M1031" s="243"/>
      <c r="N1031" s="244"/>
      <c r="O1031" s="244"/>
      <c r="P1031" s="244"/>
      <c r="Q1031" s="244"/>
      <c r="R1031" s="244"/>
      <c r="S1031" s="244"/>
      <c r="T1031" s="245"/>
      <c r="AT1031" s="246" t="s">
        <v>185</v>
      </c>
      <c r="AU1031" s="246" t="s">
        <v>87</v>
      </c>
      <c r="AV1031" s="14" t="s">
        <v>181</v>
      </c>
      <c r="AW1031" s="14" t="s">
        <v>34</v>
      </c>
      <c r="AX1031" s="14" t="s">
        <v>85</v>
      </c>
      <c r="AY1031" s="246" t="s">
        <v>174</v>
      </c>
    </row>
    <row r="1032" spans="1:65" s="2" customFormat="1" ht="16.5" customHeight="1">
      <c r="A1032" s="34"/>
      <c r="B1032" s="35"/>
      <c r="C1032" s="247" t="s">
        <v>2710</v>
      </c>
      <c r="D1032" s="247" t="s">
        <v>406</v>
      </c>
      <c r="E1032" s="248" t="s">
        <v>2711</v>
      </c>
      <c r="F1032" s="249" t="s">
        <v>2712</v>
      </c>
      <c r="G1032" s="250" t="s">
        <v>179</v>
      </c>
      <c r="H1032" s="251">
        <v>2</v>
      </c>
      <c r="I1032" s="252"/>
      <c r="J1032" s="253">
        <f>ROUND(I1032*H1032,2)</f>
        <v>0</v>
      </c>
      <c r="K1032" s="249" t="s">
        <v>1</v>
      </c>
      <c r="L1032" s="254"/>
      <c r="M1032" s="255" t="s">
        <v>1</v>
      </c>
      <c r="N1032" s="256" t="s">
        <v>43</v>
      </c>
      <c r="O1032" s="71"/>
      <c r="P1032" s="217">
        <f>O1032*H1032</f>
        <v>0</v>
      </c>
      <c r="Q1032" s="217">
        <v>2.0000000000000001E-4</v>
      </c>
      <c r="R1032" s="217">
        <f>Q1032*H1032</f>
        <v>4.0000000000000002E-4</v>
      </c>
      <c r="S1032" s="217">
        <v>0</v>
      </c>
      <c r="T1032" s="218">
        <f>S1032*H1032</f>
        <v>0</v>
      </c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  <c r="AR1032" s="219" t="s">
        <v>493</v>
      </c>
      <c r="AT1032" s="219" t="s">
        <v>406</v>
      </c>
      <c r="AU1032" s="219" t="s">
        <v>87</v>
      </c>
      <c r="AY1032" s="17" t="s">
        <v>174</v>
      </c>
      <c r="BE1032" s="220">
        <f>IF(N1032="základní",J1032,0)</f>
        <v>0</v>
      </c>
      <c r="BF1032" s="220">
        <f>IF(N1032="snížená",J1032,0)</f>
        <v>0</v>
      </c>
      <c r="BG1032" s="220">
        <f>IF(N1032="zákl. přenesená",J1032,0)</f>
        <v>0</v>
      </c>
      <c r="BH1032" s="220">
        <f>IF(N1032="sníž. přenesená",J1032,0)</f>
        <v>0</v>
      </c>
      <c r="BI1032" s="220">
        <f>IF(N1032="nulová",J1032,0)</f>
        <v>0</v>
      </c>
      <c r="BJ1032" s="17" t="s">
        <v>85</v>
      </c>
      <c r="BK1032" s="220">
        <f>ROUND(I1032*H1032,2)</f>
        <v>0</v>
      </c>
      <c r="BL1032" s="17" t="s">
        <v>295</v>
      </c>
      <c r="BM1032" s="219" t="s">
        <v>2713</v>
      </c>
    </row>
    <row r="1033" spans="1:65" s="13" customFormat="1" ht="11.25">
      <c r="B1033" s="225"/>
      <c r="C1033" s="226"/>
      <c r="D1033" s="221" t="s">
        <v>185</v>
      </c>
      <c r="E1033" s="227" t="s">
        <v>1</v>
      </c>
      <c r="F1033" s="228" t="s">
        <v>1206</v>
      </c>
      <c r="G1033" s="226"/>
      <c r="H1033" s="229">
        <v>2</v>
      </c>
      <c r="I1033" s="230"/>
      <c r="J1033" s="226"/>
      <c r="K1033" s="226"/>
      <c r="L1033" s="231"/>
      <c r="M1033" s="232"/>
      <c r="N1033" s="233"/>
      <c r="O1033" s="233"/>
      <c r="P1033" s="233"/>
      <c r="Q1033" s="233"/>
      <c r="R1033" s="233"/>
      <c r="S1033" s="233"/>
      <c r="T1033" s="234"/>
      <c r="AT1033" s="235" t="s">
        <v>185</v>
      </c>
      <c r="AU1033" s="235" t="s">
        <v>87</v>
      </c>
      <c r="AV1033" s="13" t="s">
        <v>87</v>
      </c>
      <c r="AW1033" s="13" t="s">
        <v>34</v>
      </c>
      <c r="AX1033" s="13" t="s">
        <v>78</v>
      </c>
      <c r="AY1033" s="235" t="s">
        <v>174</v>
      </c>
    </row>
    <row r="1034" spans="1:65" s="14" customFormat="1" ht="11.25">
      <c r="B1034" s="236"/>
      <c r="C1034" s="237"/>
      <c r="D1034" s="221" t="s">
        <v>185</v>
      </c>
      <c r="E1034" s="238" t="s">
        <v>1</v>
      </c>
      <c r="F1034" s="239" t="s">
        <v>187</v>
      </c>
      <c r="G1034" s="237"/>
      <c r="H1034" s="240">
        <v>2</v>
      </c>
      <c r="I1034" s="241"/>
      <c r="J1034" s="237"/>
      <c r="K1034" s="237"/>
      <c r="L1034" s="242"/>
      <c r="M1034" s="243"/>
      <c r="N1034" s="244"/>
      <c r="O1034" s="244"/>
      <c r="P1034" s="244"/>
      <c r="Q1034" s="244"/>
      <c r="R1034" s="244"/>
      <c r="S1034" s="244"/>
      <c r="T1034" s="245"/>
      <c r="AT1034" s="246" t="s">
        <v>185</v>
      </c>
      <c r="AU1034" s="246" t="s">
        <v>87</v>
      </c>
      <c r="AV1034" s="14" t="s">
        <v>181</v>
      </c>
      <c r="AW1034" s="14" t="s">
        <v>34</v>
      </c>
      <c r="AX1034" s="14" t="s">
        <v>85</v>
      </c>
      <c r="AY1034" s="246" t="s">
        <v>174</v>
      </c>
    </row>
    <row r="1035" spans="1:65" s="2" customFormat="1" ht="16.5" customHeight="1">
      <c r="A1035" s="34"/>
      <c r="B1035" s="35"/>
      <c r="C1035" s="247" t="s">
        <v>2714</v>
      </c>
      <c r="D1035" s="247" t="s">
        <v>406</v>
      </c>
      <c r="E1035" s="248" t="s">
        <v>2715</v>
      </c>
      <c r="F1035" s="249" t="s">
        <v>2716</v>
      </c>
      <c r="G1035" s="250" t="s">
        <v>179</v>
      </c>
      <c r="H1035" s="251">
        <v>2</v>
      </c>
      <c r="I1035" s="252"/>
      <c r="J1035" s="253">
        <f>ROUND(I1035*H1035,2)</f>
        <v>0</v>
      </c>
      <c r="K1035" s="249" t="s">
        <v>1</v>
      </c>
      <c r="L1035" s="254"/>
      <c r="M1035" s="255" t="s">
        <v>1</v>
      </c>
      <c r="N1035" s="256" t="s">
        <v>43</v>
      </c>
      <c r="O1035" s="71"/>
      <c r="P1035" s="217">
        <f>O1035*H1035</f>
        <v>0</v>
      </c>
      <c r="Q1035" s="217">
        <v>8.9999999999999998E-4</v>
      </c>
      <c r="R1035" s="217">
        <f>Q1035*H1035</f>
        <v>1.8E-3</v>
      </c>
      <c r="S1035" s="217">
        <v>0</v>
      </c>
      <c r="T1035" s="218">
        <f>S1035*H1035</f>
        <v>0</v>
      </c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  <c r="AR1035" s="219" t="s">
        <v>493</v>
      </c>
      <c r="AT1035" s="219" t="s">
        <v>406</v>
      </c>
      <c r="AU1035" s="219" t="s">
        <v>87</v>
      </c>
      <c r="AY1035" s="17" t="s">
        <v>174</v>
      </c>
      <c r="BE1035" s="220">
        <f>IF(N1035="základní",J1035,0)</f>
        <v>0</v>
      </c>
      <c r="BF1035" s="220">
        <f>IF(N1035="snížená",J1035,0)</f>
        <v>0</v>
      </c>
      <c r="BG1035" s="220">
        <f>IF(N1035="zákl. přenesená",J1035,0)</f>
        <v>0</v>
      </c>
      <c r="BH1035" s="220">
        <f>IF(N1035="sníž. přenesená",J1035,0)</f>
        <v>0</v>
      </c>
      <c r="BI1035" s="220">
        <f>IF(N1035="nulová",J1035,0)</f>
        <v>0</v>
      </c>
      <c r="BJ1035" s="17" t="s">
        <v>85</v>
      </c>
      <c r="BK1035" s="220">
        <f>ROUND(I1035*H1035,2)</f>
        <v>0</v>
      </c>
      <c r="BL1035" s="17" t="s">
        <v>295</v>
      </c>
      <c r="BM1035" s="219" t="s">
        <v>2717</v>
      </c>
    </row>
    <row r="1036" spans="1:65" s="13" customFormat="1" ht="11.25">
      <c r="B1036" s="225"/>
      <c r="C1036" s="226"/>
      <c r="D1036" s="221" t="s">
        <v>185</v>
      </c>
      <c r="E1036" s="227" t="s">
        <v>1</v>
      </c>
      <c r="F1036" s="228" t="s">
        <v>1206</v>
      </c>
      <c r="G1036" s="226"/>
      <c r="H1036" s="229">
        <v>2</v>
      </c>
      <c r="I1036" s="230"/>
      <c r="J1036" s="226"/>
      <c r="K1036" s="226"/>
      <c r="L1036" s="231"/>
      <c r="M1036" s="232"/>
      <c r="N1036" s="233"/>
      <c r="O1036" s="233"/>
      <c r="P1036" s="233"/>
      <c r="Q1036" s="233"/>
      <c r="R1036" s="233"/>
      <c r="S1036" s="233"/>
      <c r="T1036" s="234"/>
      <c r="AT1036" s="235" t="s">
        <v>185</v>
      </c>
      <c r="AU1036" s="235" t="s">
        <v>87</v>
      </c>
      <c r="AV1036" s="13" t="s">
        <v>87</v>
      </c>
      <c r="AW1036" s="13" t="s">
        <v>34</v>
      </c>
      <c r="AX1036" s="13" t="s">
        <v>78</v>
      </c>
      <c r="AY1036" s="235" t="s">
        <v>174</v>
      </c>
    </row>
    <row r="1037" spans="1:65" s="14" customFormat="1" ht="11.25">
      <c r="B1037" s="236"/>
      <c r="C1037" s="237"/>
      <c r="D1037" s="221" t="s">
        <v>185</v>
      </c>
      <c r="E1037" s="238" t="s">
        <v>1</v>
      </c>
      <c r="F1037" s="239" t="s">
        <v>187</v>
      </c>
      <c r="G1037" s="237"/>
      <c r="H1037" s="240">
        <v>2</v>
      </c>
      <c r="I1037" s="241"/>
      <c r="J1037" s="237"/>
      <c r="K1037" s="237"/>
      <c r="L1037" s="242"/>
      <c r="M1037" s="243"/>
      <c r="N1037" s="244"/>
      <c r="O1037" s="244"/>
      <c r="P1037" s="244"/>
      <c r="Q1037" s="244"/>
      <c r="R1037" s="244"/>
      <c r="S1037" s="244"/>
      <c r="T1037" s="245"/>
      <c r="AT1037" s="246" t="s">
        <v>185</v>
      </c>
      <c r="AU1037" s="246" t="s">
        <v>87</v>
      </c>
      <c r="AV1037" s="14" t="s">
        <v>181</v>
      </c>
      <c r="AW1037" s="14" t="s">
        <v>34</v>
      </c>
      <c r="AX1037" s="14" t="s">
        <v>85</v>
      </c>
      <c r="AY1037" s="246" t="s">
        <v>174</v>
      </c>
    </row>
    <row r="1038" spans="1:65" s="2" customFormat="1" ht="24" customHeight="1">
      <c r="A1038" s="34"/>
      <c r="B1038" s="35"/>
      <c r="C1038" s="208" t="s">
        <v>2718</v>
      </c>
      <c r="D1038" s="208" t="s">
        <v>176</v>
      </c>
      <c r="E1038" s="209" t="s">
        <v>2719</v>
      </c>
      <c r="F1038" s="210" t="s">
        <v>2720</v>
      </c>
      <c r="G1038" s="211" t="s">
        <v>179</v>
      </c>
      <c r="H1038" s="212">
        <v>8</v>
      </c>
      <c r="I1038" s="213"/>
      <c r="J1038" s="214">
        <f>ROUND(I1038*H1038,2)</f>
        <v>0</v>
      </c>
      <c r="K1038" s="210" t="s">
        <v>180</v>
      </c>
      <c r="L1038" s="39"/>
      <c r="M1038" s="215" t="s">
        <v>1</v>
      </c>
      <c r="N1038" s="216" t="s">
        <v>43</v>
      </c>
      <c r="O1038" s="71"/>
      <c r="P1038" s="217">
        <f>O1038*H1038</f>
        <v>0</v>
      </c>
      <c r="Q1038" s="217">
        <v>0</v>
      </c>
      <c r="R1038" s="217">
        <f>Q1038*H1038</f>
        <v>0</v>
      </c>
      <c r="S1038" s="217">
        <v>0</v>
      </c>
      <c r="T1038" s="218">
        <f>S1038*H1038</f>
        <v>0</v>
      </c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  <c r="AR1038" s="219" t="s">
        <v>295</v>
      </c>
      <c r="AT1038" s="219" t="s">
        <v>176</v>
      </c>
      <c r="AU1038" s="219" t="s">
        <v>87</v>
      </c>
      <c r="AY1038" s="17" t="s">
        <v>174</v>
      </c>
      <c r="BE1038" s="220">
        <f>IF(N1038="základní",J1038,0)</f>
        <v>0</v>
      </c>
      <c r="BF1038" s="220">
        <f>IF(N1038="snížená",J1038,0)</f>
        <v>0</v>
      </c>
      <c r="BG1038" s="220">
        <f>IF(N1038="zákl. přenesená",J1038,0)</f>
        <v>0</v>
      </c>
      <c r="BH1038" s="220">
        <f>IF(N1038="sníž. přenesená",J1038,0)</f>
        <v>0</v>
      </c>
      <c r="BI1038" s="220">
        <f>IF(N1038="nulová",J1038,0)</f>
        <v>0</v>
      </c>
      <c r="BJ1038" s="17" t="s">
        <v>85</v>
      </c>
      <c r="BK1038" s="220">
        <f>ROUND(I1038*H1038,2)</f>
        <v>0</v>
      </c>
      <c r="BL1038" s="17" t="s">
        <v>295</v>
      </c>
      <c r="BM1038" s="219" t="s">
        <v>2721</v>
      </c>
    </row>
    <row r="1039" spans="1:65" s="2" customFormat="1" ht="19.5">
      <c r="A1039" s="34"/>
      <c r="B1039" s="35"/>
      <c r="C1039" s="36"/>
      <c r="D1039" s="221" t="s">
        <v>183</v>
      </c>
      <c r="E1039" s="36"/>
      <c r="F1039" s="222" t="s">
        <v>2722</v>
      </c>
      <c r="G1039" s="36"/>
      <c r="H1039" s="36"/>
      <c r="I1039" s="122"/>
      <c r="J1039" s="36"/>
      <c r="K1039" s="36"/>
      <c r="L1039" s="39"/>
      <c r="M1039" s="223"/>
      <c r="N1039" s="224"/>
      <c r="O1039" s="71"/>
      <c r="P1039" s="71"/>
      <c r="Q1039" s="71"/>
      <c r="R1039" s="71"/>
      <c r="S1039" s="71"/>
      <c r="T1039" s="72"/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  <c r="AT1039" s="17" t="s">
        <v>183</v>
      </c>
      <c r="AU1039" s="17" t="s">
        <v>87</v>
      </c>
    </row>
    <row r="1040" spans="1:65" s="13" customFormat="1" ht="11.25">
      <c r="B1040" s="225"/>
      <c r="C1040" s="226"/>
      <c r="D1040" s="221" t="s">
        <v>185</v>
      </c>
      <c r="E1040" s="227" t="s">
        <v>1</v>
      </c>
      <c r="F1040" s="228" t="s">
        <v>1604</v>
      </c>
      <c r="G1040" s="226"/>
      <c r="H1040" s="229">
        <v>8</v>
      </c>
      <c r="I1040" s="230"/>
      <c r="J1040" s="226"/>
      <c r="K1040" s="226"/>
      <c r="L1040" s="231"/>
      <c r="M1040" s="232"/>
      <c r="N1040" s="233"/>
      <c r="O1040" s="233"/>
      <c r="P1040" s="233"/>
      <c r="Q1040" s="233"/>
      <c r="R1040" s="233"/>
      <c r="S1040" s="233"/>
      <c r="T1040" s="234"/>
      <c r="AT1040" s="235" t="s">
        <v>185</v>
      </c>
      <c r="AU1040" s="235" t="s">
        <v>87</v>
      </c>
      <c r="AV1040" s="13" t="s">
        <v>87</v>
      </c>
      <c r="AW1040" s="13" t="s">
        <v>34</v>
      </c>
      <c r="AX1040" s="13" t="s">
        <v>78</v>
      </c>
      <c r="AY1040" s="235" t="s">
        <v>174</v>
      </c>
    </row>
    <row r="1041" spans="1:65" s="14" customFormat="1" ht="11.25">
      <c r="B1041" s="236"/>
      <c r="C1041" s="237"/>
      <c r="D1041" s="221" t="s">
        <v>185</v>
      </c>
      <c r="E1041" s="238" t="s">
        <v>1</v>
      </c>
      <c r="F1041" s="239" t="s">
        <v>187</v>
      </c>
      <c r="G1041" s="237"/>
      <c r="H1041" s="240">
        <v>8</v>
      </c>
      <c r="I1041" s="241"/>
      <c r="J1041" s="237"/>
      <c r="K1041" s="237"/>
      <c r="L1041" s="242"/>
      <c r="M1041" s="243"/>
      <c r="N1041" s="244"/>
      <c r="O1041" s="244"/>
      <c r="P1041" s="244"/>
      <c r="Q1041" s="244"/>
      <c r="R1041" s="244"/>
      <c r="S1041" s="244"/>
      <c r="T1041" s="245"/>
      <c r="AT1041" s="246" t="s">
        <v>185</v>
      </c>
      <c r="AU1041" s="246" t="s">
        <v>87</v>
      </c>
      <c r="AV1041" s="14" t="s">
        <v>181</v>
      </c>
      <c r="AW1041" s="14" t="s">
        <v>34</v>
      </c>
      <c r="AX1041" s="14" t="s">
        <v>85</v>
      </c>
      <c r="AY1041" s="246" t="s">
        <v>174</v>
      </c>
    </row>
    <row r="1042" spans="1:65" s="2" customFormat="1" ht="16.5" customHeight="1">
      <c r="A1042" s="34"/>
      <c r="B1042" s="35"/>
      <c r="C1042" s="247" t="s">
        <v>2723</v>
      </c>
      <c r="D1042" s="247" t="s">
        <v>406</v>
      </c>
      <c r="E1042" s="248" t="s">
        <v>2724</v>
      </c>
      <c r="F1042" s="249" t="s">
        <v>2725</v>
      </c>
      <c r="G1042" s="250" t="s">
        <v>179</v>
      </c>
      <c r="H1042" s="251">
        <v>4</v>
      </c>
      <c r="I1042" s="252"/>
      <c r="J1042" s="253">
        <f>ROUND(I1042*H1042,2)</f>
        <v>0</v>
      </c>
      <c r="K1042" s="249" t="s">
        <v>180</v>
      </c>
      <c r="L1042" s="254"/>
      <c r="M1042" s="255" t="s">
        <v>1</v>
      </c>
      <c r="N1042" s="256" t="s">
        <v>43</v>
      </c>
      <c r="O1042" s="71"/>
      <c r="P1042" s="217">
        <f>O1042*H1042</f>
        <v>0</v>
      </c>
      <c r="Q1042" s="217">
        <v>3.5E-4</v>
      </c>
      <c r="R1042" s="217">
        <f>Q1042*H1042</f>
        <v>1.4E-3</v>
      </c>
      <c r="S1042" s="217">
        <v>0</v>
      </c>
      <c r="T1042" s="218">
        <f>S1042*H1042</f>
        <v>0</v>
      </c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  <c r="AR1042" s="219" t="s">
        <v>493</v>
      </c>
      <c r="AT1042" s="219" t="s">
        <v>406</v>
      </c>
      <c r="AU1042" s="219" t="s">
        <v>87</v>
      </c>
      <c r="AY1042" s="17" t="s">
        <v>174</v>
      </c>
      <c r="BE1042" s="220">
        <f>IF(N1042="základní",J1042,0)</f>
        <v>0</v>
      </c>
      <c r="BF1042" s="220">
        <f>IF(N1042="snížená",J1042,0)</f>
        <v>0</v>
      </c>
      <c r="BG1042" s="220">
        <f>IF(N1042="zákl. přenesená",J1042,0)</f>
        <v>0</v>
      </c>
      <c r="BH1042" s="220">
        <f>IF(N1042="sníž. přenesená",J1042,0)</f>
        <v>0</v>
      </c>
      <c r="BI1042" s="220">
        <f>IF(N1042="nulová",J1042,0)</f>
        <v>0</v>
      </c>
      <c r="BJ1042" s="17" t="s">
        <v>85</v>
      </c>
      <c r="BK1042" s="220">
        <f>ROUND(I1042*H1042,2)</f>
        <v>0</v>
      </c>
      <c r="BL1042" s="17" t="s">
        <v>295</v>
      </c>
      <c r="BM1042" s="219" t="s">
        <v>2726</v>
      </c>
    </row>
    <row r="1043" spans="1:65" s="2" customFormat="1" ht="11.25">
      <c r="A1043" s="34"/>
      <c r="B1043" s="35"/>
      <c r="C1043" s="36"/>
      <c r="D1043" s="221" t="s">
        <v>183</v>
      </c>
      <c r="E1043" s="36"/>
      <c r="F1043" s="222" t="s">
        <v>2725</v>
      </c>
      <c r="G1043" s="36"/>
      <c r="H1043" s="36"/>
      <c r="I1043" s="122"/>
      <c r="J1043" s="36"/>
      <c r="K1043" s="36"/>
      <c r="L1043" s="39"/>
      <c r="M1043" s="223"/>
      <c r="N1043" s="224"/>
      <c r="O1043" s="71"/>
      <c r="P1043" s="71"/>
      <c r="Q1043" s="71"/>
      <c r="R1043" s="71"/>
      <c r="S1043" s="71"/>
      <c r="T1043" s="72"/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  <c r="AT1043" s="17" t="s">
        <v>183</v>
      </c>
      <c r="AU1043" s="17" t="s">
        <v>87</v>
      </c>
    </row>
    <row r="1044" spans="1:65" s="13" customFormat="1" ht="11.25">
      <c r="B1044" s="225"/>
      <c r="C1044" s="226"/>
      <c r="D1044" s="221" t="s">
        <v>185</v>
      </c>
      <c r="E1044" s="227" t="s">
        <v>1</v>
      </c>
      <c r="F1044" s="228" t="s">
        <v>240</v>
      </c>
      <c r="G1044" s="226"/>
      <c r="H1044" s="229">
        <v>4</v>
      </c>
      <c r="I1044" s="230"/>
      <c r="J1044" s="226"/>
      <c r="K1044" s="226"/>
      <c r="L1044" s="231"/>
      <c r="M1044" s="232"/>
      <c r="N1044" s="233"/>
      <c r="O1044" s="233"/>
      <c r="P1044" s="233"/>
      <c r="Q1044" s="233"/>
      <c r="R1044" s="233"/>
      <c r="S1044" s="233"/>
      <c r="T1044" s="234"/>
      <c r="AT1044" s="235" t="s">
        <v>185</v>
      </c>
      <c r="AU1044" s="235" t="s">
        <v>87</v>
      </c>
      <c r="AV1044" s="13" t="s">
        <v>87</v>
      </c>
      <c r="AW1044" s="13" t="s">
        <v>34</v>
      </c>
      <c r="AX1044" s="13" t="s">
        <v>78</v>
      </c>
      <c r="AY1044" s="235" t="s">
        <v>174</v>
      </c>
    </row>
    <row r="1045" spans="1:65" s="14" customFormat="1" ht="11.25">
      <c r="B1045" s="236"/>
      <c r="C1045" s="237"/>
      <c r="D1045" s="221" t="s">
        <v>185</v>
      </c>
      <c r="E1045" s="238" t="s">
        <v>1</v>
      </c>
      <c r="F1045" s="239" t="s">
        <v>187</v>
      </c>
      <c r="G1045" s="237"/>
      <c r="H1045" s="240">
        <v>4</v>
      </c>
      <c r="I1045" s="241"/>
      <c r="J1045" s="237"/>
      <c r="K1045" s="237"/>
      <c r="L1045" s="242"/>
      <c r="M1045" s="243"/>
      <c r="N1045" s="244"/>
      <c r="O1045" s="244"/>
      <c r="P1045" s="244"/>
      <c r="Q1045" s="244"/>
      <c r="R1045" s="244"/>
      <c r="S1045" s="244"/>
      <c r="T1045" s="245"/>
      <c r="AT1045" s="246" t="s">
        <v>185</v>
      </c>
      <c r="AU1045" s="246" t="s">
        <v>87</v>
      </c>
      <c r="AV1045" s="14" t="s">
        <v>181</v>
      </c>
      <c r="AW1045" s="14" t="s">
        <v>34</v>
      </c>
      <c r="AX1045" s="14" t="s">
        <v>85</v>
      </c>
      <c r="AY1045" s="246" t="s">
        <v>174</v>
      </c>
    </row>
    <row r="1046" spans="1:65" s="2" customFormat="1" ht="16.5" customHeight="1">
      <c r="A1046" s="34"/>
      <c r="B1046" s="35"/>
      <c r="C1046" s="247" t="s">
        <v>2727</v>
      </c>
      <c r="D1046" s="247" t="s">
        <v>406</v>
      </c>
      <c r="E1046" s="248" t="s">
        <v>2728</v>
      </c>
      <c r="F1046" s="249" t="s">
        <v>2729</v>
      </c>
      <c r="G1046" s="250" t="s">
        <v>179</v>
      </c>
      <c r="H1046" s="251">
        <v>4</v>
      </c>
      <c r="I1046" s="252"/>
      <c r="J1046" s="253">
        <f>ROUND(I1046*H1046,2)</f>
        <v>0</v>
      </c>
      <c r="K1046" s="249" t="s">
        <v>1</v>
      </c>
      <c r="L1046" s="254"/>
      <c r="M1046" s="255" t="s">
        <v>1</v>
      </c>
      <c r="N1046" s="256" t="s">
        <v>43</v>
      </c>
      <c r="O1046" s="71"/>
      <c r="P1046" s="217">
        <f>O1046*H1046</f>
        <v>0</v>
      </c>
      <c r="Q1046" s="217">
        <v>8.9999999999999998E-4</v>
      </c>
      <c r="R1046" s="217">
        <f>Q1046*H1046</f>
        <v>3.5999999999999999E-3</v>
      </c>
      <c r="S1046" s="217">
        <v>0</v>
      </c>
      <c r="T1046" s="218">
        <f>S1046*H1046</f>
        <v>0</v>
      </c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R1046" s="219" t="s">
        <v>493</v>
      </c>
      <c r="AT1046" s="219" t="s">
        <v>406</v>
      </c>
      <c r="AU1046" s="219" t="s">
        <v>87</v>
      </c>
      <c r="AY1046" s="17" t="s">
        <v>174</v>
      </c>
      <c r="BE1046" s="220">
        <f>IF(N1046="základní",J1046,0)</f>
        <v>0</v>
      </c>
      <c r="BF1046" s="220">
        <f>IF(N1046="snížená",J1046,0)</f>
        <v>0</v>
      </c>
      <c r="BG1046" s="220">
        <f>IF(N1046="zákl. přenesená",J1046,0)</f>
        <v>0</v>
      </c>
      <c r="BH1046" s="220">
        <f>IF(N1046="sníž. přenesená",J1046,0)</f>
        <v>0</v>
      </c>
      <c r="BI1046" s="220">
        <f>IF(N1046="nulová",J1046,0)</f>
        <v>0</v>
      </c>
      <c r="BJ1046" s="17" t="s">
        <v>85</v>
      </c>
      <c r="BK1046" s="220">
        <f>ROUND(I1046*H1046,2)</f>
        <v>0</v>
      </c>
      <c r="BL1046" s="17" t="s">
        <v>295</v>
      </c>
      <c r="BM1046" s="219" t="s">
        <v>2730</v>
      </c>
    </row>
    <row r="1047" spans="1:65" s="13" customFormat="1" ht="11.25">
      <c r="B1047" s="225"/>
      <c r="C1047" s="226"/>
      <c r="D1047" s="221" t="s">
        <v>185</v>
      </c>
      <c r="E1047" s="227" t="s">
        <v>1</v>
      </c>
      <c r="F1047" s="228" t="s">
        <v>240</v>
      </c>
      <c r="G1047" s="226"/>
      <c r="H1047" s="229">
        <v>4</v>
      </c>
      <c r="I1047" s="230"/>
      <c r="J1047" s="226"/>
      <c r="K1047" s="226"/>
      <c r="L1047" s="231"/>
      <c r="M1047" s="232"/>
      <c r="N1047" s="233"/>
      <c r="O1047" s="233"/>
      <c r="P1047" s="233"/>
      <c r="Q1047" s="233"/>
      <c r="R1047" s="233"/>
      <c r="S1047" s="233"/>
      <c r="T1047" s="234"/>
      <c r="AT1047" s="235" t="s">
        <v>185</v>
      </c>
      <c r="AU1047" s="235" t="s">
        <v>87</v>
      </c>
      <c r="AV1047" s="13" t="s">
        <v>87</v>
      </c>
      <c r="AW1047" s="13" t="s">
        <v>34</v>
      </c>
      <c r="AX1047" s="13" t="s">
        <v>78</v>
      </c>
      <c r="AY1047" s="235" t="s">
        <v>174</v>
      </c>
    </row>
    <row r="1048" spans="1:65" s="14" customFormat="1" ht="11.25">
      <c r="B1048" s="236"/>
      <c r="C1048" s="237"/>
      <c r="D1048" s="221" t="s">
        <v>185</v>
      </c>
      <c r="E1048" s="238" t="s">
        <v>1</v>
      </c>
      <c r="F1048" s="239" t="s">
        <v>187</v>
      </c>
      <c r="G1048" s="237"/>
      <c r="H1048" s="240">
        <v>4</v>
      </c>
      <c r="I1048" s="241"/>
      <c r="J1048" s="237"/>
      <c r="K1048" s="237"/>
      <c r="L1048" s="242"/>
      <c r="M1048" s="243"/>
      <c r="N1048" s="244"/>
      <c r="O1048" s="244"/>
      <c r="P1048" s="244"/>
      <c r="Q1048" s="244"/>
      <c r="R1048" s="244"/>
      <c r="S1048" s="244"/>
      <c r="T1048" s="245"/>
      <c r="AT1048" s="246" t="s">
        <v>185</v>
      </c>
      <c r="AU1048" s="246" t="s">
        <v>87</v>
      </c>
      <c r="AV1048" s="14" t="s">
        <v>181</v>
      </c>
      <c r="AW1048" s="14" t="s">
        <v>34</v>
      </c>
      <c r="AX1048" s="14" t="s">
        <v>85</v>
      </c>
      <c r="AY1048" s="246" t="s">
        <v>174</v>
      </c>
    </row>
    <row r="1049" spans="1:65" s="2" customFormat="1" ht="24" customHeight="1">
      <c r="A1049" s="34"/>
      <c r="B1049" s="35"/>
      <c r="C1049" s="208" t="s">
        <v>2731</v>
      </c>
      <c r="D1049" s="208" t="s">
        <v>176</v>
      </c>
      <c r="E1049" s="209" t="s">
        <v>2732</v>
      </c>
      <c r="F1049" s="210" t="s">
        <v>2733</v>
      </c>
      <c r="G1049" s="211" t="s">
        <v>179</v>
      </c>
      <c r="H1049" s="212">
        <v>4</v>
      </c>
      <c r="I1049" s="213"/>
      <c r="J1049" s="214">
        <f>ROUND(I1049*H1049,2)</f>
        <v>0</v>
      </c>
      <c r="K1049" s="210" t="s">
        <v>180</v>
      </c>
      <c r="L1049" s="39"/>
      <c r="M1049" s="215" t="s">
        <v>1</v>
      </c>
      <c r="N1049" s="216" t="s">
        <v>43</v>
      </c>
      <c r="O1049" s="71"/>
      <c r="P1049" s="217">
        <f>O1049*H1049</f>
        <v>0</v>
      </c>
      <c r="Q1049" s="217">
        <v>0</v>
      </c>
      <c r="R1049" s="217">
        <f>Q1049*H1049</f>
        <v>0</v>
      </c>
      <c r="S1049" s="217">
        <v>0</v>
      </c>
      <c r="T1049" s="218">
        <f>S1049*H1049</f>
        <v>0</v>
      </c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  <c r="AR1049" s="219" t="s">
        <v>295</v>
      </c>
      <c r="AT1049" s="219" t="s">
        <v>176</v>
      </c>
      <c r="AU1049" s="219" t="s">
        <v>87</v>
      </c>
      <c r="AY1049" s="17" t="s">
        <v>174</v>
      </c>
      <c r="BE1049" s="220">
        <f>IF(N1049="základní",J1049,0)</f>
        <v>0</v>
      </c>
      <c r="BF1049" s="220">
        <f>IF(N1049="snížená",J1049,0)</f>
        <v>0</v>
      </c>
      <c r="BG1049" s="220">
        <f>IF(N1049="zákl. přenesená",J1049,0)</f>
        <v>0</v>
      </c>
      <c r="BH1049" s="220">
        <f>IF(N1049="sníž. přenesená",J1049,0)</f>
        <v>0</v>
      </c>
      <c r="BI1049" s="220">
        <f>IF(N1049="nulová",J1049,0)</f>
        <v>0</v>
      </c>
      <c r="BJ1049" s="17" t="s">
        <v>85</v>
      </c>
      <c r="BK1049" s="220">
        <f>ROUND(I1049*H1049,2)</f>
        <v>0</v>
      </c>
      <c r="BL1049" s="17" t="s">
        <v>295</v>
      </c>
      <c r="BM1049" s="219" t="s">
        <v>2734</v>
      </c>
    </row>
    <row r="1050" spans="1:65" s="2" customFormat="1" ht="19.5">
      <c r="A1050" s="34"/>
      <c r="B1050" s="35"/>
      <c r="C1050" s="36"/>
      <c r="D1050" s="221" t="s">
        <v>183</v>
      </c>
      <c r="E1050" s="36"/>
      <c r="F1050" s="222" t="s">
        <v>2735</v>
      </c>
      <c r="G1050" s="36"/>
      <c r="H1050" s="36"/>
      <c r="I1050" s="122"/>
      <c r="J1050" s="36"/>
      <c r="K1050" s="36"/>
      <c r="L1050" s="39"/>
      <c r="M1050" s="223"/>
      <c r="N1050" s="224"/>
      <c r="O1050" s="71"/>
      <c r="P1050" s="71"/>
      <c r="Q1050" s="71"/>
      <c r="R1050" s="71"/>
      <c r="S1050" s="71"/>
      <c r="T1050" s="72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T1050" s="17" t="s">
        <v>183</v>
      </c>
      <c r="AU1050" s="17" t="s">
        <v>87</v>
      </c>
    </row>
    <row r="1051" spans="1:65" s="13" customFormat="1" ht="11.25">
      <c r="B1051" s="225"/>
      <c r="C1051" s="226"/>
      <c r="D1051" s="221" t="s">
        <v>185</v>
      </c>
      <c r="E1051" s="227" t="s">
        <v>1</v>
      </c>
      <c r="F1051" s="228" t="s">
        <v>240</v>
      </c>
      <c r="G1051" s="226"/>
      <c r="H1051" s="229">
        <v>4</v>
      </c>
      <c r="I1051" s="230"/>
      <c r="J1051" s="226"/>
      <c r="K1051" s="226"/>
      <c r="L1051" s="231"/>
      <c r="M1051" s="232"/>
      <c r="N1051" s="233"/>
      <c r="O1051" s="233"/>
      <c r="P1051" s="233"/>
      <c r="Q1051" s="233"/>
      <c r="R1051" s="233"/>
      <c r="S1051" s="233"/>
      <c r="T1051" s="234"/>
      <c r="AT1051" s="235" t="s">
        <v>185</v>
      </c>
      <c r="AU1051" s="235" t="s">
        <v>87</v>
      </c>
      <c r="AV1051" s="13" t="s">
        <v>87</v>
      </c>
      <c r="AW1051" s="13" t="s">
        <v>34</v>
      </c>
      <c r="AX1051" s="13" t="s">
        <v>78</v>
      </c>
      <c r="AY1051" s="235" t="s">
        <v>174</v>
      </c>
    </row>
    <row r="1052" spans="1:65" s="14" customFormat="1" ht="11.25">
      <c r="B1052" s="236"/>
      <c r="C1052" s="237"/>
      <c r="D1052" s="221" t="s">
        <v>185</v>
      </c>
      <c r="E1052" s="238" t="s">
        <v>1</v>
      </c>
      <c r="F1052" s="239" t="s">
        <v>187</v>
      </c>
      <c r="G1052" s="237"/>
      <c r="H1052" s="240">
        <v>4</v>
      </c>
      <c r="I1052" s="241"/>
      <c r="J1052" s="237"/>
      <c r="K1052" s="237"/>
      <c r="L1052" s="242"/>
      <c r="M1052" s="243"/>
      <c r="N1052" s="244"/>
      <c r="O1052" s="244"/>
      <c r="P1052" s="244"/>
      <c r="Q1052" s="244"/>
      <c r="R1052" s="244"/>
      <c r="S1052" s="244"/>
      <c r="T1052" s="245"/>
      <c r="AT1052" s="246" t="s">
        <v>185</v>
      </c>
      <c r="AU1052" s="246" t="s">
        <v>87</v>
      </c>
      <c r="AV1052" s="14" t="s">
        <v>181</v>
      </c>
      <c r="AW1052" s="14" t="s">
        <v>34</v>
      </c>
      <c r="AX1052" s="14" t="s">
        <v>85</v>
      </c>
      <c r="AY1052" s="246" t="s">
        <v>174</v>
      </c>
    </row>
    <row r="1053" spans="1:65" s="2" customFormat="1" ht="16.5" customHeight="1">
      <c r="A1053" s="34"/>
      <c r="B1053" s="35"/>
      <c r="C1053" s="247" t="s">
        <v>2736</v>
      </c>
      <c r="D1053" s="247" t="s">
        <v>406</v>
      </c>
      <c r="E1053" s="248" t="s">
        <v>2737</v>
      </c>
      <c r="F1053" s="249" t="s">
        <v>2738</v>
      </c>
      <c r="G1053" s="250" t="s">
        <v>179</v>
      </c>
      <c r="H1053" s="251">
        <v>2</v>
      </c>
      <c r="I1053" s="252"/>
      <c r="J1053" s="253">
        <f>ROUND(I1053*H1053,2)</f>
        <v>0</v>
      </c>
      <c r="K1053" s="249" t="s">
        <v>1</v>
      </c>
      <c r="L1053" s="254"/>
      <c r="M1053" s="255" t="s">
        <v>1</v>
      </c>
      <c r="N1053" s="256" t="s">
        <v>43</v>
      </c>
      <c r="O1053" s="71"/>
      <c r="P1053" s="217">
        <f>O1053*H1053</f>
        <v>0</v>
      </c>
      <c r="Q1053" s="217">
        <v>4.6000000000000001E-4</v>
      </c>
      <c r="R1053" s="217">
        <f>Q1053*H1053</f>
        <v>9.2000000000000003E-4</v>
      </c>
      <c r="S1053" s="217">
        <v>0</v>
      </c>
      <c r="T1053" s="218">
        <f>S1053*H1053</f>
        <v>0</v>
      </c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R1053" s="219" t="s">
        <v>493</v>
      </c>
      <c r="AT1053" s="219" t="s">
        <v>406</v>
      </c>
      <c r="AU1053" s="219" t="s">
        <v>87</v>
      </c>
      <c r="AY1053" s="17" t="s">
        <v>174</v>
      </c>
      <c r="BE1053" s="220">
        <f>IF(N1053="základní",J1053,0)</f>
        <v>0</v>
      </c>
      <c r="BF1053" s="220">
        <f>IF(N1053="snížená",J1053,0)</f>
        <v>0</v>
      </c>
      <c r="BG1053" s="220">
        <f>IF(N1053="zákl. přenesená",J1053,0)</f>
        <v>0</v>
      </c>
      <c r="BH1053" s="220">
        <f>IF(N1053="sníž. přenesená",J1053,0)</f>
        <v>0</v>
      </c>
      <c r="BI1053" s="220">
        <f>IF(N1053="nulová",J1053,0)</f>
        <v>0</v>
      </c>
      <c r="BJ1053" s="17" t="s">
        <v>85</v>
      </c>
      <c r="BK1053" s="220">
        <f>ROUND(I1053*H1053,2)</f>
        <v>0</v>
      </c>
      <c r="BL1053" s="17" t="s">
        <v>295</v>
      </c>
      <c r="BM1053" s="219" t="s">
        <v>2739</v>
      </c>
    </row>
    <row r="1054" spans="1:65" s="13" customFormat="1" ht="11.25">
      <c r="B1054" s="225"/>
      <c r="C1054" s="226"/>
      <c r="D1054" s="221" t="s">
        <v>185</v>
      </c>
      <c r="E1054" s="227" t="s">
        <v>1</v>
      </c>
      <c r="F1054" s="228" t="s">
        <v>1206</v>
      </c>
      <c r="G1054" s="226"/>
      <c r="H1054" s="229">
        <v>2</v>
      </c>
      <c r="I1054" s="230"/>
      <c r="J1054" s="226"/>
      <c r="K1054" s="226"/>
      <c r="L1054" s="231"/>
      <c r="M1054" s="232"/>
      <c r="N1054" s="233"/>
      <c r="O1054" s="233"/>
      <c r="P1054" s="233"/>
      <c r="Q1054" s="233"/>
      <c r="R1054" s="233"/>
      <c r="S1054" s="233"/>
      <c r="T1054" s="234"/>
      <c r="AT1054" s="235" t="s">
        <v>185</v>
      </c>
      <c r="AU1054" s="235" t="s">
        <v>87</v>
      </c>
      <c r="AV1054" s="13" t="s">
        <v>87</v>
      </c>
      <c r="AW1054" s="13" t="s">
        <v>34</v>
      </c>
      <c r="AX1054" s="13" t="s">
        <v>78</v>
      </c>
      <c r="AY1054" s="235" t="s">
        <v>174</v>
      </c>
    </row>
    <row r="1055" spans="1:65" s="14" customFormat="1" ht="11.25">
      <c r="B1055" s="236"/>
      <c r="C1055" s="237"/>
      <c r="D1055" s="221" t="s">
        <v>185</v>
      </c>
      <c r="E1055" s="238" t="s">
        <v>1</v>
      </c>
      <c r="F1055" s="239" t="s">
        <v>187</v>
      </c>
      <c r="G1055" s="237"/>
      <c r="H1055" s="240">
        <v>2</v>
      </c>
      <c r="I1055" s="241"/>
      <c r="J1055" s="237"/>
      <c r="K1055" s="237"/>
      <c r="L1055" s="242"/>
      <c r="M1055" s="243"/>
      <c r="N1055" s="244"/>
      <c r="O1055" s="244"/>
      <c r="P1055" s="244"/>
      <c r="Q1055" s="244"/>
      <c r="R1055" s="244"/>
      <c r="S1055" s="244"/>
      <c r="T1055" s="245"/>
      <c r="AT1055" s="246" t="s">
        <v>185</v>
      </c>
      <c r="AU1055" s="246" t="s">
        <v>87</v>
      </c>
      <c r="AV1055" s="14" t="s">
        <v>181</v>
      </c>
      <c r="AW1055" s="14" t="s">
        <v>34</v>
      </c>
      <c r="AX1055" s="14" t="s">
        <v>85</v>
      </c>
      <c r="AY1055" s="246" t="s">
        <v>174</v>
      </c>
    </row>
    <row r="1056" spans="1:65" s="2" customFormat="1" ht="16.5" customHeight="1">
      <c r="A1056" s="34"/>
      <c r="B1056" s="35"/>
      <c r="C1056" s="247" t="s">
        <v>2740</v>
      </c>
      <c r="D1056" s="247" t="s">
        <v>406</v>
      </c>
      <c r="E1056" s="248" t="s">
        <v>2741</v>
      </c>
      <c r="F1056" s="249" t="s">
        <v>2742</v>
      </c>
      <c r="G1056" s="250" t="s">
        <v>179</v>
      </c>
      <c r="H1056" s="251">
        <v>2</v>
      </c>
      <c r="I1056" s="252"/>
      <c r="J1056" s="253">
        <f>ROUND(I1056*H1056,2)</f>
        <v>0</v>
      </c>
      <c r="K1056" s="249" t="s">
        <v>1</v>
      </c>
      <c r="L1056" s="254"/>
      <c r="M1056" s="255" t="s">
        <v>1</v>
      </c>
      <c r="N1056" s="256" t="s">
        <v>43</v>
      </c>
      <c r="O1056" s="71"/>
      <c r="P1056" s="217">
        <f>O1056*H1056</f>
        <v>0</v>
      </c>
      <c r="Q1056" s="217">
        <v>8.9999999999999998E-4</v>
      </c>
      <c r="R1056" s="217">
        <f>Q1056*H1056</f>
        <v>1.8E-3</v>
      </c>
      <c r="S1056" s="217">
        <v>0</v>
      </c>
      <c r="T1056" s="218">
        <f>S1056*H1056</f>
        <v>0</v>
      </c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  <c r="AR1056" s="219" t="s">
        <v>493</v>
      </c>
      <c r="AT1056" s="219" t="s">
        <v>406</v>
      </c>
      <c r="AU1056" s="219" t="s">
        <v>87</v>
      </c>
      <c r="AY1056" s="17" t="s">
        <v>174</v>
      </c>
      <c r="BE1056" s="220">
        <f>IF(N1056="základní",J1056,0)</f>
        <v>0</v>
      </c>
      <c r="BF1056" s="220">
        <f>IF(N1056="snížená",J1056,0)</f>
        <v>0</v>
      </c>
      <c r="BG1056" s="220">
        <f>IF(N1056="zákl. přenesená",J1056,0)</f>
        <v>0</v>
      </c>
      <c r="BH1056" s="220">
        <f>IF(N1056="sníž. přenesená",J1056,0)</f>
        <v>0</v>
      </c>
      <c r="BI1056" s="220">
        <f>IF(N1056="nulová",J1056,0)</f>
        <v>0</v>
      </c>
      <c r="BJ1056" s="17" t="s">
        <v>85</v>
      </c>
      <c r="BK1056" s="220">
        <f>ROUND(I1056*H1056,2)</f>
        <v>0</v>
      </c>
      <c r="BL1056" s="17" t="s">
        <v>295</v>
      </c>
      <c r="BM1056" s="219" t="s">
        <v>2743</v>
      </c>
    </row>
    <row r="1057" spans="1:65" s="13" customFormat="1" ht="11.25">
      <c r="B1057" s="225"/>
      <c r="C1057" s="226"/>
      <c r="D1057" s="221" t="s">
        <v>185</v>
      </c>
      <c r="E1057" s="227" t="s">
        <v>1</v>
      </c>
      <c r="F1057" s="228" t="s">
        <v>1206</v>
      </c>
      <c r="G1057" s="226"/>
      <c r="H1057" s="229">
        <v>2</v>
      </c>
      <c r="I1057" s="230"/>
      <c r="J1057" s="226"/>
      <c r="K1057" s="226"/>
      <c r="L1057" s="231"/>
      <c r="M1057" s="232"/>
      <c r="N1057" s="233"/>
      <c r="O1057" s="233"/>
      <c r="P1057" s="233"/>
      <c r="Q1057" s="233"/>
      <c r="R1057" s="233"/>
      <c r="S1057" s="233"/>
      <c r="T1057" s="234"/>
      <c r="AT1057" s="235" t="s">
        <v>185</v>
      </c>
      <c r="AU1057" s="235" t="s">
        <v>87</v>
      </c>
      <c r="AV1057" s="13" t="s">
        <v>87</v>
      </c>
      <c r="AW1057" s="13" t="s">
        <v>34</v>
      </c>
      <c r="AX1057" s="13" t="s">
        <v>78</v>
      </c>
      <c r="AY1057" s="235" t="s">
        <v>174</v>
      </c>
    </row>
    <row r="1058" spans="1:65" s="14" customFormat="1" ht="11.25">
      <c r="B1058" s="236"/>
      <c r="C1058" s="237"/>
      <c r="D1058" s="221" t="s">
        <v>185</v>
      </c>
      <c r="E1058" s="238" t="s">
        <v>1</v>
      </c>
      <c r="F1058" s="239" t="s">
        <v>187</v>
      </c>
      <c r="G1058" s="237"/>
      <c r="H1058" s="240">
        <v>2</v>
      </c>
      <c r="I1058" s="241"/>
      <c r="J1058" s="237"/>
      <c r="K1058" s="237"/>
      <c r="L1058" s="242"/>
      <c r="M1058" s="243"/>
      <c r="N1058" s="244"/>
      <c r="O1058" s="244"/>
      <c r="P1058" s="244"/>
      <c r="Q1058" s="244"/>
      <c r="R1058" s="244"/>
      <c r="S1058" s="244"/>
      <c r="T1058" s="245"/>
      <c r="AT1058" s="246" t="s">
        <v>185</v>
      </c>
      <c r="AU1058" s="246" t="s">
        <v>87</v>
      </c>
      <c r="AV1058" s="14" t="s">
        <v>181</v>
      </c>
      <c r="AW1058" s="14" t="s">
        <v>34</v>
      </c>
      <c r="AX1058" s="14" t="s">
        <v>85</v>
      </c>
      <c r="AY1058" s="246" t="s">
        <v>174</v>
      </c>
    </row>
    <row r="1059" spans="1:65" s="2" customFormat="1" ht="24" customHeight="1">
      <c r="A1059" s="34"/>
      <c r="B1059" s="35"/>
      <c r="C1059" s="208" t="s">
        <v>2744</v>
      </c>
      <c r="D1059" s="208" t="s">
        <v>176</v>
      </c>
      <c r="E1059" s="209" t="s">
        <v>2745</v>
      </c>
      <c r="F1059" s="210" t="s">
        <v>2746</v>
      </c>
      <c r="G1059" s="211" t="s">
        <v>179</v>
      </c>
      <c r="H1059" s="212">
        <v>2</v>
      </c>
      <c r="I1059" s="213"/>
      <c r="J1059" s="214">
        <f>ROUND(I1059*H1059,2)</f>
        <v>0</v>
      </c>
      <c r="K1059" s="210" t="s">
        <v>1</v>
      </c>
      <c r="L1059" s="39"/>
      <c r="M1059" s="215" t="s">
        <v>1</v>
      </c>
      <c r="N1059" s="216" t="s">
        <v>43</v>
      </c>
      <c r="O1059" s="71"/>
      <c r="P1059" s="217">
        <f>O1059*H1059</f>
        <v>0</v>
      </c>
      <c r="Q1059" s="217">
        <v>0</v>
      </c>
      <c r="R1059" s="217">
        <f>Q1059*H1059</f>
        <v>0</v>
      </c>
      <c r="S1059" s="217">
        <v>0</v>
      </c>
      <c r="T1059" s="218">
        <f>S1059*H1059</f>
        <v>0</v>
      </c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  <c r="AR1059" s="219" t="s">
        <v>295</v>
      </c>
      <c r="AT1059" s="219" t="s">
        <v>176</v>
      </c>
      <c r="AU1059" s="219" t="s">
        <v>87</v>
      </c>
      <c r="AY1059" s="17" t="s">
        <v>174</v>
      </c>
      <c r="BE1059" s="220">
        <f>IF(N1059="základní",J1059,0)</f>
        <v>0</v>
      </c>
      <c r="BF1059" s="220">
        <f>IF(N1059="snížená",J1059,0)</f>
        <v>0</v>
      </c>
      <c r="BG1059" s="220">
        <f>IF(N1059="zákl. přenesená",J1059,0)</f>
        <v>0</v>
      </c>
      <c r="BH1059" s="220">
        <f>IF(N1059="sníž. přenesená",J1059,0)</f>
        <v>0</v>
      </c>
      <c r="BI1059" s="220">
        <f>IF(N1059="nulová",J1059,0)</f>
        <v>0</v>
      </c>
      <c r="BJ1059" s="17" t="s">
        <v>85</v>
      </c>
      <c r="BK1059" s="220">
        <f>ROUND(I1059*H1059,2)</f>
        <v>0</v>
      </c>
      <c r="BL1059" s="17" t="s">
        <v>295</v>
      </c>
      <c r="BM1059" s="219" t="s">
        <v>2747</v>
      </c>
    </row>
    <row r="1060" spans="1:65" s="13" customFormat="1" ht="11.25">
      <c r="B1060" s="225"/>
      <c r="C1060" s="226"/>
      <c r="D1060" s="221" t="s">
        <v>185</v>
      </c>
      <c r="E1060" s="227" t="s">
        <v>1</v>
      </c>
      <c r="F1060" s="228" t="s">
        <v>2748</v>
      </c>
      <c r="G1060" s="226"/>
      <c r="H1060" s="229">
        <v>2</v>
      </c>
      <c r="I1060" s="230"/>
      <c r="J1060" s="226"/>
      <c r="K1060" s="226"/>
      <c r="L1060" s="231"/>
      <c r="M1060" s="232"/>
      <c r="N1060" s="233"/>
      <c r="O1060" s="233"/>
      <c r="P1060" s="233"/>
      <c r="Q1060" s="233"/>
      <c r="R1060" s="233"/>
      <c r="S1060" s="233"/>
      <c r="T1060" s="234"/>
      <c r="AT1060" s="235" t="s">
        <v>185</v>
      </c>
      <c r="AU1060" s="235" t="s">
        <v>87</v>
      </c>
      <c r="AV1060" s="13" t="s">
        <v>87</v>
      </c>
      <c r="AW1060" s="13" t="s">
        <v>34</v>
      </c>
      <c r="AX1060" s="13" t="s">
        <v>78</v>
      </c>
      <c r="AY1060" s="235" t="s">
        <v>174</v>
      </c>
    </row>
    <row r="1061" spans="1:65" s="14" customFormat="1" ht="11.25">
      <c r="B1061" s="236"/>
      <c r="C1061" s="237"/>
      <c r="D1061" s="221" t="s">
        <v>185</v>
      </c>
      <c r="E1061" s="238" t="s">
        <v>1</v>
      </c>
      <c r="F1061" s="239" t="s">
        <v>187</v>
      </c>
      <c r="G1061" s="237"/>
      <c r="H1061" s="240">
        <v>2</v>
      </c>
      <c r="I1061" s="241"/>
      <c r="J1061" s="237"/>
      <c r="K1061" s="237"/>
      <c r="L1061" s="242"/>
      <c r="M1061" s="243"/>
      <c r="N1061" s="244"/>
      <c r="O1061" s="244"/>
      <c r="P1061" s="244"/>
      <c r="Q1061" s="244"/>
      <c r="R1061" s="244"/>
      <c r="S1061" s="244"/>
      <c r="T1061" s="245"/>
      <c r="AT1061" s="246" t="s">
        <v>185</v>
      </c>
      <c r="AU1061" s="246" t="s">
        <v>87</v>
      </c>
      <c r="AV1061" s="14" t="s">
        <v>181</v>
      </c>
      <c r="AW1061" s="14" t="s">
        <v>34</v>
      </c>
      <c r="AX1061" s="14" t="s">
        <v>85</v>
      </c>
      <c r="AY1061" s="246" t="s">
        <v>174</v>
      </c>
    </row>
    <row r="1062" spans="1:65" s="2" customFormat="1" ht="24" customHeight="1">
      <c r="A1062" s="34"/>
      <c r="B1062" s="35"/>
      <c r="C1062" s="247" t="s">
        <v>2749</v>
      </c>
      <c r="D1062" s="247" t="s">
        <v>406</v>
      </c>
      <c r="E1062" s="248" t="s">
        <v>2750</v>
      </c>
      <c r="F1062" s="249" t="s">
        <v>2751</v>
      </c>
      <c r="G1062" s="250" t="s">
        <v>179</v>
      </c>
      <c r="H1062" s="251">
        <v>2</v>
      </c>
      <c r="I1062" s="252"/>
      <c r="J1062" s="253">
        <f>ROUND(I1062*H1062,2)</f>
        <v>0</v>
      </c>
      <c r="K1062" s="249" t="s">
        <v>1</v>
      </c>
      <c r="L1062" s="254"/>
      <c r="M1062" s="255" t="s">
        <v>1</v>
      </c>
      <c r="N1062" s="256" t="s">
        <v>43</v>
      </c>
      <c r="O1062" s="71"/>
      <c r="P1062" s="217">
        <f>O1062*H1062</f>
        <v>0</v>
      </c>
      <c r="Q1062" s="217">
        <v>8.9999999999999998E-4</v>
      </c>
      <c r="R1062" s="217">
        <f>Q1062*H1062</f>
        <v>1.8E-3</v>
      </c>
      <c r="S1062" s="217">
        <v>0</v>
      </c>
      <c r="T1062" s="218">
        <f>S1062*H1062</f>
        <v>0</v>
      </c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  <c r="AR1062" s="219" t="s">
        <v>493</v>
      </c>
      <c r="AT1062" s="219" t="s">
        <v>406</v>
      </c>
      <c r="AU1062" s="219" t="s">
        <v>87</v>
      </c>
      <c r="AY1062" s="17" t="s">
        <v>174</v>
      </c>
      <c r="BE1062" s="220">
        <f>IF(N1062="základní",J1062,0)</f>
        <v>0</v>
      </c>
      <c r="BF1062" s="220">
        <f>IF(N1062="snížená",J1062,0)</f>
        <v>0</v>
      </c>
      <c r="BG1062" s="220">
        <f>IF(N1062="zákl. přenesená",J1062,0)</f>
        <v>0</v>
      </c>
      <c r="BH1062" s="220">
        <f>IF(N1062="sníž. přenesená",J1062,0)</f>
        <v>0</v>
      </c>
      <c r="BI1062" s="220">
        <f>IF(N1062="nulová",J1062,0)</f>
        <v>0</v>
      </c>
      <c r="BJ1062" s="17" t="s">
        <v>85</v>
      </c>
      <c r="BK1062" s="220">
        <f>ROUND(I1062*H1062,2)</f>
        <v>0</v>
      </c>
      <c r="BL1062" s="17" t="s">
        <v>295</v>
      </c>
      <c r="BM1062" s="219" t="s">
        <v>2752</v>
      </c>
    </row>
    <row r="1063" spans="1:65" s="13" customFormat="1" ht="11.25">
      <c r="B1063" s="225"/>
      <c r="C1063" s="226"/>
      <c r="D1063" s="221" t="s">
        <v>185</v>
      </c>
      <c r="E1063" s="227" t="s">
        <v>1</v>
      </c>
      <c r="F1063" s="228" t="s">
        <v>1206</v>
      </c>
      <c r="G1063" s="226"/>
      <c r="H1063" s="229">
        <v>2</v>
      </c>
      <c r="I1063" s="230"/>
      <c r="J1063" s="226"/>
      <c r="K1063" s="226"/>
      <c r="L1063" s="231"/>
      <c r="M1063" s="232"/>
      <c r="N1063" s="233"/>
      <c r="O1063" s="233"/>
      <c r="P1063" s="233"/>
      <c r="Q1063" s="233"/>
      <c r="R1063" s="233"/>
      <c r="S1063" s="233"/>
      <c r="T1063" s="234"/>
      <c r="AT1063" s="235" t="s">
        <v>185</v>
      </c>
      <c r="AU1063" s="235" t="s">
        <v>87</v>
      </c>
      <c r="AV1063" s="13" t="s">
        <v>87</v>
      </c>
      <c r="AW1063" s="13" t="s">
        <v>34</v>
      </c>
      <c r="AX1063" s="13" t="s">
        <v>78</v>
      </c>
      <c r="AY1063" s="235" t="s">
        <v>174</v>
      </c>
    </row>
    <row r="1064" spans="1:65" s="14" customFormat="1" ht="11.25">
      <c r="B1064" s="236"/>
      <c r="C1064" s="237"/>
      <c r="D1064" s="221" t="s">
        <v>185</v>
      </c>
      <c r="E1064" s="238" t="s">
        <v>1</v>
      </c>
      <c r="F1064" s="239" t="s">
        <v>187</v>
      </c>
      <c r="G1064" s="237"/>
      <c r="H1064" s="240">
        <v>2</v>
      </c>
      <c r="I1064" s="241"/>
      <c r="J1064" s="237"/>
      <c r="K1064" s="237"/>
      <c r="L1064" s="242"/>
      <c r="M1064" s="243"/>
      <c r="N1064" s="244"/>
      <c r="O1064" s="244"/>
      <c r="P1064" s="244"/>
      <c r="Q1064" s="244"/>
      <c r="R1064" s="244"/>
      <c r="S1064" s="244"/>
      <c r="T1064" s="245"/>
      <c r="AT1064" s="246" t="s">
        <v>185</v>
      </c>
      <c r="AU1064" s="246" t="s">
        <v>87</v>
      </c>
      <c r="AV1064" s="14" t="s">
        <v>181</v>
      </c>
      <c r="AW1064" s="14" t="s">
        <v>34</v>
      </c>
      <c r="AX1064" s="14" t="s">
        <v>85</v>
      </c>
      <c r="AY1064" s="246" t="s">
        <v>174</v>
      </c>
    </row>
    <row r="1065" spans="1:65" s="2" customFormat="1" ht="24" customHeight="1">
      <c r="A1065" s="34"/>
      <c r="B1065" s="35"/>
      <c r="C1065" s="208" t="s">
        <v>2753</v>
      </c>
      <c r="D1065" s="208" t="s">
        <v>176</v>
      </c>
      <c r="E1065" s="209" t="s">
        <v>1637</v>
      </c>
      <c r="F1065" s="210" t="s">
        <v>1638</v>
      </c>
      <c r="G1065" s="211" t="s">
        <v>527</v>
      </c>
      <c r="H1065" s="212">
        <v>1.2E-2</v>
      </c>
      <c r="I1065" s="213"/>
      <c r="J1065" s="214">
        <f>ROUND(I1065*H1065,2)</f>
        <v>0</v>
      </c>
      <c r="K1065" s="210" t="s">
        <v>180</v>
      </c>
      <c r="L1065" s="39"/>
      <c r="M1065" s="215" t="s">
        <v>1</v>
      </c>
      <c r="N1065" s="216" t="s">
        <v>43</v>
      </c>
      <c r="O1065" s="71"/>
      <c r="P1065" s="217">
        <f>O1065*H1065</f>
        <v>0</v>
      </c>
      <c r="Q1065" s="217">
        <v>0</v>
      </c>
      <c r="R1065" s="217">
        <f>Q1065*H1065</f>
        <v>0</v>
      </c>
      <c r="S1065" s="217">
        <v>0</v>
      </c>
      <c r="T1065" s="218">
        <f>S1065*H1065</f>
        <v>0</v>
      </c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  <c r="AR1065" s="219" t="s">
        <v>295</v>
      </c>
      <c r="AT1065" s="219" t="s">
        <v>176</v>
      </c>
      <c r="AU1065" s="219" t="s">
        <v>87</v>
      </c>
      <c r="AY1065" s="17" t="s">
        <v>174</v>
      </c>
      <c r="BE1065" s="220">
        <f>IF(N1065="základní",J1065,0)</f>
        <v>0</v>
      </c>
      <c r="BF1065" s="220">
        <f>IF(N1065="snížená",J1065,0)</f>
        <v>0</v>
      </c>
      <c r="BG1065" s="220">
        <f>IF(N1065="zákl. přenesená",J1065,0)</f>
        <v>0</v>
      </c>
      <c r="BH1065" s="220">
        <f>IF(N1065="sníž. přenesená",J1065,0)</f>
        <v>0</v>
      </c>
      <c r="BI1065" s="220">
        <f>IF(N1065="nulová",J1065,0)</f>
        <v>0</v>
      </c>
      <c r="BJ1065" s="17" t="s">
        <v>85</v>
      </c>
      <c r="BK1065" s="220">
        <f>ROUND(I1065*H1065,2)</f>
        <v>0</v>
      </c>
      <c r="BL1065" s="17" t="s">
        <v>295</v>
      </c>
      <c r="BM1065" s="219" t="s">
        <v>2754</v>
      </c>
    </row>
    <row r="1066" spans="1:65" s="2" customFormat="1" ht="29.25">
      <c r="A1066" s="34"/>
      <c r="B1066" s="35"/>
      <c r="C1066" s="36"/>
      <c r="D1066" s="221" t="s">
        <v>183</v>
      </c>
      <c r="E1066" s="36"/>
      <c r="F1066" s="222" t="s">
        <v>1640</v>
      </c>
      <c r="G1066" s="36"/>
      <c r="H1066" s="36"/>
      <c r="I1066" s="122"/>
      <c r="J1066" s="36"/>
      <c r="K1066" s="36"/>
      <c r="L1066" s="39"/>
      <c r="M1066" s="223"/>
      <c r="N1066" s="224"/>
      <c r="O1066" s="71"/>
      <c r="P1066" s="71"/>
      <c r="Q1066" s="71"/>
      <c r="R1066" s="71"/>
      <c r="S1066" s="71"/>
      <c r="T1066" s="72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  <c r="AT1066" s="17" t="s">
        <v>183</v>
      </c>
      <c r="AU1066" s="17" t="s">
        <v>87</v>
      </c>
    </row>
    <row r="1067" spans="1:65" s="12" customFormat="1" ht="22.9" customHeight="1">
      <c r="B1067" s="192"/>
      <c r="C1067" s="193"/>
      <c r="D1067" s="194" t="s">
        <v>77</v>
      </c>
      <c r="E1067" s="206" t="s">
        <v>2755</v>
      </c>
      <c r="F1067" s="206" t="s">
        <v>2756</v>
      </c>
      <c r="G1067" s="193"/>
      <c r="H1067" s="193"/>
      <c r="I1067" s="196"/>
      <c r="J1067" s="207">
        <f>BK1067</f>
        <v>0</v>
      </c>
      <c r="K1067" s="193"/>
      <c r="L1067" s="198"/>
      <c r="M1067" s="199"/>
      <c r="N1067" s="200"/>
      <c r="O1067" s="200"/>
      <c r="P1067" s="201">
        <f>SUM(P1068:P1109)</f>
        <v>0</v>
      </c>
      <c r="Q1067" s="200"/>
      <c r="R1067" s="201">
        <f>SUM(R1068:R1109)</f>
        <v>0.9567028999999998</v>
      </c>
      <c r="S1067" s="200"/>
      <c r="T1067" s="202">
        <f>SUM(T1068:T1109)</f>
        <v>0</v>
      </c>
      <c r="AR1067" s="203" t="s">
        <v>87</v>
      </c>
      <c r="AT1067" s="204" t="s">
        <v>77</v>
      </c>
      <c r="AU1067" s="204" t="s">
        <v>85</v>
      </c>
      <c r="AY1067" s="203" t="s">
        <v>174</v>
      </c>
      <c r="BK1067" s="205">
        <f>SUM(BK1068:BK1109)</f>
        <v>0</v>
      </c>
    </row>
    <row r="1068" spans="1:65" s="2" customFormat="1" ht="24" customHeight="1">
      <c r="A1068" s="34"/>
      <c r="B1068" s="35"/>
      <c r="C1068" s="208" t="s">
        <v>2757</v>
      </c>
      <c r="D1068" s="208" t="s">
        <v>176</v>
      </c>
      <c r="E1068" s="209" t="s">
        <v>2758</v>
      </c>
      <c r="F1068" s="210" t="s">
        <v>2759</v>
      </c>
      <c r="G1068" s="211" t="s">
        <v>237</v>
      </c>
      <c r="H1068" s="212">
        <v>1.2</v>
      </c>
      <c r="I1068" s="213"/>
      <c r="J1068" s="214">
        <f>ROUND(I1068*H1068,2)</f>
        <v>0</v>
      </c>
      <c r="K1068" s="210" t="s">
        <v>180</v>
      </c>
      <c r="L1068" s="39"/>
      <c r="M1068" s="215" t="s">
        <v>1</v>
      </c>
      <c r="N1068" s="216" t="s">
        <v>43</v>
      </c>
      <c r="O1068" s="71"/>
      <c r="P1068" s="217">
        <f>O1068*H1068</f>
        <v>0</v>
      </c>
      <c r="Q1068" s="217">
        <v>1.5299999999999999E-3</v>
      </c>
      <c r="R1068" s="217">
        <f>Q1068*H1068</f>
        <v>1.8359999999999997E-3</v>
      </c>
      <c r="S1068" s="217">
        <v>0</v>
      </c>
      <c r="T1068" s="218">
        <f>S1068*H1068</f>
        <v>0</v>
      </c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  <c r="AR1068" s="219" t="s">
        <v>295</v>
      </c>
      <c r="AT1068" s="219" t="s">
        <v>176</v>
      </c>
      <c r="AU1068" s="219" t="s">
        <v>87</v>
      </c>
      <c r="AY1068" s="17" t="s">
        <v>174</v>
      </c>
      <c r="BE1068" s="220">
        <f>IF(N1068="základní",J1068,0)</f>
        <v>0</v>
      </c>
      <c r="BF1068" s="220">
        <f>IF(N1068="snížená",J1068,0)</f>
        <v>0</v>
      </c>
      <c r="BG1068" s="220">
        <f>IF(N1068="zákl. přenesená",J1068,0)</f>
        <v>0</v>
      </c>
      <c r="BH1068" s="220">
        <f>IF(N1068="sníž. přenesená",J1068,0)</f>
        <v>0</v>
      </c>
      <c r="BI1068" s="220">
        <f>IF(N1068="nulová",J1068,0)</f>
        <v>0</v>
      </c>
      <c r="BJ1068" s="17" t="s">
        <v>85</v>
      </c>
      <c r="BK1068" s="220">
        <f>ROUND(I1068*H1068,2)</f>
        <v>0</v>
      </c>
      <c r="BL1068" s="17" t="s">
        <v>295</v>
      </c>
      <c r="BM1068" s="219" t="s">
        <v>2760</v>
      </c>
    </row>
    <row r="1069" spans="1:65" s="2" customFormat="1" ht="29.25">
      <c r="A1069" s="34"/>
      <c r="B1069" s="35"/>
      <c r="C1069" s="36"/>
      <c r="D1069" s="221" t="s">
        <v>183</v>
      </c>
      <c r="E1069" s="36"/>
      <c r="F1069" s="222" t="s">
        <v>2761</v>
      </c>
      <c r="G1069" s="36"/>
      <c r="H1069" s="36"/>
      <c r="I1069" s="122"/>
      <c r="J1069" s="36"/>
      <c r="K1069" s="36"/>
      <c r="L1069" s="39"/>
      <c r="M1069" s="223"/>
      <c r="N1069" s="224"/>
      <c r="O1069" s="71"/>
      <c r="P1069" s="71"/>
      <c r="Q1069" s="71"/>
      <c r="R1069" s="71"/>
      <c r="S1069" s="71"/>
      <c r="T1069" s="72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  <c r="AT1069" s="17" t="s">
        <v>183</v>
      </c>
      <c r="AU1069" s="17" t="s">
        <v>87</v>
      </c>
    </row>
    <row r="1070" spans="1:65" s="13" customFormat="1" ht="11.25">
      <c r="B1070" s="225"/>
      <c r="C1070" s="226"/>
      <c r="D1070" s="221" t="s">
        <v>185</v>
      </c>
      <c r="E1070" s="227" t="s">
        <v>1</v>
      </c>
      <c r="F1070" s="228" t="s">
        <v>2254</v>
      </c>
      <c r="G1070" s="226"/>
      <c r="H1070" s="229">
        <v>1.2</v>
      </c>
      <c r="I1070" s="230"/>
      <c r="J1070" s="226"/>
      <c r="K1070" s="226"/>
      <c r="L1070" s="231"/>
      <c r="M1070" s="232"/>
      <c r="N1070" s="233"/>
      <c r="O1070" s="233"/>
      <c r="P1070" s="233"/>
      <c r="Q1070" s="233"/>
      <c r="R1070" s="233"/>
      <c r="S1070" s="233"/>
      <c r="T1070" s="234"/>
      <c r="AT1070" s="235" t="s">
        <v>185</v>
      </c>
      <c r="AU1070" s="235" t="s">
        <v>87</v>
      </c>
      <c r="AV1070" s="13" t="s">
        <v>87</v>
      </c>
      <c r="AW1070" s="13" t="s">
        <v>34</v>
      </c>
      <c r="AX1070" s="13" t="s">
        <v>78</v>
      </c>
      <c r="AY1070" s="235" t="s">
        <v>174</v>
      </c>
    </row>
    <row r="1071" spans="1:65" s="14" customFormat="1" ht="11.25">
      <c r="B1071" s="236"/>
      <c r="C1071" s="237"/>
      <c r="D1071" s="221" t="s">
        <v>185</v>
      </c>
      <c r="E1071" s="238" t="s">
        <v>1</v>
      </c>
      <c r="F1071" s="239" t="s">
        <v>187</v>
      </c>
      <c r="G1071" s="237"/>
      <c r="H1071" s="240">
        <v>1.2</v>
      </c>
      <c r="I1071" s="241"/>
      <c r="J1071" s="237"/>
      <c r="K1071" s="237"/>
      <c r="L1071" s="242"/>
      <c r="M1071" s="243"/>
      <c r="N1071" s="244"/>
      <c r="O1071" s="244"/>
      <c r="P1071" s="244"/>
      <c r="Q1071" s="244"/>
      <c r="R1071" s="244"/>
      <c r="S1071" s="244"/>
      <c r="T1071" s="245"/>
      <c r="AT1071" s="246" t="s">
        <v>185</v>
      </c>
      <c r="AU1071" s="246" t="s">
        <v>87</v>
      </c>
      <c r="AV1071" s="14" t="s">
        <v>181</v>
      </c>
      <c r="AW1071" s="14" t="s">
        <v>34</v>
      </c>
      <c r="AX1071" s="14" t="s">
        <v>85</v>
      </c>
      <c r="AY1071" s="246" t="s">
        <v>174</v>
      </c>
    </row>
    <row r="1072" spans="1:65" s="2" customFormat="1" ht="16.5" customHeight="1">
      <c r="A1072" s="34"/>
      <c r="B1072" s="35"/>
      <c r="C1072" s="247" t="s">
        <v>2762</v>
      </c>
      <c r="D1072" s="247" t="s">
        <v>406</v>
      </c>
      <c r="E1072" s="248" t="s">
        <v>2763</v>
      </c>
      <c r="F1072" s="249" t="s">
        <v>2764</v>
      </c>
      <c r="G1072" s="250" t="s">
        <v>179</v>
      </c>
      <c r="H1072" s="251">
        <v>4.4000000000000004</v>
      </c>
      <c r="I1072" s="252"/>
      <c r="J1072" s="253">
        <f>ROUND(I1072*H1072,2)</f>
        <v>0</v>
      </c>
      <c r="K1072" s="249" t="s">
        <v>180</v>
      </c>
      <c r="L1072" s="254"/>
      <c r="M1072" s="255" t="s">
        <v>1</v>
      </c>
      <c r="N1072" s="256" t="s">
        <v>43</v>
      </c>
      <c r="O1072" s="71"/>
      <c r="P1072" s="217">
        <f>O1072*H1072</f>
        <v>0</v>
      </c>
      <c r="Q1072" s="217">
        <v>4.0000000000000001E-3</v>
      </c>
      <c r="R1072" s="217">
        <f>Q1072*H1072</f>
        <v>1.7600000000000001E-2</v>
      </c>
      <c r="S1072" s="217">
        <v>0</v>
      </c>
      <c r="T1072" s="218">
        <f>S1072*H1072</f>
        <v>0</v>
      </c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  <c r="AR1072" s="219" t="s">
        <v>493</v>
      </c>
      <c r="AT1072" s="219" t="s">
        <v>406</v>
      </c>
      <c r="AU1072" s="219" t="s">
        <v>87</v>
      </c>
      <c r="AY1072" s="17" t="s">
        <v>174</v>
      </c>
      <c r="BE1072" s="220">
        <f>IF(N1072="základní",J1072,0)</f>
        <v>0</v>
      </c>
      <c r="BF1072" s="220">
        <f>IF(N1072="snížená",J1072,0)</f>
        <v>0</v>
      </c>
      <c r="BG1072" s="220">
        <f>IF(N1072="zákl. přenesená",J1072,0)</f>
        <v>0</v>
      </c>
      <c r="BH1072" s="220">
        <f>IF(N1072="sníž. přenesená",J1072,0)</f>
        <v>0</v>
      </c>
      <c r="BI1072" s="220">
        <f>IF(N1072="nulová",J1072,0)</f>
        <v>0</v>
      </c>
      <c r="BJ1072" s="17" t="s">
        <v>85</v>
      </c>
      <c r="BK1072" s="220">
        <f>ROUND(I1072*H1072,2)</f>
        <v>0</v>
      </c>
      <c r="BL1072" s="17" t="s">
        <v>295</v>
      </c>
      <c r="BM1072" s="219" t="s">
        <v>2765</v>
      </c>
    </row>
    <row r="1073" spans="1:65" s="2" customFormat="1" ht="11.25">
      <c r="A1073" s="34"/>
      <c r="B1073" s="35"/>
      <c r="C1073" s="36"/>
      <c r="D1073" s="221" t="s">
        <v>183</v>
      </c>
      <c r="E1073" s="36"/>
      <c r="F1073" s="222" t="s">
        <v>2764</v>
      </c>
      <c r="G1073" s="36"/>
      <c r="H1073" s="36"/>
      <c r="I1073" s="122"/>
      <c r="J1073" s="36"/>
      <c r="K1073" s="36"/>
      <c r="L1073" s="39"/>
      <c r="M1073" s="223"/>
      <c r="N1073" s="224"/>
      <c r="O1073" s="71"/>
      <c r="P1073" s="71"/>
      <c r="Q1073" s="71"/>
      <c r="R1073" s="71"/>
      <c r="S1073" s="71"/>
      <c r="T1073" s="72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  <c r="AT1073" s="17" t="s">
        <v>183</v>
      </c>
      <c r="AU1073" s="17" t="s">
        <v>87</v>
      </c>
    </row>
    <row r="1074" spans="1:65" s="13" customFormat="1" ht="11.25">
      <c r="B1074" s="225"/>
      <c r="C1074" s="226"/>
      <c r="D1074" s="221" t="s">
        <v>185</v>
      </c>
      <c r="E1074" s="227" t="s">
        <v>1</v>
      </c>
      <c r="F1074" s="228" t="s">
        <v>240</v>
      </c>
      <c r="G1074" s="226"/>
      <c r="H1074" s="229">
        <v>4</v>
      </c>
      <c r="I1074" s="230"/>
      <c r="J1074" s="226"/>
      <c r="K1074" s="226"/>
      <c r="L1074" s="231"/>
      <c r="M1074" s="232"/>
      <c r="N1074" s="233"/>
      <c r="O1074" s="233"/>
      <c r="P1074" s="233"/>
      <c r="Q1074" s="233"/>
      <c r="R1074" s="233"/>
      <c r="S1074" s="233"/>
      <c r="T1074" s="234"/>
      <c r="AT1074" s="235" t="s">
        <v>185</v>
      </c>
      <c r="AU1074" s="235" t="s">
        <v>87</v>
      </c>
      <c r="AV1074" s="13" t="s">
        <v>87</v>
      </c>
      <c r="AW1074" s="13" t="s">
        <v>34</v>
      </c>
      <c r="AX1074" s="13" t="s">
        <v>78</v>
      </c>
      <c r="AY1074" s="235" t="s">
        <v>174</v>
      </c>
    </row>
    <row r="1075" spans="1:65" s="14" customFormat="1" ht="11.25">
      <c r="B1075" s="236"/>
      <c r="C1075" s="237"/>
      <c r="D1075" s="221" t="s">
        <v>185</v>
      </c>
      <c r="E1075" s="238" t="s">
        <v>1</v>
      </c>
      <c r="F1075" s="239" t="s">
        <v>187</v>
      </c>
      <c r="G1075" s="237"/>
      <c r="H1075" s="240">
        <v>4</v>
      </c>
      <c r="I1075" s="241"/>
      <c r="J1075" s="237"/>
      <c r="K1075" s="237"/>
      <c r="L1075" s="242"/>
      <c r="M1075" s="243"/>
      <c r="N1075" s="244"/>
      <c r="O1075" s="244"/>
      <c r="P1075" s="244"/>
      <c r="Q1075" s="244"/>
      <c r="R1075" s="244"/>
      <c r="S1075" s="244"/>
      <c r="T1075" s="245"/>
      <c r="AT1075" s="246" t="s">
        <v>185</v>
      </c>
      <c r="AU1075" s="246" t="s">
        <v>87</v>
      </c>
      <c r="AV1075" s="14" t="s">
        <v>181</v>
      </c>
      <c r="AW1075" s="14" t="s">
        <v>34</v>
      </c>
      <c r="AX1075" s="14" t="s">
        <v>85</v>
      </c>
      <c r="AY1075" s="246" t="s">
        <v>174</v>
      </c>
    </row>
    <row r="1076" spans="1:65" s="13" customFormat="1" ht="11.25">
      <c r="B1076" s="225"/>
      <c r="C1076" s="226"/>
      <c r="D1076" s="221" t="s">
        <v>185</v>
      </c>
      <c r="E1076" s="226"/>
      <c r="F1076" s="228" t="s">
        <v>2766</v>
      </c>
      <c r="G1076" s="226"/>
      <c r="H1076" s="229">
        <v>4.4000000000000004</v>
      </c>
      <c r="I1076" s="230"/>
      <c r="J1076" s="226"/>
      <c r="K1076" s="226"/>
      <c r="L1076" s="231"/>
      <c r="M1076" s="232"/>
      <c r="N1076" s="233"/>
      <c r="O1076" s="233"/>
      <c r="P1076" s="233"/>
      <c r="Q1076" s="233"/>
      <c r="R1076" s="233"/>
      <c r="S1076" s="233"/>
      <c r="T1076" s="234"/>
      <c r="AT1076" s="235" t="s">
        <v>185</v>
      </c>
      <c r="AU1076" s="235" t="s">
        <v>87</v>
      </c>
      <c r="AV1076" s="13" t="s">
        <v>87</v>
      </c>
      <c r="AW1076" s="13" t="s">
        <v>4</v>
      </c>
      <c r="AX1076" s="13" t="s">
        <v>85</v>
      </c>
      <c r="AY1076" s="235" t="s">
        <v>174</v>
      </c>
    </row>
    <row r="1077" spans="1:65" s="2" customFormat="1" ht="24" customHeight="1">
      <c r="A1077" s="34"/>
      <c r="B1077" s="35"/>
      <c r="C1077" s="208" t="s">
        <v>2767</v>
      </c>
      <c r="D1077" s="208" t="s">
        <v>176</v>
      </c>
      <c r="E1077" s="209" t="s">
        <v>2768</v>
      </c>
      <c r="F1077" s="210" t="s">
        <v>2769</v>
      </c>
      <c r="G1077" s="211" t="s">
        <v>237</v>
      </c>
      <c r="H1077" s="212">
        <v>41.83</v>
      </c>
      <c r="I1077" s="213"/>
      <c r="J1077" s="214">
        <f>ROUND(I1077*H1077,2)</f>
        <v>0</v>
      </c>
      <c r="K1077" s="210" t="s">
        <v>180</v>
      </c>
      <c r="L1077" s="39"/>
      <c r="M1077" s="215" t="s">
        <v>1</v>
      </c>
      <c r="N1077" s="216" t="s">
        <v>43</v>
      </c>
      <c r="O1077" s="71"/>
      <c r="P1077" s="217">
        <f>O1077*H1077</f>
        <v>0</v>
      </c>
      <c r="Q1077" s="217">
        <v>4.2999999999999999E-4</v>
      </c>
      <c r="R1077" s="217">
        <f>Q1077*H1077</f>
        <v>1.79869E-2</v>
      </c>
      <c r="S1077" s="217">
        <v>0</v>
      </c>
      <c r="T1077" s="218">
        <f>S1077*H1077</f>
        <v>0</v>
      </c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  <c r="AR1077" s="219" t="s">
        <v>295</v>
      </c>
      <c r="AT1077" s="219" t="s">
        <v>176</v>
      </c>
      <c r="AU1077" s="219" t="s">
        <v>87</v>
      </c>
      <c r="AY1077" s="17" t="s">
        <v>174</v>
      </c>
      <c r="BE1077" s="220">
        <f>IF(N1077="základní",J1077,0)</f>
        <v>0</v>
      </c>
      <c r="BF1077" s="220">
        <f>IF(N1077="snížená",J1077,0)</f>
        <v>0</v>
      </c>
      <c r="BG1077" s="220">
        <f>IF(N1077="zákl. přenesená",J1077,0)</f>
        <v>0</v>
      </c>
      <c r="BH1077" s="220">
        <f>IF(N1077="sníž. přenesená",J1077,0)</f>
        <v>0</v>
      </c>
      <c r="BI1077" s="220">
        <f>IF(N1077="nulová",J1077,0)</f>
        <v>0</v>
      </c>
      <c r="BJ1077" s="17" t="s">
        <v>85</v>
      </c>
      <c r="BK1077" s="220">
        <f>ROUND(I1077*H1077,2)</f>
        <v>0</v>
      </c>
      <c r="BL1077" s="17" t="s">
        <v>295</v>
      </c>
      <c r="BM1077" s="219" t="s">
        <v>2770</v>
      </c>
    </row>
    <row r="1078" spans="1:65" s="2" customFormat="1" ht="19.5">
      <c r="A1078" s="34"/>
      <c r="B1078" s="35"/>
      <c r="C1078" s="36"/>
      <c r="D1078" s="221" t="s">
        <v>183</v>
      </c>
      <c r="E1078" s="36"/>
      <c r="F1078" s="222" t="s">
        <v>2771</v>
      </c>
      <c r="G1078" s="36"/>
      <c r="H1078" s="36"/>
      <c r="I1078" s="122"/>
      <c r="J1078" s="36"/>
      <c r="K1078" s="36"/>
      <c r="L1078" s="39"/>
      <c r="M1078" s="223"/>
      <c r="N1078" s="224"/>
      <c r="O1078" s="71"/>
      <c r="P1078" s="71"/>
      <c r="Q1078" s="71"/>
      <c r="R1078" s="71"/>
      <c r="S1078" s="71"/>
      <c r="T1078" s="72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T1078" s="17" t="s">
        <v>183</v>
      </c>
      <c r="AU1078" s="17" t="s">
        <v>87</v>
      </c>
    </row>
    <row r="1079" spans="1:65" s="13" customFormat="1" ht="11.25">
      <c r="B1079" s="225"/>
      <c r="C1079" s="226"/>
      <c r="D1079" s="221" t="s">
        <v>185</v>
      </c>
      <c r="E1079" s="227" t="s">
        <v>1</v>
      </c>
      <c r="F1079" s="228" t="s">
        <v>2036</v>
      </c>
      <c r="G1079" s="226"/>
      <c r="H1079" s="229">
        <v>9.49</v>
      </c>
      <c r="I1079" s="230"/>
      <c r="J1079" s="226"/>
      <c r="K1079" s="226"/>
      <c r="L1079" s="231"/>
      <c r="M1079" s="232"/>
      <c r="N1079" s="233"/>
      <c r="O1079" s="233"/>
      <c r="P1079" s="233"/>
      <c r="Q1079" s="233"/>
      <c r="R1079" s="233"/>
      <c r="S1079" s="233"/>
      <c r="T1079" s="234"/>
      <c r="AT1079" s="235" t="s">
        <v>185</v>
      </c>
      <c r="AU1079" s="235" t="s">
        <v>87</v>
      </c>
      <c r="AV1079" s="13" t="s">
        <v>87</v>
      </c>
      <c r="AW1079" s="13" t="s">
        <v>34</v>
      </c>
      <c r="AX1079" s="13" t="s">
        <v>78</v>
      </c>
      <c r="AY1079" s="235" t="s">
        <v>174</v>
      </c>
    </row>
    <row r="1080" spans="1:65" s="13" customFormat="1" ht="11.25">
      <c r="B1080" s="225"/>
      <c r="C1080" s="226"/>
      <c r="D1080" s="221" t="s">
        <v>185</v>
      </c>
      <c r="E1080" s="227" t="s">
        <v>1</v>
      </c>
      <c r="F1080" s="228" t="s">
        <v>2772</v>
      </c>
      <c r="G1080" s="226"/>
      <c r="H1080" s="229">
        <v>-0.9</v>
      </c>
      <c r="I1080" s="230"/>
      <c r="J1080" s="226"/>
      <c r="K1080" s="226"/>
      <c r="L1080" s="231"/>
      <c r="M1080" s="232"/>
      <c r="N1080" s="233"/>
      <c r="O1080" s="233"/>
      <c r="P1080" s="233"/>
      <c r="Q1080" s="233"/>
      <c r="R1080" s="233"/>
      <c r="S1080" s="233"/>
      <c r="T1080" s="234"/>
      <c r="AT1080" s="235" t="s">
        <v>185</v>
      </c>
      <c r="AU1080" s="235" t="s">
        <v>87</v>
      </c>
      <c r="AV1080" s="13" t="s">
        <v>87</v>
      </c>
      <c r="AW1080" s="13" t="s">
        <v>34</v>
      </c>
      <c r="AX1080" s="13" t="s">
        <v>78</v>
      </c>
      <c r="AY1080" s="235" t="s">
        <v>174</v>
      </c>
    </row>
    <row r="1081" spans="1:65" s="13" customFormat="1" ht="11.25">
      <c r="B1081" s="225"/>
      <c r="C1081" s="226"/>
      <c r="D1081" s="221" t="s">
        <v>185</v>
      </c>
      <c r="E1081" s="227" t="s">
        <v>1</v>
      </c>
      <c r="F1081" s="228" t="s">
        <v>2037</v>
      </c>
      <c r="G1081" s="226"/>
      <c r="H1081" s="229">
        <v>13.45</v>
      </c>
      <c r="I1081" s="230"/>
      <c r="J1081" s="226"/>
      <c r="K1081" s="226"/>
      <c r="L1081" s="231"/>
      <c r="M1081" s="232"/>
      <c r="N1081" s="233"/>
      <c r="O1081" s="233"/>
      <c r="P1081" s="233"/>
      <c r="Q1081" s="233"/>
      <c r="R1081" s="233"/>
      <c r="S1081" s="233"/>
      <c r="T1081" s="234"/>
      <c r="AT1081" s="235" t="s">
        <v>185</v>
      </c>
      <c r="AU1081" s="235" t="s">
        <v>87</v>
      </c>
      <c r="AV1081" s="13" t="s">
        <v>87</v>
      </c>
      <c r="AW1081" s="13" t="s">
        <v>34</v>
      </c>
      <c r="AX1081" s="13" t="s">
        <v>78</v>
      </c>
      <c r="AY1081" s="235" t="s">
        <v>174</v>
      </c>
    </row>
    <row r="1082" spans="1:65" s="13" customFormat="1" ht="11.25">
      <c r="B1082" s="225"/>
      <c r="C1082" s="226"/>
      <c r="D1082" s="221" t="s">
        <v>185</v>
      </c>
      <c r="E1082" s="227" t="s">
        <v>1</v>
      </c>
      <c r="F1082" s="228" t="s">
        <v>2773</v>
      </c>
      <c r="G1082" s="226"/>
      <c r="H1082" s="229">
        <v>-2.7</v>
      </c>
      <c r="I1082" s="230"/>
      <c r="J1082" s="226"/>
      <c r="K1082" s="226"/>
      <c r="L1082" s="231"/>
      <c r="M1082" s="232"/>
      <c r="N1082" s="233"/>
      <c r="O1082" s="233"/>
      <c r="P1082" s="233"/>
      <c r="Q1082" s="233"/>
      <c r="R1082" s="233"/>
      <c r="S1082" s="233"/>
      <c r="T1082" s="234"/>
      <c r="AT1082" s="235" t="s">
        <v>185</v>
      </c>
      <c r="AU1082" s="235" t="s">
        <v>87</v>
      </c>
      <c r="AV1082" s="13" t="s">
        <v>87</v>
      </c>
      <c r="AW1082" s="13" t="s">
        <v>34</v>
      </c>
      <c r="AX1082" s="13" t="s">
        <v>78</v>
      </c>
      <c r="AY1082" s="235" t="s">
        <v>174</v>
      </c>
    </row>
    <row r="1083" spans="1:65" s="13" customFormat="1" ht="11.25">
      <c r="B1083" s="225"/>
      <c r="C1083" s="226"/>
      <c r="D1083" s="221" t="s">
        <v>185</v>
      </c>
      <c r="E1083" s="227" t="s">
        <v>1</v>
      </c>
      <c r="F1083" s="228" t="s">
        <v>2038</v>
      </c>
      <c r="G1083" s="226"/>
      <c r="H1083" s="229">
        <v>7.88</v>
      </c>
      <c r="I1083" s="230"/>
      <c r="J1083" s="226"/>
      <c r="K1083" s="226"/>
      <c r="L1083" s="231"/>
      <c r="M1083" s="232"/>
      <c r="N1083" s="233"/>
      <c r="O1083" s="233"/>
      <c r="P1083" s="233"/>
      <c r="Q1083" s="233"/>
      <c r="R1083" s="233"/>
      <c r="S1083" s="233"/>
      <c r="T1083" s="234"/>
      <c r="AT1083" s="235" t="s">
        <v>185</v>
      </c>
      <c r="AU1083" s="235" t="s">
        <v>87</v>
      </c>
      <c r="AV1083" s="13" t="s">
        <v>87</v>
      </c>
      <c r="AW1083" s="13" t="s">
        <v>34</v>
      </c>
      <c r="AX1083" s="13" t="s">
        <v>78</v>
      </c>
      <c r="AY1083" s="235" t="s">
        <v>174</v>
      </c>
    </row>
    <row r="1084" spans="1:65" s="13" customFormat="1" ht="11.25">
      <c r="B1084" s="225"/>
      <c r="C1084" s="226"/>
      <c r="D1084" s="221" t="s">
        <v>185</v>
      </c>
      <c r="E1084" s="227" t="s">
        <v>1</v>
      </c>
      <c r="F1084" s="228" t="s">
        <v>2774</v>
      </c>
      <c r="G1084" s="226"/>
      <c r="H1084" s="229">
        <v>-0.7</v>
      </c>
      <c r="I1084" s="230"/>
      <c r="J1084" s="226"/>
      <c r="K1084" s="226"/>
      <c r="L1084" s="231"/>
      <c r="M1084" s="232"/>
      <c r="N1084" s="233"/>
      <c r="O1084" s="233"/>
      <c r="P1084" s="233"/>
      <c r="Q1084" s="233"/>
      <c r="R1084" s="233"/>
      <c r="S1084" s="233"/>
      <c r="T1084" s="234"/>
      <c r="AT1084" s="235" t="s">
        <v>185</v>
      </c>
      <c r="AU1084" s="235" t="s">
        <v>87</v>
      </c>
      <c r="AV1084" s="13" t="s">
        <v>87</v>
      </c>
      <c r="AW1084" s="13" t="s">
        <v>34</v>
      </c>
      <c r="AX1084" s="13" t="s">
        <v>78</v>
      </c>
      <c r="AY1084" s="235" t="s">
        <v>174</v>
      </c>
    </row>
    <row r="1085" spans="1:65" s="13" customFormat="1" ht="11.25">
      <c r="B1085" s="225"/>
      <c r="C1085" s="226"/>
      <c r="D1085" s="221" t="s">
        <v>185</v>
      </c>
      <c r="E1085" s="227" t="s">
        <v>1</v>
      </c>
      <c r="F1085" s="228" t="s">
        <v>2039</v>
      </c>
      <c r="G1085" s="226"/>
      <c r="H1085" s="229">
        <v>10.56</v>
      </c>
      <c r="I1085" s="230"/>
      <c r="J1085" s="226"/>
      <c r="K1085" s="226"/>
      <c r="L1085" s="231"/>
      <c r="M1085" s="232"/>
      <c r="N1085" s="233"/>
      <c r="O1085" s="233"/>
      <c r="P1085" s="233"/>
      <c r="Q1085" s="233"/>
      <c r="R1085" s="233"/>
      <c r="S1085" s="233"/>
      <c r="T1085" s="234"/>
      <c r="AT1085" s="235" t="s">
        <v>185</v>
      </c>
      <c r="AU1085" s="235" t="s">
        <v>87</v>
      </c>
      <c r="AV1085" s="13" t="s">
        <v>87</v>
      </c>
      <c r="AW1085" s="13" t="s">
        <v>34</v>
      </c>
      <c r="AX1085" s="13" t="s">
        <v>78</v>
      </c>
      <c r="AY1085" s="235" t="s">
        <v>174</v>
      </c>
    </row>
    <row r="1086" spans="1:65" s="13" customFormat="1" ht="11.25">
      <c r="B1086" s="225"/>
      <c r="C1086" s="226"/>
      <c r="D1086" s="221" t="s">
        <v>185</v>
      </c>
      <c r="E1086" s="227" t="s">
        <v>1</v>
      </c>
      <c r="F1086" s="228" t="s">
        <v>2775</v>
      </c>
      <c r="G1086" s="226"/>
      <c r="H1086" s="229">
        <v>-1.5</v>
      </c>
      <c r="I1086" s="230"/>
      <c r="J1086" s="226"/>
      <c r="K1086" s="226"/>
      <c r="L1086" s="231"/>
      <c r="M1086" s="232"/>
      <c r="N1086" s="233"/>
      <c r="O1086" s="233"/>
      <c r="P1086" s="233"/>
      <c r="Q1086" s="233"/>
      <c r="R1086" s="233"/>
      <c r="S1086" s="233"/>
      <c r="T1086" s="234"/>
      <c r="AT1086" s="235" t="s">
        <v>185</v>
      </c>
      <c r="AU1086" s="235" t="s">
        <v>87</v>
      </c>
      <c r="AV1086" s="13" t="s">
        <v>87</v>
      </c>
      <c r="AW1086" s="13" t="s">
        <v>34</v>
      </c>
      <c r="AX1086" s="13" t="s">
        <v>78</v>
      </c>
      <c r="AY1086" s="235" t="s">
        <v>174</v>
      </c>
    </row>
    <row r="1087" spans="1:65" s="13" customFormat="1" ht="11.25">
      <c r="B1087" s="225"/>
      <c r="C1087" s="226"/>
      <c r="D1087" s="221" t="s">
        <v>185</v>
      </c>
      <c r="E1087" s="227" t="s">
        <v>1</v>
      </c>
      <c r="F1087" s="228" t="s">
        <v>2040</v>
      </c>
      <c r="G1087" s="226"/>
      <c r="H1087" s="229">
        <v>8.85</v>
      </c>
      <c r="I1087" s="230"/>
      <c r="J1087" s="226"/>
      <c r="K1087" s="226"/>
      <c r="L1087" s="231"/>
      <c r="M1087" s="232"/>
      <c r="N1087" s="233"/>
      <c r="O1087" s="233"/>
      <c r="P1087" s="233"/>
      <c r="Q1087" s="233"/>
      <c r="R1087" s="233"/>
      <c r="S1087" s="233"/>
      <c r="T1087" s="234"/>
      <c r="AT1087" s="235" t="s">
        <v>185</v>
      </c>
      <c r="AU1087" s="235" t="s">
        <v>87</v>
      </c>
      <c r="AV1087" s="13" t="s">
        <v>87</v>
      </c>
      <c r="AW1087" s="13" t="s">
        <v>34</v>
      </c>
      <c r="AX1087" s="13" t="s">
        <v>78</v>
      </c>
      <c r="AY1087" s="235" t="s">
        <v>174</v>
      </c>
    </row>
    <row r="1088" spans="1:65" s="13" customFormat="1" ht="11.25">
      <c r="B1088" s="225"/>
      <c r="C1088" s="226"/>
      <c r="D1088" s="221" t="s">
        <v>185</v>
      </c>
      <c r="E1088" s="227" t="s">
        <v>1</v>
      </c>
      <c r="F1088" s="228" t="s">
        <v>2776</v>
      </c>
      <c r="G1088" s="226"/>
      <c r="H1088" s="229">
        <v>-2.6</v>
      </c>
      <c r="I1088" s="230"/>
      <c r="J1088" s="226"/>
      <c r="K1088" s="226"/>
      <c r="L1088" s="231"/>
      <c r="M1088" s="232"/>
      <c r="N1088" s="233"/>
      <c r="O1088" s="233"/>
      <c r="P1088" s="233"/>
      <c r="Q1088" s="233"/>
      <c r="R1088" s="233"/>
      <c r="S1088" s="233"/>
      <c r="T1088" s="234"/>
      <c r="AT1088" s="235" t="s">
        <v>185</v>
      </c>
      <c r="AU1088" s="235" t="s">
        <v>87</v>
      </c>
      <c r="AV1088" s="13" t="s">
        <v>87</v>
      </c>
      <c r="AW1088" s="13" t="s">
        <v>34</v>
      </c>
      <c r="AX1088" s="13" t="s">
        <v>78</v>
      </c>
      <c r="AY1088" s="235" t="s">
        <v>174</v>
      </c>
    </row>
    <row r="1089" spans="1:65" s="14" customFormat="1" ht="11.25">
      <c r="B1089" s="236"/>
      <c r="C1089" s="237"/>
      <c r="D1089" s="221" t="s">
        <v>185</v>
      </c>
      <c r="E1089" s="238" t="s">
        <v>1</v>
      </c>
      <c r="F1089" s="239" t="s">
        <v>187</v>
      </c>
      <c r="G1089" s="237"/>
      <c r="H1089" s="240">
        <v>41.83</v>
      </c>
      <c r="I1089" s="241"/>
      <c r="J1089" s="237"/>
      <c r="K1089" s="237"/>
      <c r="L1089" s="242"/>
      <c r="M1089" s="243"/>
      <c r="N1089" s="244"/>
      <c r="O1089" s="244"/>
      <c r="P1089" s="244"/>
      <c r="Q1089" s="244"/>
      <c r="R1089" s="244"/>
      <c r="S1089" s="244"/>
      <c r="T1089" s="245"/>
      <c r="AT1089" s="246" t="s">
        <v>185</v>
      </c>
      <c r="AU1089" s="246" t="s">
        <v>87</v>
      </c>
      <c r="AV1089" s="14" t="s">
        <v>181</v>
      </c>
      <c r="AW1089" s="14" t="s">
        <v>34</v>
      </c>
      <c r="AX1089" s="14" t="s">
        <v>85</v>
      </c>
      <c r="AY1089" s="246" t="s">
        <v>174</v>
      </c>
    </row>
    <row r="1090" spans="1:65" s="2" customFormat="1" ht="24" customHeight="1">
      <c r="A1090" s="34"/>
      <c r="B1090" s="35"/>
      <c r="C1090" s="247" t="s">
        <v>2777</v>
      </c>
      <c r="D1090" s="247" t="s">
        <v>406</v>
      </c>
      <c r="E1090" s="248" t="s">
        <v>2778</v>
      </c>
      <c r="F1090" s="249" t="s">
        <v>2779</v>
      </c>
      <c r="G1090" s="250" t="s">
        <v>179</v>
      </c>
      <c r="H1090" s="251">
        <v>135</v>
      </c>
      <c r="I1090" s="252"/>
      <c r="J1090" s="253">
        <f>ROUND(I1090*H1090,2)</f>
        <v>0</v>
      </c>
      <c r="K1090" s="249" t="s">
        <v>180</v>
      </c>
      <c r="L1090" s="254"/>
      <c r="M1090" s="255" t="s">
        <v>1</v>
      </c>
      <c r="N1090" s="256" t="s">
        <v>43</v>
      </c>
      <c r="O1090" s="71"/>
      <c r="P1090" s="217">
        <f>O1090*H1090</f>
        <v>0</v>
      </c>
      <c r="Q1090" s="217">
        <v>4.6999999999999999E-4</v>
      </c>
      <c r="R1090" s="217">
        <f>Q1090*H1090</f>
        <v>6.3449999999999993E-2</v>
      </c>
      <c r="S1090" s="217">
        <v>0</v>
      </c>
      <c r="T1090" s="218">
        <f>S1090*H1090</f>
        <v>0</v>
      </c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R1090" s="219" t="s">
        <v>493</v>
      </c>
      <c r="AT1090" s="219" t="s">
        <v>406</v>
      </c>
      <c r="AU1090" s="219" t="s">
        <v>87</v>
      </c>
      <c r="AY1090" s="17" t="s">
        <v>174</v>
      </c>
      <c r="BE1090" s="220">
        <f>IF(N1090="základní",J1090,0)</f>
        <v>0</v>
      </c>
      <c r="BF1090" s="220">
        <f>IF(N1090="snížená",J1090,0)</f>
        <v>0</v>
      </c>
      <c r="BG1090" s="220">
        <f>IF(N1090="zákl. přenesená",J1090,0)</f>
        <v>0</v>
      </c>
      <c r="BH1090" s="220">
        <f>IF(N1090="sníž. přenesená",J1090,0)</f>
        <v>0</v>
      </c>
      <c r="BI1090" s="220">
        <f>IF(N1090="nulová",J1090,0)</f>
        <v>0</v>
      </c>
      <c r="BJ1090" s="17" t="s">
        <v>85</v>
      </c>
      <c r="BK1090" s="220">
        <f>ROUND(I1090*H1090,2)</f>
        <v>0</v>
      </c>
      <c r="BL1090" s="17" t="s">
        <v>295</v>
      </c>
      <c r="BM1090" s="219" t="s">
        <v>2780</v>
      </c>
    </row>
    <row r="1091" spans="1:65" s="2" customFormat="1" ht="19.5">
      <c r="A1091" s="34"/>
      <c r="B1091" s="35"/>
      <c r="C1091" s="36"/>
      <c r="D1091" s="221" t="s">
        <v>183</v>
      </c>
      <c r="E1091" s="36"/>
      <c r="F1091" s="222" t="s">
        <v>2779</v>
      </c>
      <c r="G1091" s="36"/>
      <c r="H1091" s="36"/>
      <c r="I1091" s="122"/>
      <c r="J1091" s="36"/>
      <c r="K1091" s="36"/>
      <c r="L1091" s="39"/>
      <c r="M1091" s="223"/>
      <c r="N1091" s="224"/>
      <c r="O1091" s="71"/>
      <c r="P1091" s="71"/>
      <c r="Q1091" s="71"/>
      <c r="R1091" s="71"/>
      <c r="S1091" s="71"/>
      <c r="T1091" s="72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  <c r="AT1091" s="17" t="s">
        <v>183</v>
      </c>
      <c r="AU1091" s="17" t="s">
        <v>87</v>
      </c>
    </row>
    <row r="1092" spans="1:65" s="13" customFormat="1" ht="11.25">
      <c r="B1092" s="225"/>
      <c r="C1092" s="226"/>
      <c r="D1092" s="221" t="s">
        <v>185</v>
      </c>
      <c r="E1092" s="227" t="s">
        <v>1</v>
      </c>
      <c r="F1092" s="228" t="s">
        <v>2781</v>
      </c>
      <c r="G1092" s="226"/>
      <c r="H1092" s="229">
        <v>135</v>
      </c>
      <c r="I1092" s="230"/>
      <c r="J1092" s="226"/>
      <c r="K1092" s="226"/>
      <c r="L1092" s="231"/>
      <c r="M1092" s="232"/>
      <c r="N1092" s="233"/>
      <c r="O1092" s="233"/>
      <c r="P1092" s="233"/>
      <c r="Q1092" s="233"/>
      <c r="R1092" s="233"/>
      <c r="S1092" s="233"/>
      <c r="T1092" s="234"/>
      <c r="AT1092" s="235" t="s">
        <v>185</v>
      </c>
      <c r="AU1092" s="235" t="s">
        <v>87</v>
      </c>
      <c r="AV1092" s="13" t="s">
        <v>87</v>
      </c>
      <c r="AW1092" s="13" t="s">
        <v>34</v>
      </c>
      <c r="AX1092" s="13" t="s">
        <v>78</v>
      </c>
      <c r="AY1092" s="235" t="s">
        <v>174</v>
      </c>
    </row>
    <row r="1093" spans="1:65" s="14" customFormat="1" ht="11.25">
      <c r="B1093" s="236"/>
      <c r="C1093" s="237"/>
      <c r="D1093" s="221" t="s">
        <v>185</v>
      </c>
      <c r="E1093" s="238" t="s">
        <v>1</v>
      </c>
      <c r="F1093" s="239" t="s">
        <v>187</v>
      </c>
      <c r="G1093" s="237"/>
      <c r="H1093" s="240">
        <v>135</v>
      </c>
      <c r="I1093" s="241"/>
      <c r="J1093" s="237"/>
      <c r="K1093" s="237"/>
      <c r="L1093" s="242"/>
      <c r="M1093" s="243"/>
      <c r="N1093" s="244"/>
      <c r="O1093" s="244"/>
      <c r="P1093" s="244"/>
      <c r="Q1093" s="244"/>
      <c r="R1093" s="244"/>
      <c r="S1093" s="244"/>
      <c r="T1093" s="245"/>
      <c r="AT1093" s="246" t="s">
        <v>185</v>
      </c>
      <c r="AU1093" s="246" t="s">
        <v>87</v>
      </c>
      <c r="AV1093" s="14" t="s">
        <v>181</v>
      </c>
      <c r="AW1093" s="14" t="s">
        <v>34</v>
      </c>
      <c r="AX1093" s="14" t="s">
        <v>85</v>
      </c>
      <c r="AY1093" s="246" t="s">
        <v>174</v>
      </c>
    </row>
    <row r="1094" spans="1:65" s="2" customFormat="1" ht="36" customHeight="1">
      <c r="A1094" s="34"/>
      <c r="B1094" s="35"/>
      <c r="C1094" s="208" t="s">
        <v>2782</v>
      </c>
      <c r="D1094" s="208" t="s">
        <v>176</v>
      </c>
      <c r="E1094" s="209" t="s">
        <v>2783</v>
      </c>
      <c r="F1094" s="210" t="s">
        <v>2784</v>
      </c>
      <c r="G1094" s="211" t="s">
        <v>194</v>
      </c>
      <c r="H1094" s="212">
        <v>30.5</v>
      </c>
      <c r="I1094" s="213"/>
      <c r="J1094" s="214">
        <f>ROUND(I1094*H1094,2)</f>
        <v>0</v>
      </c>
      <c r="K1094" s="210" t="s">
        <v>180</v>
      </c>
      <c r="L1094" s="39"/>
      <c r="M1094" s="215" t="s">
        <v>1</v>
      </c>
      <c r="N1094" s="216" t="s">
        <v>43</v>
      </c>
      <c r="O1094" s="71"/>
      <c r="P1094" s="217">
        <f>O1094*H1094</f>
        <v>0</v>
      </c>
      <c r="Q1094" s="217">
        <v>6.8900000000000003E-3</v>
      </c>
      <c r="R1094" s="217">
        <f>Q1094*H1094</f>
        <v>0.210145</v>
      </c>
      <c r="S1094" s="217">
        <v>0</v>
      </c>
      <c r="T1094" s="218">
        <f>S1094*H1094</f>
        <v>0</v>
      </c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  <c r="AR1094" s="219" t="s">
        <v>295</v>
      </c>
      <c r="AT1094" s="219" t="s">
        <v>176</v>
      </c>
      <c r="AU1094" s="219" t="s">
        <v>87</v>
      </c>
      <c r="AY1094" s="17" t="s">
        <v>174</v>
      </c>
      <c r="BE1094" s="220">
        <f>IF(N1094="základní",J1094,0)</f>
        <v>0</v>
      </c>
      <c r="BF1094" s="220">
        <f>IF(N1094="snížená",J1094,0)</f>
        <v>0</v>
      </c>
      <c r="BG1094" s="220">
        <f>IF(N1094="zákl. přenesená",J1094,0)</f>
        <v>0</v>
      </c>
      <c r="BH1094" s="220">
        <f>IF(N1094="sníž. přenesená",J1094,0)</f>
        <v>0</v>
      </c>
      <c r="BI1094" s="220">
        <f>IF(N1094="nulová",J1094,0)</f>
        <v>0</v>
      </c>
      <c r="BJ1094" s="17" t="s">
        <v>85</v>
      </c>
      <c r="BK1094" s="220">
        <f>ROUND(I1094*H1094,2)</f>
        <v>0</v>
      </c>
      <c r="BL1094" s="17" t="s">
        <v>295</v>
      </c>
      <c r="BM1094" s="219" t="s">
        <v>2785</v>
      </c>
    </row>
    <row r="1095" spans="1:65" s="2" customFormat="1" ht="29.25">
      <c r="A1095" s="34"/>
      <c r="B1095" s="35"/>
      <c r="C1095" s="36"/>
      <c r="D1095" s="221" t="s">
        <v>183</v>
      </c>
      <c r="E1095" s="36"/>
      <c r="F1095" s="222" t="s">
        <v>2786</v>
      </c>
      <c r="G1095" s="36"/>
      <c r="H1095" s="36"/>
      <c r="I1095" s="122"/>
      <c r="J1095" s="36"/>
      <c r="K1095" s="36"/>
      <c r="L1095" s="39"/>
      <c r="M1095" s="223"/>
      <c r="N1095" s="224"/>
      <c r="O1095" s="71"/>
      <c r="P1095" s="71"/>
      <c r="Q1095" s="71"/>
      <c r="R1095" s="71"/>
      <c r="S1095" s="71"/>
      <c r="T1095" s="72"/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  <c r="AT1095" s="17" t="s">
        <v>183</v>
      </c>
      <c r="AU1095" s="17" t="s">
        <v>87</v>
      </c>
    </row>
    <row r="1096" spans="1:65" s="13" customFormat="1" ht="11.25">
      <c r="B1096" s="225"/>
      <c r="C1096" s="226"/>
      <c r="D1096" s="221" t="s">
        <v>185</v>
      </c>
      <c r="E1096" s="227" t="s">
        <v>1</v>
      </c>
      <c r="F1096" s="228" t="s">
        <v>2166</v>
      </c>
      <c r="G1096" s="226"/>
      <c r="H1096" s="229">
        <v>4.8600000000000003</v>
      </c>
      <c r="I1096" s="230"/>
      <c r="J1096" s="226"/>
      <c r="K1096" s="226"/>
      <c r="L1096" s="231"/>
      <c r="M1096" s="232"/>
      <c r="N1096" s="233"/>
      <c r="O1096" s="233"/>
      <c r="P1096" s="233"/>
      <c r="Q1096" s="233"/>
      <c r="R1096" s="233"/>
      <c r="S1096" s="233"/>
      <c r="T1096" s="234"/>
      <c r="AT1096" s="235" t="s">
        <v>185</v>
      </c>
      <c r="AU1096" s="235" t="s">
        <v>87</v>
      </c>
      <c r="AV1096" s="13" t="s">
        <v>87</v>
      </c>
      <c r="AW1096" s="13" t="s">
        <v>34</v>
      </c>
      <c r="AX1096" s="13" t="s">
        <v>78</v>
      </c>
      <c r="AY1096" s="235" t="s">
        <v>174</v>
      </c>
    </row>
    <row r="1097" spans="1:65" s="13" customFormat="1" ht="11.25">
      <c r="B1097" s="225"/>
      <c r="C1097" s="226"/>
      <c r="D1097" s="221" t="s">
        <v>185</v>
      </c>
      <c r="E1097" s="227" t="s">
        <v>1</v>
      </c>
      <c r="F1097" s="228" t="s">
        <v>2167</v>
      </c>
      <c r="G1097" s="226"/>
      <c r="H1097" s="229">
        <v>6.92</v>
      </c>
      <c r="I1097" s="230"/>
      <c r="J1097" s="226"/>
      <c r="K1097" s="226"/>
      <c r="L1097" s="231"/>
      <c r="M1097" s="232"/>
      <c r="N1097" s="233"/>
      <c r="O1097" s="233"/>
      <c r="P1097" s="233"/>
      <c r="Q1097" s="233"/>
      <c r="R1097" s="233"/>
      <c r="S1097" s="233"/>
      <c r="T1097" s="234"/>
      <c r="AT1097" s="235" t="s">
        <v>185</v>
      </c>
      <c r="AU1097" s="235" t="s">
        <v>87</v>
      </c>
      <c r="AV1097" s="13" t="s">
        <v>87</v>
      </c>
      <c r="AW1097" s="13" t="s">
        <v>34</v>
      </c>
      <c r="AX1097" s="13" t="s">
        <v>78</v>
      </c>
      <c r="AY1097" s="235" t="s">
        <v>174</v>
      </c>
    </row>
    <row r="1098" spans="1:65" s="13" customFormat="1" ht="11.25">
      <c r="B1098" s="225"/>
      <c r="C1098" s="226"/>
      <c r="D1098" s="221" t="s">
        <v>185</v>
      </c>
      <c r="E1098" s="227" t="s">
        <v>1</v>
      </c>
      <c r="F1098" s="228" t="s">
        <v>2168</v>
      </c>
      <c r="G1098" s="226"/>
      <c r="H1098" s="229">
        <v>3.16</v>
      </c>
      <c r="I1098" s="230"/>
      <c r="J1098" s="226"/>
      <c r="K1098" s="226"/>
      <c r="L1098" s="231"/>
      <c r="M1098" s="232"/>
      <c r="N1098" s="233"/>
      <c r="O1098" s="233"/>
      <c r="P1098" s="233"/>
      <c r="Q1098" s="233"/>
      <c r="R1098" s="233"/>
      <c r="S1098" s="233"/>
      <c r="T1098" s="234"/>
      <c r="AT1098" s="235" t="s">
        <v>185</v>
      </c>
      <c r="AU1098" s="235" t="s">
        <v>87</v>
      </c>
      <c r="AV1098" s="13" t="s">
        <v>87</v>
      </c>
      <c r="AW1098" s="13" t="s">
        <v>34</v>
      </c>
      <c r="AX1098" s="13" t="s">
        <v>78</v>
      </c>
      <c r="AY1098" s="235" t="s">
        <v>174</v>
      </c>
    </row>
    <row r="1099" spans="1:65" s="13" customFormat="1" ht="11.25">
      <c r="B1099" s="225"/>
      <c r="C1099" s="226"/>
      <c r="D1099" s="221" t="s">
        <v>185</v>
      </c>
      <c r="E1099" s="227" t="s">
        <v>1</v>
      </c>
      <c r="F1099" s="228" t="s">
        <v>2169</v>
      </c>
      <c r="G1099" s="226"/>
      <c r="H1099" s="229">
        <v>5.53</v>
      </c>
      <c r="I1099" s="230"/>
      <c r="J1099" s="226"/>
      <c r="K1099" s="226"/>
      <c r="L1099" s="231"/>
      <c r="M1099" s="232"/>
      <c r="N1099" s="233"/>
      <c r="O1099" s="233"/>
      <c r="P1099" s="233"/>
      <c r="Q1099" s="233"/>
      <c r="R1099" s="233"/>
      <c r="S1099" s="233"/>
      <c r="T1099" s="234"/>
      <c r="AT1099" s="235" t="s">
        <v>185</v>
      </c>
      <c r="AU1099" s="235" t="s">
        <v>87</v>
      </c>
      <c r="AV1099" s="13" t="s">
        <v>87</v>
      </c>
      <c r="AW1099" s="13" t="s">
        <v>34</v>
      </c>
      <c r="AX1099" s="13" t="s">
        <v>78</v>
      </c>
      <c r="AY1099" s="235" t="s">
        <v>174</v>
      </c>
    </row>
    <row r="1100" spans="1:65" s="13" customFormat="1" ht="11.25">
      <c r="B1100" s="225"/>
      <c r="C1100" s="226"/>
      <c r="D1100" s="221" t="s">
        <v>185</v>
      </c>
      <c r="E1100" s="227" t="s">
        <v>1</v>
      </c>
      <c r="F1100" s="228" t="s">
        <v>2170</v>
      </c>
      <c r="G1100" s="226"/>
      <c r="H1100" s="229">
        <v>10.029999999999999</v>
      </c>
      <c r="I1100" s="230"/>
      <c r="J1100" s="226"/>
      <c r="K1100" s="226"/>
      <c r="L1100" s="231"/>
      <c r="M1100" s="232"/>
      <c r="N1100" s="233"/>
      <c r="O1100" s="233"/>
      <c r="P1100" s="233"/>
      <c r="Q1100" s="233"/>
      <c r="R1100" s="233"/>
      <c r="S1100" s="233"/>
      <c r="T1100" s="234"/>
      <c r="AT1100" s="235" t="s">
        <v>185</v>
      </c>
      <c r="AU1100" s="235" t="s">
        <v>87</v>
      </c>
      <c r="AV1100" s="13" t="s">
        <v>87</v>
      </c>
      <c r="AW1100" s="13" t="s">
        <v>34</v>
      </c>
      <c r="AX1100" s="13" t="s">
        <v>78</v>
      </c>
      <c r="AY1100" s="235" t="s">
        <v>174</v>
      </c>
    </row>
    <row r="1101" spans="1:65" s="14" customFormat="1" ht="11.25">
      <c r="B1101" s="236"/>
      <c r="C1101" s="237"/>
      <c r="D1101" s="221" t="s">
        <v>185</v>
      </c>
      <c r="E1101" s="238" t="s">
        <v>1</v>
      </c>
      <c r="F1101" s="239" t="s">
        <v>187</v>
      </c>
      <c r="G1101" s="237"/>
      <c r="H1101" s="240">
        <v>30.5</v>
      </c>
      <c r="I1101" s="241"/>
      <c r="J1101" s="237"/>
      <c r="K1101" s="237"/>
      <c r="L1101" s="242"/>
      <c r="M1101" s="243"/>
      <c r="N1101" s="244"/>
      <c r="O1101" s="244"/>
      <c r="P1101" s="244"/>
      <c r="Q1101" s="244"/>
      <c r="R1101" s="244"/>
      <c r="S1101" s="244"/>
      <c r="T1101" s="245"/>
      <c r="AT1101" s="246" t="s">
        <v>185</v>
      </c>
      <c r="AU1101" s="246" t="s">
        <v>87</v>
      </c>
      <c r="AV1101" s="14" t="s">
        <v>181</v>
      </c>
      <c r="AW1101" s="14" t="s">
        <v>34</v>
      </c>
      <c r="AX1101" s="14" t="s">
        <v>85</v>
      </c>
      <c r="AY1101" s="246" t="s">
        <v>174</v>
      </c>
    </row>
    <row r="1102" spans="1:65" s="2" customFormat="1" ht="36" customHeight="1">
      <c r="A1102" s="34"/>
      <c r="B1102" s="35"/>
      <c r="C1102" s="247" t="s">
        <v>2787</v>
      </c>
      <c r="D1102" s="247" t="s">
        <v>406</v>
      </c>
      <c r="E1102" s="248" t="s">
        <v>2788</v>
      </c>
      <c r="F1102" s="249" t="s">
        <v>2789</v>
      </c>
      <c r="G1102" s="250" t="s">
        <v>194</v>
      </c>
      <c r="H1102" s="251">
        <v>33.549999999999997</v>
      </c>
      <c r="I1102" s="252"/>
      <c r="J1102" s="253">
        <f>ROUND(I1102*H1102,2)</f>
        <v>0</v>
      </c>
      <c r="K1102" s="249" t="s">
        <v>180</v>
      </c>
      <c r="L1102" s="254"/>
      <c r="M1102" s="255" t="s">
        <v>1</v>
      </c>
      <c r="N1102" s="256" t="s">
        <v>43</v>
      </c>
      <c r="O1102" s="71"/>
      <c r="P1102" s="217">
        <f>O1102*H1102</f>
        <v>0</v>
      </c>
      <c r="Q1102" s="217">
        <v>1.9199999999999998E-2</v>
      </c>
      <c r="R1102" s="217">
        <f>Q1102*H1102</f>
        <v>0.64415999999999984</v>
      </c>
      <c r="S1102" s="217">
        <v>0</v>
      </c>
      <c r="T1102" s="218">
        <f>S1102*H1102</f>
        <v>0</v>
      </c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  <c r="AR1102" s="219" t="s">
        <v>493</v>
      </c>
      <c r="AT1102" s="219" t="s">
        <v>406</v>
      </c>
      <c r="AU1102" s="219" t="s">
        <v>87</v>
      </c>
      <c r="AY1102" s="17" t="s">
        <v>174</v>
      </c>
      <c r="BE1102" s="220">
        <f>IF(N1102="základní",J1102,0)</f>
        <v>0</v>
      </c>
      <c r="BF1102" s="220">
        <f>IF(N1102="snížená",J1102,0)</f>
        <v>0</v>
      </c>
      <c r="BG1102" s="220">
        <f>IF(N1102="zákl. přenesená",J1102,0)</f>
        <v>0</v>
      </c>
      <c r="BH1102" s="220">
        <f>IF(N1102="sníž. přenesená",J1102,0)</f>
        <v>0</v>
      </c>
      <c r="BI1102" s="220">
        <f>IF(N1102="nulová",J1102,0)</f>
        <v>0</v>
      </c>
      <c r="BJ1102" s="17" t="s">
        <v>85</v>
      </c>
      <c r="BK1102" s="220">
        <f>ROUND(I1102*H1102,2)</f>
        <v>0</v>
      </c>
      <c r="BL1102" s="17" t="s">
        <v>295</v>
      </c>
      <c r="BM1102" s="219" t="s">
        <v>2790</v>
      </c>
    </row>
    <row r="1103" spans="1:65" s="2" customFormat="1" ht="19.5">
      <c r="A1103" s="34"/>
      <c r="B1103" s="35"/>
      <c r="C1103" s="36"/>
      <c r="D1103" s="221" t="s">
        <v>183</v>
      </c>
      <c r="E1103" s="36"/>
      <c r="F1103" s="222" t="s">
        <v>2789</v>
      </c>
      <c r="G1103" s="36"/>
      <c r="H1103" s="36"/>
      <c r="I1103" s="122"/>
      <c r="J1103" s="36"/>
      <c r="K1103" s="36"/>
      <c r="L1103" s="39"/>
      <c r="M1103" s="223"/>
      <c r="N1103" s="224"/>
      <c r="O1103" s="71"/>
      <c r="P1103" s="71"/>
      <c r="Q1103" s="71"/>
      <c r="R1103" s="71"/>
      <c r="S1103" s="71"/>
      <c r="T1103" s="72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  <c r="AT1103" s="17" t="s">
        <v>183</v>
      </c>
      <c r="AU1103" s="17" t="s">
        <v>87</v>
      </c>
    </row>
    <row r="1104" spans="1:65" s="13" customFormat="1" ht="11.25">
      <c r="B1104" s="225"/>
      <c r="C1104" s="226"/>
      <c r="D1104" s="221" t="s">
        <v>185</v>
      </c>
      <c r="E1104" s="227" t="s">
        <v>1</v>
      </c>
      <c r="F1104" s="228" t="s">
        <v>2791</v>
      </c>
      <c r="G1104" s="226"/>
      <c r="H1104" s="229">
        <v>33.549999999999997</v>
      </c>
      <c r="I1104" s="230"/>
      <c r="J1104" s="226"/>
      <c r="K1104" s="226"/>
      <c r="L1104" s="231"/>
      <c r="M1104" s="232"/>
      <c r="N1104" s="233"/>
      <c r="O1104" s="233"/>
      <c r="P1104" s="233"/>
      <c r="Q1104" s="233"/>
      <c r="R1104" s="233"/>
      <c r="S1104" s="233"/>
      <c r="T1104" s="234"/>
      <c r="AT1104" s="235" t="s">
        <v>185</v>
      </c>
      <c r="AU1104" s="235" t="s">
        <v>87</v>
      </c>
      <c r="AV1104" s="13" t="s">
        <v>87</v>
      </c>
      <c r="AW1104" s="13" t="s">
        <v>34</v>
      </c>
      <c r="AX1104" s="13" t="s">
        <v>78</v>
      </c>
      <c r="AY1104" s="235" t="s">
        <v>174</v>
      </c>
    </row>
    <row r="1105" spans="1:65" s="14" customFormat="1" ht="11.25">
      <c r="B1105" s="236"/>
      <c r="C1105" s="237"/>
      <c r="D1105" s="221" t="s">
        <v>185</v>
      </c>
      <c r="E1105" s="238" t="s">
        <v>1</v>
      </c>
      <c r="F1105" s="239" t="s">
        <v>187</v>
      </c>
      <c r="G1105" s="237"/>
      <c r="H1105" s="240">
        <v>33.549999999999997</v>
      </c>
      <c r="I1105" s="241"/>
      <c r="J1105" s="237"/>
      <c r="K1105" s="237"/>
      <c r="L1105" s="242"/>
      <c r="M1105" s="243"/>
      <c r="N1105" s="244"/>
      <c r="O1105" s="244"/>
      <c r="P1105" s="244"/>
      <c r="Q1105" s="244"/>
      <c r="R1105" s="244"/>
      <c r="S1105" s="244"/>
      <c r="T1105" s="245"/>
      <c r="AT1105" s="246" t="s">
        <v>185</v>
      </c>
      <c r="AU1105" s="246" t="s">
        <v>87</v>
      </c>
      <c r="AV1105" s="14" t="s">
        <v>181</v>
      </c>
      <c r="AW1105" s="14" t="s">
        <v>34</v>
      </c>
      <c r="AX1105" s="14" t="s">
        <v>85</v>
      </c>
      <c r="AY1105" s="246" t="s">
        <v>174</v>
      </c>
    </row>
    <row r="1106" spans="1:65" s="2" customFormat="1" ht="24" customHeight="1">
      <c r="A1106" s="34"/>
      <c r="B1106" s="35"/>
      <c r="C1106" s="208" t="s">
        <v>2792</v>
      </c>
      <c r="D1106" s="208" t="s">
        <v>176</v>
      </c>
      <c r="E1106" s="209" t="s">
        <v>2793</v>
      </c>
      <c r="F1106" s="210" t="s">
        <v>2794</v>
      </c>
      <c r="G1106" s="211" t="s">
        <v>194</v>
      </c>
      <c r="H1106" s="212">
        <v>30.5</v>
      </c>
      <c r="I1106" s="213"/>
      <c r="J1106" s="214">
        <f>ROUND(I1106*H1106,2)</f>
        <v>0</v>
      </c>
      <c r="K1106" s="210" t="s">
        <v>180</v>
      </c>
      <c r="L1106" s="39"/>
      <c r="M1106" s="215" t="s">
        <v>1</v>
      </c>
      <c r="N1106" s="216" t="s">
        <v>43</v>
      </c>
      <c r="O1106" s="71"/>
      <c r="P1106" s="217">
        <f>O1106*H1106</f>
        <v>0</v>
      </c>
      <c r="Q1106" s="217">
        <v>5.0000000000000002E-5</v>
      </c>
      <c r="R1106" s="217">
        <f>Q1106*H1106</f>
        <v>1.5250000000000001E-3</v>
      </c>
      <c r="S1106" s="217">
        <v>0</v>
      </c>
      <c r="T1106" s="218">
        <f>S1106*H1106</f>
        <v>0</v>
      </c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  <c r="AR1106" s="219" t="s">
        <v>295</v>
      </c>
      <c r="AT1106" s="219" t="s">
        <v>176</v>
      </c>
      <c r="AU1106" s="219" t="s">
        <v>87</v>
      </c>
      <c r="AY1106" s="17" t="s">
        <v>174</v>
      </c>
      <c r="BE1106" s="220">
        <f>IF(N1106="základní",J1106,0)</f>
        <v>0</v>
      </c>
      <c r="BF1106" s="220">
        <f>IF(N1106="snížená",J1106,0)</f>
        <v>0</v>
      </c>
      <c r="BG1106" s="220">
        <f>IF(N1106="zákl. přenesená",J1106,0)</f>
        <v>0</v>
      </c>
      <c r="BH1106" s="220">
        <f>IF(N1106="sníž. přenesená",J1106,0)</f>
        <v>0</v>
      </c>
      <c r="BI1106" s="220">
        <f>IF(N1106="nulová",J1106,0)</f>
        <v>0</v>
      </c>
      <c r="BJ1106" s="17" t="s">
        <v>85</v>
      </c>
      <c r="BK1106" s="220">
        <f>ROUND(I1106*H1106,2)</f>
        <v>0</v>
      </c>
      <c r="BL1106" s="17" t="s">
        <v>295</v>
      </c>
      <c r="BM1106" s="219" t="s">
        <v>2795</v>
      </c>
    </row>
    <row r="1107" spans="1:65" s="2" customFormat="1" ht="19.5">
      <c r="A1107" s="34"/>
      <c r="B1107" s="35"/>
      <c r="C1107" s="36"/>
      <c r="D1107" s="221" t="s">
        <v>183</v>
      </c>
      <c r="E1107" s="36"/>
      <c r="F1107" s="222" t="s">
        <v>2796</v>
      </c>
      <c r="G1107" s="36"/>
      <c r="H1107" s="36"/>
      <c r="I1107" s="122"/>
      <c r="J1107" s="36"/>
      <c r="K1107" s="36"/>
      <c r="L1107" s="39"/>
      <c r="M1107" s="223"/>
      <c r="N1107" s="224"/>
      <c r="O1107" s="71"/>
      <c r="P1107" s="71"/>
      <c r="Q1107" s="71"/>
      <c r="R1107" s="71"/>
      <c r="S1107" s="71"/>
      <c r="T1107" s="72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  <c r="AT1107" s="17" t="s">
        <v>183</v>
      </c>
      <c r="AU1107" s="17" t="s">
        <v>87</v>
      </c>
    </row>
    <row r="1108" spans="1:65" s="2" customFormat="1" ht="24" customHeight="1">
      <c r="A1108" s="34"/>
      <c r="B1108" s="35"/>
      <c r="C1108" s="208" t="s">
        <v>2797</v>
      </c>
      <c r="D1108" s="208" t="s">
        <v>176</v>
      </c>
      <c r="E1108" s="209" t="s">
        <v>2798</v>
      </c>
      <c r="F1108" s="210" t="s">
        <v>2799</v>
      </c>
      <c r="G1108" s="211" t="s">
        <v>527</v>
      </c>
      <c r="H1108" s="212">
        <v>0.95699999999999996</v>
      </c>
      <c r="I1108" s="213"/>
      <c r="J1108" s="214">
        <f>ROUND(I1108*H1108,2)</f>
        <v>0</v>
      </c>
      <c r="K1108" s="210" t="s">
        <v>180</v>
      </c>
      <c r="L1108" s="39"/>
      <c r="M1108" s="215" t="s">
        <v>1</v>
      </c>
      <c r="N1108" s="216" t="s">
        <v>43</v>
      </c>
      <c r="O1108" s="71"/>
      <c r="P1108" s="217">
        <f>O1108*H1108</f>
        <v>0</v>
      </c>
      <c r="Q1108" s="217">
        <v>0</v>
      </c>
      <c r="R1108" s="217">
        <f>Q1108*H1108</f>
        <v>0</v>
      </c>
      <c r="S1108" s="217">
        <v>0</v>
      </c>
      <c r="T1108" s="218">
        <f>S1108*H1108</f>
        <v>0</v>
      </c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  <c r="AR1108" s="219" t="s">
        <v>295</v>
      </c>
      <c r="AT1108" s="219" t="s">
        <v>176</v>
      </c>
      <c r="AU1108" s="219" t="s">
        <v>87</v>
      </c>
      <c r="AY1108" s="17" t="s">
        <v>174</v>
      </c>
      <c r="BE1108" s="220">
        <f>IF(N1108="základní",J1108,0)</f>
        <v>0</v>
      </c>
      <c r="BF1108" s="220">
        <f>IF(N1108="snížená",J1108,0)</f>
        <v>0</v>
      </c>
      <c r="BG1108" s="220">
        <f>IF(N1108="zákl. přenesená",J1108,0)</f>
        <v>0</v>
      </c>
      <c r="BH1108" s="220">
        <f>IF(N1108="sníž. přenesená",J1108,0)</f>
        <v>0</v>
      </c>
      <c r="BI1108" s="220">
        <f>IF(N1108="nulová",J1108,0)</f>
        <v>0</v>
      </c>
      <c r="BJ1108" s="17" t="s">
        <v>85</v>
      </c>
      <c r="BK1108" s="220">
        <f>ROUND(I1108*H1108,2)</f>
        <v>0</v>
      </c>
      <c r="BL1108" s="17" t="s">
        <v>295</v>
      </c>
      <c r="BM1108" s="219" t="s">
        <v>2800</v>
      </c>
    </row>
    <row r="1109" spans="1:65" s="2" customFormat="1" ht="29.25">
      <c r="A1109" s="34"/>
      <c r="B1109" s="35"/>
      <c r="C1109" s="36"/>
      <c r="D1109" s="221" t="s">
        <v>183</v>
      </c>
      <c r="E1109" s="36"/>
      <c r="F1109" s="222" t="s">
        <v>2801</v>
      </c>
      <c r="G1109" s="36"/>
      <c r="H1109" s="36"/>
      <c r="I1109" s="122"/>
      <c r="J1109" s="36"/>
      <c r="K1109" s="36"/>
      <c r="L1109" s="39"/>
      <c r="M1109" s="223"/>
      <c r="N1109" s="224"/>
      <c r="O1109" s="71"/>
      <c r="P1109" s="71"/>
      <c r="Q1109" s="71"/>
      <c r="R1109" s="71"/>
      <c r="S1109" s="71"/>
      <c r="T1109" s="72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  <c r="AT1109" s="17" t="s">
        <v>183</v>
      </c>
      <c r="AU1109" s="17" t="s">
        <v>87</v>
      </c>
    </row>
    <row r="1110" spans="1:65" s="12" customFormat="1" ht="22.9" customHeight="1">
      <c r="B1110" s="192"/>
      <c r="C1110" s="193"/>
      <c r="D1110" s="194" t="s">
        <v>77</v>
      </c>
      <c r="E1110" s="206" t="s">
        <v>2802</v>
      </c>
      <c r="F1110" s="206" t="s">
        <v>2803</v>
      </c>
      <c r="G1110" s="193"/>
      <c r="H1110" s="193"/>
      <c r="I1110" s="196"/>
      <c r="J1110" s="207">
        <f>BK1110</f>
        <v>0</v>
      </c>
      <c r="K1110" s="193"/>
      <c r="L1110" s="198"/>
      <c r="M1110" s="199"/>
      <c r="N1110" s="200"/>
      <c r="O1110" s="200"/>
      <c r="P1110" s="201">
        <f>SUM(P1111:P1142)</f>
        <v>0</v>
      </c>
      <c r="Q1110" s="200"/>
      <c r="R1110" s="201">
        <f>SUM(R1111:R1142)</f>
        <v>1.0675486999999999</v>
      </c>
      <c r="S1110" s="200"/>
      <c r="T1110" s="202">
        <f>SUM(T1111:T1142)</f>
        <v>0</v>
      </c>
      <c r="AR1110" s="203" t="s">
        <v>87</v>
      </c>
      <c r="AT1110" s="204" t="s">
        <v>77</v>
      </c>
      <c r="AU1110" s="204" t="s">
        <v>85</v>
      </c>
      <c r="AY1110" s="203" t="s">
        <v>174</v>
      </c>
      <c r="BK1110" s="205">
        <f>SUM(BK1111:BK1142)</f>
        <v>0</v>
      </c>
    </row>
    <row r="1111" spans="1:65" s="2" customFormat="1" ht="24" customHeight="1">
      <c r="A1111" s="34"/>
      <c r="B1111" s="35"/>
      <c r="C1111" s="208" t="s">
        <v>2804</v>
      </c>
      <c r="D1111" s="208" t="s">
        <v>176</v>
      </c>
      <c r="E1111" s="209" t="s">
        <v>2805</v>
      </c>
      <c r="F1111" s="210" t="s">
        <v>2806</v>
      </c>
      <c r="G1111" s="211" t="s">
        <v>194</v>
      </c>
      <c r="H1111" s="212">
        <v>14.381</v>
      </c>
      <c r="I1111" s="213"/>
      <c r="J1111" s="214">
        <f>ROUND(I1111*H1111,2)</f>
        <v>0</v>
      </c>
      <c r="K1111" s="210" t="s">
        <v>180</v>
      </c>
      <c r="L1111" s="39"/>
      <c r="M1111" s="215" t="s">
        <v>1</v>
      </c>
      <c r="N1111" s="216" t="s">
        <v>43</v>
      </c>
      <c r="O1111" s="71"/>
      <c r="P1111" s="217">
        <f>O1111*H1111</f>
        <v>0</v>
      </c>
      <c r="Q1111" s="217">
        <v>1.5E-3</v>
      </c>
      <c r="R1111" s="217">
        <f>Q1111*H1111</f>
        <v>2.15715E-2</v>
      </c>
      <c r="S1111" s="217">
        <v>0</v>
      </c>
      <c r="T1111" s="218">
        <f>S1111*H1111</f>
        <v>0</v>
      </c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  <c r="AR1111" s="219" t="s">
        <v>295</v>
      </c>
      <c r="AT1111" s="219" t="s">
        <v>176</v>
      </c>
      <c r="AU1111" s="219" t="s">
        <v>87</v>
      </c>
      <c r="AY1111" s="17" t="s">
        <v>174</v>
      </c>
      <c r="BE1111" s="220">
        <f>IF(N1111="základní",J1111,0)</f>
        <v>0</v>
      </c>
      <c r="BF1111" s="220">
        <f>IF(N1111="snížená",J1111,0)</f>
        <v>0</v>
      </c>
      <c r="BG1111" s="220">
        <f>IF(N1111="zákl. přenesená",J1111,0)</f>
        <v>0</v>
      </c>
      <c r="BH1111" s="220">
        <f>IF(N1111="sníž. přenesená",J1111,0)</f>
        <v>0</v>
      </c>
      <c r="BI1111" s="220">
        <f>IF(N1111="nulová",J1111,0)</f>
        <v>0</v>
      </c>
      <c r="BJ1111" s="17" t="s">
        <v>85</v>
      </c>
      <c r="BK1111" s="220">
        <f>ROUND(I1111*H1111,2)</f>
        <v>0</v>
      </c>
      <c r="BL1111" s="17" t="s">
        <v>295</v>
      </c>
      <c r="BM1111" s="219" t="s">
        <v>2807</v>
      </c>
    </row>
    <row r="1112" spans="1:65" s="2" customFormat="1" ht="19.5">
      <c r="A1112" s="34"/>
      <c r="B1112" s="35"/>
      <c r="C1112" s="36"/>
      <c r="D1112" s="221" t="s">
        <v>183</v>
      </c>
      <c r="E1112" s="36"/>
      <c r="F1112" s="222" t="s">
        <v>2808</v>
      </c>
      <c r="G1112" s="36"/>
      <c r="H1112" s="36"/>
      <c r="I1112" s="122"/>
      <c r="J1112" s="36"/>
      <c r="K1112" s="36"/>
      <c r="L1112" s="39"/>
      <c r="M1112" s="223"/>
      <c r="N1112" s="224"/>
      <c r="O1112" s="71"/>
      <c r="P1112" s="71"/>
      <c r="Q1112" s="71"/>
      <c r="R1112" s="71"/>
      <c r="S1112" s="71"/>
      <c r="T1112" s="72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T1112" s="17" t="s">
        <v>183</v>
      </c>
      <c r="AU1112" s="17" t="s">
        <v>87</v>
      </c>
    </row>
    <row r="1113" spans="1:65" s="13" customFormat="1" ht="11.25">
      <c r="B1113" s="225"/>
      <c r="C1113" s="226"/>
      <c r="D1113" s="221" t="s">
        <v>185</v>
      </c>
      <c r="E1113" s="227" t="s">
        <v>1</v>
      </c>
      <c r="F1113" s="228" t="s">
        <v>2809</v>
      </c>
      <c r="G1113" s="226"/>
      <c r="H1113" s="229">
        <v>15.76</v>
      </c>
      <c r="I1113" s="230"/>
      <c r="J1113" s="226"/>
      <c r="K1113" s="226"/>
      <c r="L1113" s="231"/>
      <c r="M1113" s="232"/>
      <c r="N1113" s="233"/>
      <c r="O1113" s="233"/>
      <c r="P1113" s="233"/>
      <c r="Q1113" s="233"/>
      <c r="R1113" s="233"/>
      <c r="S1113" s="233"/>
      <c r="T1113" s="234"/>
      <c r="AT1113" s="235" t="s">
        <v>185</v>
      </c>
      <c r="AU1113" s="235" t="s">
        <v>87</v>
      </c>
      <c r="AV1113" s="13" t="s">
        <v>87</v>
      </c>
      <c r="AW1113" s="13" t="s">
        <v>34</v>
      </c>
      <c r="AX1113" s="13" t="s">
        <v>78</v>
      </c>
      <c r="AY1113" s="235" t="s">
        <v>174</v>
      </c>
    </row>
    <row r="1114" spans="1:65" s="13" customFormat="1" ht="11.25">
      <c r="B1114" s="225"/>
      <c r="C1114" s="226"/>
      <c r="D1114" s="221" t="s">
        <v>185</v>
      </c>
      <c r="E1114" s="227" t="s">
        <v>1</v>
      </c>
      <c r="F1114" s="228" t="s">
        <v>1848</v>
      </c>
      <c r="G1114" s="226"/>
      <c r="H1114" s="229">
        <v>-1.379</v>
      </c>
      <c r="I1114" s="230"/>
      <c r="J1114" s="226"/>
      <c r="K1114" s="226"/>
      <c r="L1114" s="231"/>
      <c r="M1114" s="232"/>
      <c r="N1114" s="233"/>
      <c r="O1114" s="233"/>
      <c r="P1114" s="233"/>
      <c r="Q1114" s="233"/>
      <c r="R1114" s="233"/>
      <c r="S1114" s="233"/>
      <c r="T1114" s="234"/>
      <c r="AT1114" s="235" t="s">
        <v>185</v>
      </c>
      <c r="AU1114" s="235" t="s">
        <v>87</v>
      </c>
      <c r="AV1114" s="13" t="s">
        <v>87</v>
      </c>
      <c r="AW1114" s="13" t="s">
        <v>34</v>
      </c>
      <c r="AX1114" s="13" t="s">
        <v>78</v>
      </c>
      <c r="AY1114" s="235" t="s">
        <v>174</v>
      </c>
    </row>
    <row r="1115" spans="1:65" s="14" customFormat="1" ht="11.25">
      <c r="B1115" s="236"/>
      <c r="C1115" s="237"/>
      <c r="D1115" s="221" t="s">
        <v>185</v>
      </c>
      <c r="E1115" s="238" t="s">
        <v>1</v>
      </c>
      <c r="F1115" s="239" t="s">
        <v>187</v>
      </c>
      <c r="G1115" s="237"/>
      <c r="H1115" s="240">
        <v>14.381</v>
      </c>
      <c r="I1115" s="241"/>
      <c r="J1115" s="237"/>
      <c r="K1115" s="237"/>
      <c r="L1115" s="242"/>
      <c r="M1115" s="243"/>
      <c r="N1115" s="244"/>
      <c r="O1115" s="244"/>
      <c r="P1115" s="244"/>
      <c r="Q1115" s="244"/>
      <c r="R1115" s="244"/>
      <c r="S1115" s="244"/>
      <c r="T1115" s="245"/>
      <c r="AT1115" s="246" t="s">
        <v>185</v>
      </c>
      <c r="AU1115" s="246" t="s">
        <v>87</v>
      </c>
      <c r="AV1115" s="14" t="s">
        <v>181</v>
      </c>
      <c r="AW1115" s="14" t="s">
        <v>34</v>
      </c>
      <c r="AX1115" s="14" t="s">
        <v>85</v>
      </c>
      <c r="AY1115" s="246" t="s">
        <v>174</v>
      </c>
    </row>
    <row r="1116" spans="1:65" s="2" customFormat="1" ht="24" customHeight="1">
      <c r="A1116" s="34"/>
      <c r="B1116" s="35"/>
      <c r="C1116" s="208" t="s">
        <v>2810</v>
      </c>
      <c r="D1116" s="208" t="s">
        <v>176</v>
      </c>
      <c r="E1116" s="209" t="s">
        <v>2811</v>
      </c>
      <c r="F1116" s="210" t="s">
        <v>2812</v>
      </c>
      <c r="G1116" s="211" t="s">
        <v>237</v>
      </c>
      <c r="H1116" s="212">
        <v>7.18</v>
      </c>
      <c r="I1116" s="213"/>
      <c r="J1116" s="214">
        <f>ROUND(I1116*H1116,2)</f>
        <v>0</v>
      </c>
      <c r="K1116" s="210" t="s">
        <v>180</v>
      </c>
      <c r="L1116" s="39"/>
      <c r="M1116" s="215" t="s">
        <v>1</v>
      </c>
      <c r="N1116" s="216" t="s">
        <v>43</v>
      </c>
      <c r="O1116" s="71"/>
      <c r="P1116" s="217">
        <f>O1116*H1116</f>
        <v>0</v>
      </c>
      <c r="Q1116" s="217">
        <v>4.0000000000000002E-4</v>
      </c>
      <c r="R1116" s="217">
        <f>Q1116*H1116</f>
        <v>2.872E-3</v>
      </c>
      <c r="S1116" s="217">
        <v>0</v>
      </c>
      <c r="T1116" s="218">
        <f>S1116*H1116</f>
        <v>0</v>
      </c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R1116" s="219" t="s">
        <v>295</v>
      </c>
      <c r="AT1116" s="219" t="s">
        <v>176</v>
      </c>
      <c r="AU1116" s="219" t="s">
        <v>87</v>
      </c>
      <c r="AY1116" s="17" t="s">
        <v>174</v>
      </c>
      <c r="BE1116" s="220">
        <f>IF(N1116="základní",J1116,0)</f>
        <v>0</v>
      </c>
      <c r="BF1116" s="220">
        <f>IF(N1116="snížená",J1116,0)</f>
        <v>0</v>
      </c>
      <c r="BG1116" s="220">
        <f>IF(N1116="zákl. přenesená",J1116,0)</f>
        <v>0</v>
      </c>
      <c r="BH1116" s="220">
        <f>IF(N1116="sníž. přenesená",J1116,0)</f>
        <v>0</v>
      </c>
      <c r="BI1116" s="220">
        <f>IF(N1116="nulová",J1116,0)</f>
        <v>0</v>
      </c>
      <c r="BJ1116" s="17" t="s">
        <v>85</v>
      </c>
      <c r="BK1116" s="220">
        <f>ROUND(I1116*H1116,2)</f>
        <v>0</v>
      </c>
      <c r="BL1116" s="17" t="s">
        <v>295</v>
      </c>
      <c r="BM1116" s="219" t="s">
        <v>2813</v>
      </c>
    </row>
    <row r="1117" spans="1:65" s="2" customFormat="1" ht="19.5">
      <c r="A1117" s="34"/>
      <c r="B1117" s="35"/>
      <c r="C1117" s="36"/>
      <c r="D1117" s="221" t="s">
        <v>183</v>
      </c>
      <c r="E1117" s="36"/>
      <c r="F1117" s="222" t="s">
        <v>2814</v>
      </c>
      <c r="G1117" s="36"/>
      <c r="H1117" s="36"/>
      <c r="I1117" s="122"/>
      <c r="J1117" s="36"/>
      <c r="K1117" s="36"/>
      <c r="L1117" s="39"/>
      <c r="M1117" s="223"/>
      <c r="N1117" s="224"/>
      <c r="O1117" s="71"/>
      <c r="P1117" s="71"/>
      <c r="Q1117" s="71"/>
      <c r="R1117" s="71"/>
      <c r="S1117" s="71"/>
      <c r="T1117" s="72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  <c r="AT1117" s="17" t="s">
        <v>183</v>
      </c>
      <c r="AU1117" s="17" t="s">
        <v>87</v>
      </c>
    </row>
    <row r="1118" spans="1:65" s="13" customFormat="1" ht="11.25">
      <c r="B1118" s="225"/>
      <c r="C1118" s="226"/>
      <c r="D1118" s="221" t="s">
        <v>185</v>
      </c>
      <c r="E1118" s="227" t="s">
        <v>1</v>
      </c>
      <c r="F1118" s="228" t="s">
        <v>2815</v>
      </c>
      <c r="G1118" s="226"/>
      <c r="H1118" s="229">
        <v>7.88</v>
      </c>
      <c r="I1118" s="230"/>
      <c r="J1118" s="226"/>
      <c r="K1118" s="226"/>
      <c r="L1118" s="231"/>
      <c r="M1118" s="232"/>
      <c r="N1118" s="233"/>
      <c r="O1118" s="233"/>
      <c r="P1118" s="233"/>
      <c r="Q1118" s="233"/>
      <c r="R1118" s="233"/>
      <c r="S1118" s="233"/>
      <c r="T1118" s="234"/>
      <c r="AT1118" s="235" t="s">
        <v>185</v>
      </c>
      <c r="AU1118" s="235" t="s">
        <v>87</v>
      </c>
      <c r="AV1118" s="13" t="s">
        <v>87</v>
      </c>
      <c r="AW1118" s="13" t="s">
        <v>34</v>
      </c>
      <c r="AX1118" s="13" t="s">
        <v>78</v>
      </c>
      <c r="AY1118" s="235" t="s">
        <v>174</v>
      </c>
    </row>
    <row r="1119" spans="1:65" s="13" customFormat="1" ht="11.25">
      <c r="B1119" s="225"/>
      <c r="C1119" s="226"/>
      <c r="D1119" s="221" t="s">
        <v>185</v>
      </c>
      <c r="E1119" s="227" t="s">
        <v>1</v>
      </c>
      <c r="F1119" s="228" t="s">
        <v>2774</v>
      </c>
      <c r="G1119" s="226"/>
      <c r="H1119" s="229">
        <v>-0.7</v>
      </c>
      <c r="I1119" s="230"/>
      <c r="J1119" s="226"/>
      <c r="K1119" s="226"/>
      <c r="L1119" s="231"/>
      <c r="M1119" s="232"/>
      <c r="N1119" s="233"/>
      <c r="O1119" s="233"/>
      <c r="P1119" s="233"/>
      <c r="Q1119" s="233"/>
      <c r="R1119" s="233"/>
      <c r="S1119" s="233"/>
      <c r="T1119" s="234"/>
      <c r="AT1119" s="235" t="s">
        <v>185</v>
      </c>
      <c r="AU1119" s="235" t="s">
        <v>87</v>
      </c>
      <c r="AV1119" s="13" t="s">
        <v>87</v>
      </c>
      <c r="AW1119" s="13" t="s">
        <v>34</v>
      </c>
      <c r="AX1119" s="13" t="s">
        <v>78</v>
      </c>
      <c r="AY1119" s="235" t="s">
        <v>174</v>
      </c>
    </row>
    <row r="1120" spans="1:65" s="14" customFormat="1" ht="11.25">
      <c r="B1120" s="236"/>
      <c r="C1120" s="237"/>
      <c r="D1120" s="221" t="s">
        <v>185</v>
      </c>
      <c r="E1120" s="238" t="s">
        <v>1</v>
      </c>
      <c r="F1120" s="239" t="s">
        <v>187</v>
      </c>
      <c r="G1120" s="237"/>
      <c r="H1120" s="240">
        <v>7.18</v>
      </c>
      <c r="I1120" s="241"/>
      <c r="J1120" s="237"/>
      <c r="K1120" s="237"/>
      <c r="L1120" s="242"/>
      <c r="M1120" s="243"/>
      <c r="N1120" s="244"/>
      <c r="O1120" s="244"/>
      <c r="P1120" s="244"/>
      <c r="Q1120" s="244"/>
      <c r="R1120" s="244"/>
      <c r="S1120" s="244"/>
      <c r="T1120" s="245"/>
      <c r="AT1120" s="246" t="s">
        <v>185</v>
      </c>
      <c r="AU1120" s="246" t="s">
        <v>87</v>
      </c>
      <c r="AV1120" s="14" t="s">
        <v>181</v>
      </c>
      <c r="AW1120" s="14" t="s">
        <v>34</v>
      </c>
      <c r="AX1120" s="14" t="s">
        <v>85</v>
      </c>
      <c r="AY1120" s="246" t="s">
        <v>174</v>
      </c>
    </row>
    <row r="1121" spans="1:65" s="2" customFormat="1" ht="24" customHeight="1">
      <c r="A1121" s="34"/>
      <c r="B1121" s="35"/>
      <c r="C1121" s="208" t="s">
        <v>2816</v>
      </c>
      <c r="D1121" s="208" t="s">
        <v>176</v>
      </c>
      <c r="E1121" s="209" t="s">
        <v>2817</v>
      </c>
      <c r="F1121" s="210" t="s">
        <v>2818</v>
      </c>
      <c r="G1121" s="211" t="s">
        <v>194</v>
      </c>
      <c r="H1121" s="212">
        <v>14.381</v>
      </c>
      <c r="I1121" s="213"/>
      <c r="J1121" s="214">
        <f>ROUND(I1121*H1121,2)</f>
        <v>0</v>
      </c>
      <c r="K1121" s="210" t="s">
        <v>180</v>
      </c>
      <c r="L1121" s="39"/>
      <c r="M1121" s="215" t="s">
        <v>1</v>
      </c>
      <c r="N1121" s="216" t="s">
        <v>43</v>
      </c>
      <c r="O1121" s="71"/>
      <c r="P1121" s="217">
        <f>O1121*H1121</f>
        <v>0</v>
      </c>
      <c r="Q1121" s="217">
        <v>6.0000000000000001E-3</v>
      </c>
      <c r="R1121" s="217">
        <f>Q1121*H1121</f>
        <v>8.6286000000000002E-2</v>
      </c>
      <c r="S1121" s="217">
        <v>0</v>
      </c>
      <c r="T1121" s="218">
        <f>S1121*H1121</f>
        <v>0</v>
      </c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R1121" s="219" t="s">
        <v>295</v>
      </c>
      <c r="AT1121" s="219" t="s">
        <v>176</v>
      </c>
      <c r="AU1121" s="219" t="s">
        <v>87</v>
      </c>
      <c r="AY1121" s="17" t="s">
        <v>174</v>
      </c>
      <c r="BE1121" s="220">
        <f>IF(N1121="základní",J1121,0)</f>
        <v>0</v>
      </c>
      <c r="BF1121" s="220">
        <f>IF(N1121="snížená",J1121,0)</f>
        <v>0</v>
      </c>
      <c r="BG1121" s="220">
        <f>IF(N1121="zákl. přenesená",J1121,0)</f>
        <v>0</v>
      </c>
      <c r="BH1121" s="220">
        <f>IF(N1121="sníž. přenesená",J1121,0)</f>
        <v>0</v>
      </c>
      <c r="BI1121" s="220">
        <f>IF(N1121="nulová",J1121,0)</f>
        <v>0</v>
      </c>
      <c r="BJ1121" s="17" t="s">
        <v>85</v>
      </c>
      <c r="BK1121" s="220">
        <f>ROUND(I1121*H1121,2)</f>
        <v>0</v>
      </c>
      <c r="BL1121" s="17" t="s">
        <v>295</v>
      </c>
      <c r="BM1121" s="219" t="s">
        <v>2819</v>
      </c>
    </row>
    <row r="1122" spans="1:65" s="2" customFormat="1" ht="19.5">
      <c r="A1122" s="34"/>
      <c r="B1122" s="35"/>
      <c r="C1122" s="36"/>
      <c r="D1122" s="221" t="s">
        <v>183</v>
      </c>
      <c r="E1122" s="36"/>
      <c r="F1122" s="222" t="s">
        <v>2820</v>
      </c>
      <c r="G1122" s="36"/>
      <c r="H1122" s="36"/>
      <c r="I1122" s="122"/>
      <c r="J1122" s="36"/>
      <c r="K1122" s="36"/>
      <c r="L1122" s="39"/>
      <c r="M1122" s="223"/>
      <c r="N1122" s="224"/>
      <c r="O1122" s="71"/>
      <c r="P1122" s="71"/>
      <c r="Q1122" s="71"/>
      <c r="R1122" s="71"/>
      <c r="S1122" s="71"/>
      <c r="T1122" s="72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  <c r="AT1122" s="17" t="s">
        <v>183</v>
      </c>
      <c r="AU1122" s="17" t="s">
        <v>87</v>
      </c>
    </row>
    <row r="1123" spans="1:65" s="13" customFormat="1" ht="11.25">
      <c r="B1123" s="225"/>
      <c r="C1123" s="226"/>
      <c r="D1123" s="221" t="s">
        <v>185</v>
      </c>
      <c r="E1123" s="227" t="s">
        <v>1</v>
      </c>
      <c r="F1123" s="228" t="s">
        <v>2809</v>
      </c>
      <c r="G1123" s="226"/>
      <c r="H1123" s="229">
        <v>15.76</v>
      </c>
      <c r="I1123" s="230"/>
      <c r="J1123" s="226"/>
      <c r="K1123" s="226"/>
      <c r="L1123" s="231"/>
      <c r="M1123" s="232"/>
      <c r="N1123" s="233"/>
      <c r="O1123" s="233"/>
      <c r="P1123" s="233"/>
      <c r="Q1123" s="233"/>
      <c r="R1123" s="233"/>
      <c r="S1123" s="233"/>
      <c r="T1123" s="234"/>
      <c r="AT1123" s="235" t="s">
        <v>185</v>
      </c>
      <c r="AU1123" s="235" t="s">
        <v>87</v>
      </c>
      <c r="AV1123" s="13" t="s">
        <v>87</v>
      </c>
      <c r="AW1123" s="13" t="s">
        <v>34</v>
      </c>
      <c r="AX1123" s="13" t="s">
        <v>78</v>
      </c>
      <c r="AY1123" s="235" t="s">
        <v>174</v>
      </c>
    </row>
    <row r="1124" spans="1:65" s="13" customFormat="1" ht="11.25">
      <c r="B1124" s="225"/>
      <c r="C1124" s="226"/>
      <c r="D1124" s="221" t="s">
        <v>185</v>
      </c>
      <c r="E1124" s="227" t="s">
        <v>1</v>
      </c>
      <c r="F1124" s="228" t="s">
        <v>1848</v>
      </c>
      <c r="G1124" s="226"/>
      <c r="H1124" s="229">
        <v>-1.379</v>
      </c>
      <c r="I1124" s="230"/>
      <c r="J1124" s="226"/>
      <c r="K1124" s="226"/>
      <c r="L1124" s="231"/>
      <c r="M1124" s="232"/>
      <c r="N1124" s="233"/>
      <c r="O1124" s="233"/>
      <c r="P1124" s="233"/>
      <c r="Q1124" s="233"/>
      <c r="R1124" s="233"/>
      <c r="S1124" s="233"/>
      <c r="T1124" s="234"/>
      <c r="AT1124" s="235" t="s">
        <v>185</v>
      </c>
      <c r="AU1124" s="235" t="s">
        <v>87</v>
      </c>
      <c r="AV1124" s="13" t="s">
        <v>87</v>
      </c>
      <c r="AW1124" s="13" t="s">
        <v>34</v>
      </c>
      <c r="AX1124" s="13" t="s">
        <v>78</v>
      </c>
      <c r="AY1124" s="235" t="s">
        <v>174</v>
      </c>
    </row>
    <row r="1125" spans="1:65" s="14" customFormat="1" ht="11.25">
      <c r="B1125" s="236"/>
      <c r="C1125" s="237"/>
      <c r="D1125" s="221" t="s">
        <v>185</v>
      </c>
      <c r="E1125" s="238" t="s">
        <v>1</v>
      </c>
      <c r="F1125" s="239" t="s">
        <v>187</v>
      </c>
      <c r="G1125" s="237"/>
      <c r="H1125" s="240">
        <v>14.381</v>
      </c>
      <c r="I1125" s="241"/>
      <c r="J1125" s="237"/>
      <c r="K1125" s="237"/>
      <c r="L1125" s="242"/>
      <c r="M1125" s="243"/>
      <c r="N1125" s="244"/>
      <c r="O1125" s="244"/>
      <c r="P1125" s="244"/>
      <c r="Q1125" s="244"/>
      <c r="R1125" s="244"/>
      <c r="S1125" s="244"/>
      <c r="T1125" s="245"/>
      <c r="AT1125" s="246" t="s">
        <v>185</v>
      </c>
      <c r="AU1125" s="246" t="s">
        <v>87</v>
      </c>
      <c r="AV1125" s="14" t="s">
        <v>181</v>
      </c>
      <c r="AW1125" s="14" t="s">
        <v>34</v>
      </c>
      <c r="AX1125" s="14" t="s">
        <v>85</v>
      </c>
      <c r="AY1125" s="246" t="s">
        <v>174</v>
      </c>
    </row>
    <row r="1126" spans="1:65" s="2" customFormat="1" ht="16.5" customHeight="1">
      <c r="A1126" s="34"/>
      <c r="B1126" s="35"/>
      <c r="C1126" s="247" t="s">
        <v>2821</v>
      </c>
      <c r="D1126" s="247" t="s">
        <v>406</v>
      </c>
      <c r="E1126" s="248" t="s">
        <v>2822</v>
      </c>
      <c r="F1126" s="249" t="s">
        <v>2823</v>
      </c>
      <c r="G1126" s="250" t="s">
        <v>194</v>
      </c>
      <c r="H1126" s="251">
        <v>15.819000000000001</v>
      </c>
      <c r="I1126" s="252"/>
      <c r="J1126" s="253">
        <f>ROUND(I1126*H1126,2)</f>
        <v>0</v>
      </c>
      <c r="K1126" s="249" t="s">
        <v>180</v>
      </c>
      <c r="L1126" s="254"/>
      <c r="M1126" s="255" t="s">
        <v>1</v>
      </c>
      <c r="N1126" s="256" t="s">
        <v>43</v>
      </c>
      <c r="O1126" s="71"/>
      <c r="P1126" s="217">
        <f>O1126*H1126</f>
        <v>0</v>
      </c>
      <c r="Q1126" s="217">
        <v>1.18E-2</v>
      </c>
      <c r="R1126" s="217">
        <f>Q1126*H1126</f>
        <v>0.1866642</v>
      </c>
      <c r="S1126" s="217">
        <v>0</v>
      </c>
      <c r="T1126" s="218">
        <f>S1126*H1126</f>
        <v>0</v>
      </c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R1126" s="219" t="s">
        <v>493</v>
      </c>
      <c r="AT1126" s="219" t="s">
        <v>406</v>
      </c>
      <c r="AU1126" s="219" t="s">
        <v>87</v>
      </c>
      <c r="AY1126" s="17" t="s">
        <v>174</v>
      </c>
      <c r="BE1126" s="220">
        <f>IF(N1126="základní",J1126,0)</f>
        <v>0</v>
      </c>
      <c r="BF1126" s="220">
        <f>IF(N1126="snížená",J1126,0)</f>
        <v>0</v>
      </c>
      <c r="BG1126" s="220">
        <f>IF(N1126="zákl. přenesená",J1126,0)</f>
        <v>0</v>
      </c>
      <c r="BH1126" s="220">
        <f>IF(N1126="sníž. přenesená",J1126,0)</f>
        <v>0</v>
      </c>
      <c r="BI1126" s="220">
        <f>IF(N1126="nulová",J1126,0)</f>
        <v>0</v>
      </c>
      <c r="BJ1126" s="17" t="s">
        <v>85</v>
      </c>
      <c r="BK1126" s="220">
        <f>ROUND(I1126*H1126,2)</f>
        <v>0</v>
      </c>
      <c r="BL1126" s="17" t="s">
        <v>295</v>
      </c>
      <c r="BM1126" s="219" t="s">
        <v>2824</v>
      </c>
    </row>
    <row r="1127" spans="1:65" s="2" customFormat="1" ht="11.25">
      <c r="A1127" s="34"/>
      <c r="B1127" s="35"/>
      <c r="C1127" s="36"/>
      <c r="D1127" s="221" t="s">
        <v>183</v>
      </c>
      <c r="E1127" s="36"/>
      <c r="F1127" s="222" t="s">
        <v>2823</v>
      </c>
      <c r="G1127" s="36"/>
      <c r="H1127" s="36"/>
      <c r="I1127" s="122"/>
      <c r="J1127" s="36"/>
      <c r="K1127" s="36"/>
      <c r="L1127" s="39"/>
      <c r="M1127" s="223"/>
      <c r="N1127" s="224"/>
      <c r="O1127" s="71"/>
      <c r="P1127" s="71"/>
      <c r="Q1127" s="71"/>
      <c r="R1127" s="71"/>
      <c r="S1127" s="71"/>
      <c r="T1127" s="72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T1127" s="17" t="s">
        <v>183</v>
      </c>
      <c r="AU1127" s="17" t="s">
        <v>87</v>
      </c>
    </row>
    <row r="1128" spans="1:65" s="13" customFormat="1" ht="11.25">
      <c r="B1128" s="225"/>
      <c r="C1128" s="226"/>
      <c r="D1128" s="221" t="s">
        <v>185</v>
      </c>
      <c r="E1128" s="227" t="s">
        <v>1</v>
      </c>
      <c r="F1128" s="228" t="s">
        <v>2825</v>
      </c>
      <c r="G1128" s="226"/>
      <c r="H1128" s="229">
        <v>14.381</v>
      </c>
      <c r="I1128" s="230"/>
      <c r="J1128" s="226"/>
      <c r="K1128" s="226"/>
      <c r="L1128" s="231"/>
      <c r="M1128" s="232"/>
      <c r="N1128" s="233"/>
      <c r="O1128" s="233"/>
      <c r="P1128" s="233"/>
      <c r="Q1128" s="233"/>
      <c r="R1128" s="233"/>
      <c r="S1128" s="233"/>
      <c r="T1128" s="234"/>
      <c r="AT1128" s="235" t="s">
        <v>185</v>
      </c>
      <c r="AU1128" s="235" t="s">
        <v>87</v>
      </c>
      <c r="AV1128" s="13" t="s">
        <v>87</v>
      </c>
      <c r="AW1128" s="13" t="s">
        <v>34</v>
      </c>
      <c r="AX1128" s="13" t="s">
        <v>78</v>
      </c>
      <c r="AY1128" s="235" t="s">
        <v>174</v>
      </c>
    </row>
    <row r="1129" spans="1:65" s="14" customFormat="1" ht="11.25">
      <c r="B1129" s="236"/>
      <c r="C1129" s="237"/>
      <c r="D1129" s="221" t="s">
        <v>185</v>
      </c>
      <c r="E1129" s="238" t="s">
        <v>1</v>
      </c>
      <c r="F1129" s="239" t="s">
        <v>187</v>
      </c>
      <c r="G1129" s="237"/>
      <c r="H1129" s="240">
        <v>14.381</v>
      </c>
      <c r="I1129" s="241"/>
      <c r="J1129" s="237"/>
      <c r="K1129" s="237"/>
      <c r="L1129" s="242"/>
      <c r="M1129" s="243"/>
      <c r="N1129" s="244"/>
      <c r="O1129" s="244"/>
      <c r="P1129" s="244"/>
      <c r="Q1129" s="244"/>
      <c r="R1129" s="244"/>
      <c r="S1129" s="244"/>
      <c r="T1129" s="245"/>
      <c r="AT1129" s="246" t="s">
        <v>185</v>
      </c>
      <c r="AU1129" s="246" t="s">
        <v>87</v>
      </c>
      <c r="AV1129" s="14" t="s">
        <v>181</v>
      </c>
      <c r="AW1129" s="14" t="s">
        <v>34</v>
      </c>
      <c r="AX1129" s="14" t="s">
        <v>85</v>
      </c>
      <c r="AY1129" s="246" t="s">
        <v>174</v>
      </c>
    </row>
    <row r="1130" spans="1:65" s="13" customFormat="1" ht="11.25">
      <c r="B1130" s="225"/>
      <c r="C1130" s="226"/>
      <c r="D1130" s="221" t="s">
        <v>185</v>
      </c>
      <c r="E1130" s="226"/>
      <c r="F1130" s="228" t="s">
        <v>2826</v>
      </c>
      <c r="G1130" s="226"/>
      <c r="H1130" s="229">
        <v>15.819000000000001</v>
      </c>
      <c r="I1130" s="230"/>
      <c r="J1130" s="226"/>
      <c r="K1130" s="226"/>
      <c r="L1130" s="231"/>
      <c r="M1130" s="232"/>
      <c r="N1130" s="233"/>
      <c r="O1130" s="233"/>
      <c r="P1130" s="233"/>
      <c r="Q1130" s="233"/>
      <c r="R1130" s="233"/>
      <c r="S1130" s="233"/>
      <c r="T1130" s="234"/>
      <c r="AT1130" s="235" t="s">
        <v>185</v>
      </c>
      <c r="AU1130" s="235" t="s">
        <v>87</v>
      </c>
      <c r="AV1130" s="13" t="s">
        <v>87</v>
      </c>
      <c r="AW1130" s="13" t="s">
        <v>4</v>
      </c>
      <c r="AX1130" s="13" t="s">
        <v>85</v>
      </c>
      <c r="AY1130" s="235" t="s">
        <v>174</v>
      </c>
    </row>
    <row r="1131" spans="1:65" s="2" customFormat="1" ht="24" customHeight="1">
      <c r="A1131" s="34"/>
      <c r="B1131" s="35"/>
      <c r="C1131" s="208" t="s">
        <v>2827</v>
      </c>
      <c r="D1131" s="208" t="s">
        <v>176</v>
      </c>
      <c r="E1131" s="209" t="s">
        <v>2828</v>
      </c>
      <c r="F1131" s="210" t="s">
        <v>2829</v>
      </c>
      <c r="G1131" s="211" t="s">
        <v>194</v>
      </c>
      <c r="H1131" s="212">
        <v>40.576999999999998</v>
      </c>
      <c r="I1131" s="213"/>
      <c r="J1131" s="214">
        <f>ROUND(I1131*H1131,2)</f>
        <v>0</v>
      </c>
      <c r="K1131" s="210" t="s">
        <v>180</v>
      </c>
      <c r="L1131" s="39"/>
      <c r="M1131" s="215" t="s">
        <v>1</v>
      </c>
      <c r="N1131" s="216" t="s">
        <v>43</v>
      </c>
      <c r="O1131" s="71"/>
      <c r="P1131" s="217">
        <f>O1131*H1131</f>
        <v>0</v>
      </c>
      <c r="Q1131" s="217">
        <v>6.0000000000000001E-3</v>
      </c>
      <c r="R1131" s="217">
        <f>Q1131*H1131</f>
        <v>0.24346199999999998</v>
      </c>
      <c r="S1131" s="217">
        <v>0</v>
      </c>
      <c r="T1131" s="218">
        <f>S1131*H1131</f>
        <v>0</v>
      </c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  <c r="AR1131" s="219" t="s">
        <v>295</v>
      </c>
      <c r="AT1131" s="219" t="s">
        <v>176</v>
      </c>
      <c r="AU1131" s="219" t="s">
        <v>87</v>
      </c>
      <c r="AY1131" s="17" t="s">
        <v>174</v>
      </c>
      <c r="BE1131" s="220">
        <f>IF(N1131="základní",J1131,0)</f>
        <v>0</v>
      </c>
      <c r="BF1131" s="220">
        <f>IF(N1131="snížená",J1131,0)</f>
        <v>0</v>
      </c>
      <c r="BG1131" s="220">
        <f>IF(N1131="zákl. přenesená",J1131,0)</f>
        <v>0</v>
      </c>
      <c r="BH1131" s="220">
        <f>IF(N1131="sníž. přenesená",J1131,0)</f>
        <v>0</v>
      </c>
      <c r="BI1131" s="220">
        <f>IF(N1131="nulová",J1131,0)</f>
        <v>0</v>
      </c>
      <c r="BJ1131" s="17" t="s">
        <v>85</v>
      </c>
      <c r="BK1131" s="220">
        <f>ROUND(I1131*H1131,2)</f>
        <v>0</v>
      </c>
      <c r="BL1131" s="17" t="s">
        <v>295</v>
      </c>
      <c r="BM1131" s="219" t="s">
        <v>2830</v>
      </c>
    </row>
    <row r="1132" spans="1:65" s="2" customFormat="1" ht="19.5">
      <c r="A1132" s="34"/>
      <c r="B1132" s="35"/>
      <c r="C1132" s="36"/>
      <c r="D1132" s="221" t="s">
        <v>183</v>
      </c>
      <c r="E1132" s="36"/>
      <c r="F1132" s="222" t="s">
        <v>2831</v>
      </c>
      <c r="G1132" s="36"/>
      <c r="H1132" s="36"/>
      <c r="I1132" s="122"/>
      <c r="J1132" s="36"/>
      <c r="K1132" s="36"/>
      <c r="L1132" s="39"/>
      <c r="M1132" s="223"/>
      <c r="N1132" s="224"/>
      <c r="O1132" s="71"/>
      <c r="P1132" s="71"/>
      <c r="Q1132" s="71"/>
      <c r="R1132" s="71"/>
      <c r="S1132" s="71"/>
      <c r="T1132" s="72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  <c r="AT1132" s="17" t="s">
        <v>183</v>
      </c>
      <c r="AU1132" s="17" t="s">
        <v>87</v>
      </c>
    </row>
    <row r="1133" spans="1:65" s="13" customFormat="1" ht="11.25">
      <c r="B1133" s="225"/>
      <c r="C1133" s="226"/>
      <c r="D1133" s="221" t="s">
        <v>185</v>
      </c>
      <c r="E1133" s="227" t="s">
        <v>1</v>
      </c>
      <c r="F1133" s="228" t="s">
        <v>2832</v>
      </c>
      <c r="G1133" s="226"/>
      <c r="H1133" s="229">
        <v>44.4</v>
      </c>
      <c r="I1133" s="230"/>
      <c r="J1133" s="226"/>
      <c r="K1133" s="226"/>
      <c r="L1133" s="231"/>
      <c r="M1133" s="232"/>
      <c r="N1133" s="233"/>
      <c r="O1133" s="233"/>
      <c r="P1133" s="233"/>
      <c r="Q1133" s="233"/>
      <c r="R1133" s="233"/>
      <c r="S1133" s="233"/>
      <c r="T1133" s="234"/>
      <c r="AT1133" s="235" t="s">
        <v>185</v>
      </c>
      <c r="AU1133" s="235" t="s">
        <v>87</v>
      </c>
      <c r="AV1133" s="13" t="s">
        <v>87</v>
      </c>
      <c r="AW1133" s="13" t="s">
        <v>34</v>
      </c>
      <c r="AX1133" s="13" t="s">
        <v>78</v>
      </c>
      <c r="AY1133" s="235" t="s">
        <v>174</v>
      </c>
    </row>
    <row r="1134" spans="1:65" s="13" customFormat="1" ht="11.25">
      <c r="B1134" s="225"/>
      <c r="C1134" s="226"/>
      <c r="D1134" s="221" t="s">
        <v>185</v>
      </c>
      <c r="E1134" s="227" t="s">
        <v>1</v>
      </c>
      <c r="F1134" s="228" t="s">
        <v>2833</v>
      </c>
      <c r="G1134" s="226"/>
      <c r="H1134" s="229">
        <v>-2.0499999999999998</v>
      </c>
      <c r="I1134" s="230"/>
      <c r="J1134" s="226"/>
      <c r="K1134" s="226"/>
      <c r="L1134" s="231"/>
      <c r="M1134" s="232"/>
      <c r="N1134" s="233"/>
      <c r="O1134" s="233"/>
      <c r="P1134" s="233"/>
      <c r="Q1134" s="233"/>
      <c r="R1134" s="233"/>
      <c r="S1134" s="233"/>
      <c r="T1134" s="234"/>
      <c r="AT1134" s="235" t="s">
        <v>185</v>
      </c>
      <c r="AU1134" s="235" t="s">
        <v>87</v>
      </c>
      <c r="AV1134" s="13" t="s">
        <v>87</v>
      </c>
      <c r="AW1134" s="13" t="s">
        <v>34</v>
      </c>
      <c r="AX1134" s="13" t="s">
        <v>78</v>
      </c>
      <c r="AY1134" s="235" t="s">
        <v>174</v>
      </c>
    </row>
    <row r="1135" spans="1:65" s="13" customFormat="1" ht="11.25">
      <c r="B1135" s="225"/>
      <c r="C1135" s="226"/>
      <c r="D1135" s="221" t="s">
        <v>185</v>
      </c>
      <c r="E1135" s="227" t="s">
        <v>1</v>
      </c>
      <c r="F1135" s="228" t="s">
        <v>1918</v>
      </c>
      <c r="G1135" s="226"/>
      <c r="H1135" s="229">
        <v>-1.7729999999999999</v>
      </c>
      <c r="I1135" s="230"/>
      <c r="J1135" s="226"/>
      <c r="K1135" s="226"/>
      <c r="L1135" s="231"/>
      <c r="M1135" s="232"/>
      <c r="N1135" s="233"/>
      <c r="O1135" s="233"/>
      <c r="P1135" s="233"/>
      <c r="Q1135" s="233"/>
      <c r="R1135" s="233"/>
      <c r="S1135" s="233"/>
      <c r="T1135" s="234"/>
      <c r="AT1135" s="235" t="s">
        <v>185</v>
      </c>
      <c r="AU1135" s="235" t="s">
        <v>87</v>
      </c>
      <c r="AV1135" s="13" t="s">
        <v>87</v>
      </c>
      <c r="AW1135" s="13" t="s">
        <v>34</v>
      </c>
      <c r="AX1135" s="13" t="s">
        <v>78</v>
      </c>
      <c r="AY1135" s="235" t="s">
        <v>174</v>
      </c>
    </row>
    <row r="1136" spans="1:65" s="14" customFormat="1" ht="11.25">
      <c r="B1136" s="236"/>
      <c r="C1136" s="237"/>
      <c r="D1136" s="221" t="s">
        <v>185</v>
      </c>
      <c r="E1136" s="238" t="s">
        <v>1</v>
      </c>
      <c r="F1136" s="239" t="s">
        <v>187</v>
      </c>
      <c r="G1136" s="237"/>
      <c r="H1136" s="240">
        <v>40.576999999999998</v>
      </c>
      <c r="I1136" s="241"/>
      <c r="J1136" s="237"/>
      <c r="K1136" s="237"/>
      <c r="L1136" s="242"/>
      <c r="M1136" s="243"/>
      <c r="N1136" s="244"/>
      <c r="O1136" s="244"/>
      <c r="P1136" s="244"/>
      <c r="Q1136" s="244"/>
      <c r="R1136" s="244"/>
      <c r="S1136" s="244"/>
      <c r="T1136" s="245"/>
      <c r="AT1136" s="246" t="s">
        <v>185</v>
      </c>
      <c r="AU1136" s="246" t="s">
        <v>87</v>
      </c>
      <c r="AV1136" s="14" t="s">
        <v>181</v>
      </c>
      <c r="AW1136" s="14" t="s">
        <v>34</v>
      </c>
      <c r="AX1136" s="14" t="s">
        <v>85</v>
      </c>
      <c r="AY1136" s="246" t="s">
        <v>174</v>
      </c>
    </row>
    <row r="1137" spans="1:65" s="2" customFormat="1" ht="16.5" customHeight="1">
      <c r="A1137" s="34"/>
      <c r="B1137" s="35"/>
      <c r="C1137" s="247" t="s">
        <v>2834</v>
      </c>
      <c r="D1137" s="247" t="s">
        <v>406</v>
      </c>
      <c r="E1137" s="248" t="s">
        <v>2835</v>
      </c>
      <c r="F1137" s="249" t="s">
        <v>2836</v>
      </c>
      <c r="G1137" s="250" t="s">
        <v>194</v>
      </c>
      <c r="H1137" s="251">
        <v>44.634999999999998</v>
      </c>
      <c r="I1137" s="252"/>
      <c r="J1137" s="253">
        <f>ROUND(I1137*H1137,2)</f>
        <v>0</v>
      </c>
      <c r="K1137" s="249" t="s">
        <v>1</v>
      </c>
      <c r="L1137" s="254"/>
      <c r="M1137" s="255" t="s">
        <v>1</v>
      </c>
      <c r="N1137" s="256" t="s">
        <v>43</v>
      </c>
      <c r="O1137" s="71"/>
      <c r="P1137" s="217">
        <f>O1137*H1137</f>
        <v>0</v>
      </c>
      <c r="Q1137" s="217">
        <v>1.18E-2</v>
      </c>
      <c r="R1137" s="217">
        <f>Q1137*H1137</f>
        <v>0.52669299999999997</v>
      </c>
      <c r="S1137" s="217">
        <v>0</v>
      </c>
      <c r="T1137" s="218">
        <f>S1137*H1137</f>
        <v>0</v>
      </c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  <c r="AR1137" s="219" t="s">
        <v>493</v>
      </c>
      <c r="AT1137" s="219" t="s">
        <v>406</v>
      </c>
      <c r="AU1137" s="219" t="s">
        <v>87</v>
      </c>
      <c r="AY1137" s="17" t="s">
        <v>174</v>
      </c>
      <c r="BE1137" s="220">
        <f>IF(N1137="základní",J1137,0)</f>
        <v>0</v>
      </c>
      <c r="BF1137" s="220">
        <f>IF(N1137="snížená",J1137,0)</f>
        <v>0</v>
      </c>
      <c r="BG1137" s="220">
        <f>IF(N1137="zákl. přenesená",J1137,0)</f>
        <v>0</v>
      </c>
      <c r="BH1137" s="220">
        <f>IF(N1137="sníž. přenesená",J1137,0)</f>
        <v>0</v>
      </c>
      <c r="BI1137" s="220">
        <f>IF(N1137="nulová",J1137,0)</f>
        <v>0</v>
      </c>
      <c r="BJ1137" s="17" t="s">
        <v>85</v>
      </c>
      <c r="BK1137" s="220">
        <f>ROUND(I1137*H1137,2)</f>
        <v>0</v>
      </c>
      <c r="BL1137" s="17" t="s">
        <v>295</v>
      </c>
      <c r="BM1137" s="219" t="s">
        <v>2837</v>
      </c>
    </row>
    <row r="1138" spans="1:65" s="13" customFormat="1" ht="11.25">
      <c r="B1138" s="225"/>
      <c r="C1138" s="226"/>
      <c r="D1138" s="221" t="s">
        <v>185</v>
      </c>
      <c r="E1138" s="227" t="s">
        <v>1</v>
      </c>
      <c r="F1138" s="228" t="s">
        <v>2838</v>
      </c>
      <c r="G1138" s="226"/>
      <c r="H1138" s="229">
        <v>40.576999999999998</v>
      </c>
      <c r="I1138" s="230"/>
      <c r="J1138" s="226"/>
      <c r="K1138" s="226"/>
      <c r="L1138" s="231"/>
      <c r="M1138" s="232"/>
      <c r="N1138" s="233"/>
      <c r="O1138" s="233"/>
      <c r="P1138" s="233"/>
      <c r="Q1138" s="233"/>
      <c r="R1138" s="233"/>
      <c r="S1138" s="233"/>
      <c r="T1138" s="234"/>
      <c r="AT1138" s="235" t="s">
        <v>185</v>
      </c>
      <c r="AU1138" s="235" t="s">
        <v>87</v>
      </c>
      <c r="AV1138" s="13" t="s">
        <v>87</v>
      </c>
      <c r="AW1138" s="13" t="s">
        <v>34</v>
      </c>
      <c r="AX1138" s="13" t="s">
        <v>78</v>
      </c>
      <c r="AY1138" s="235" t="s">
        <v>174</v>
      </c>
    </row>
    <row r="1139" spans="1:65" s="14" customFormat="1" ht="11.25">
      <c r="B1139" s="236"/>
      <c r="C1139" s="237"/>
      <c r="D1139" s="221" t="s">
        <v>185</v>
      </c>
      <c r="E1139" s="238" t="s">
        <v>1</v>
      </c>
      <c r="F1139" s="239" t="s">
        <v>187</v>
      </c>
      <c r="G1139" s="237"/>
      <c r="H1139" s="240">
        <v>40.576999999999998</v>
      </c>
      <c r="I1139" s="241"/>
      <c r="J1139" s="237"/>
      <c r="K1139" s="237"/>
      <c r="L1139" s="242"/>
      <c r="M1139" s="243"/>
      <c r="N1139" s="244"/>
      <c r="O1139" s="244"/>
      <c r="P1139" s="244"/>
      <c r="Q1139" s="244"/>
      <c r="R1139" s="244"/>
      <c r="S1139" s="244"/>
      <c r="T1139" s="245"/>
      <c r="AT1139" s="246" t="s">
        <v>185</v>
      </c>
      <c r="AU1139" s="246" t="s">
        <v>87</v>
      </c>
      <c r="AV1139" s="14" t="s">
        <v>181</v>
      </c>
      <c r="AW1139" s="14" t="s">
        <v>34</v>
      </c>
      <c r="AX1139" s="14" t="s">
        <v>85</v>
      </c>
      <c r="AY1139" s="246" t="s">
        <v>174</v>
      </c>
    </row>
    <row r="1140" spans="1:65" s="13" customFormat="1" ht="11.25">
      <c r="B1140" s="225"/>
      <c r="C1140" s="226"/>
      <c r="D1140" s="221" t="s">
        <v>185</v>
      </c>
      <c r="E1140" s="226"/>
      <c r="F1140" s="228" t="s">
        <v>2839</v>
      </c>
      <c r="G1140" s="226"/>
      <c r="H1140" s="229">
        <v>44.634999999999998</v>
      </c>
      <c r="I1140" s="230"/>
      <c r="J1140" s="226"/>
      <c r="K1140" s="226"/>
      <c r="L1140" s="231"/>
      <c r="M1140" s="232"/>
      <c r="N1140" s="233"/>
      <c r="O1140" s="233"/>
      <c r="P1140" s="233"/>
      <c r="Q1140" s="233"/>
      <c r="R1140" s="233"/>
      <c r="S1140" s="233"/>
      <c r="T1140" s="234"/>
      <c r="AT1140" s="235" t="s">
        <v>185</v>
      </c>
      <c r="AU1140" s="235" t="s">
        <v>87</v>
      </c>
      <c r="AV1140" s="13" t="s">
        <v>87</v>
      </c>
      <c r="AW1140" s="13" t="s">
        <v>4</v>
      </c>
      <c r="AX1140" s="13" t="s">
        <v>85</v>
      </c>
      <c r="AY1140" s="235" t="s">
        <v>174</v>
      </c>
    </row>
    <row r="1141" spans="1:65" s="2" customFormat="1" ht="24" customHeight="1">
      <c r="A1141" s="34"/>
      <c r="B1141" s="35"/>
      <c r="C1141" s="208" t="s">
        <v>2840</v>
      </c>
      <c r="D1141" s="208" t="s">
        <v>176</v>
      </c>
      <c r="E1141" s="209" t="s">
        <v>2841</v>
      </c>
      <c r="F1141" s="210" t="s">
        <v>2842</v>
      </c>
      <c r="G1141" s="211" t="s">
        <v>527</v>
      </c>
      <c r="H1141" s="212">
        <v>1.0680000000000001</v>
      </c>
      <c r="I1141" s="213"/>
      <c r="J1141" s="214">
        <f>ROUND(I1141*H1141,2)</f>
        <v>0</v>
      </c>
      <c r="K1141" s="210" t="s">
        <v>180</v>
      </c>
      <c r="L1141" s="39"/>
      <c r="M1141" s="215" t="s">
        <v>1</v>
      </c>
      <c r="N1141" s="216" t="s">
        <v>43</v>
      </c>
      <c r="O1141" s="71"/>
      <c r="P1141" s="217">
        <f>O1141*H1141</f>
        <v>0</v>
      </c>
      <c r="Q1141" s="217">
        <v>0</v>
      </c>
      <c r="R1141" s="217">
        <f>Q1141*H1141</f>
        <v>0</v>
      </c>
      <c r="S1141" s="217">
        <v>0</v>
      </c>
      <c r="T1141" s="218">
        <f>S1141*H1141</f>
        <v>0</v>
      </c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  <c r="AR1141" s="219" t="s">
        <v>295</v>
      </c>
      <c r="AT1141" s="219" t="s">
        <v>176</v>
      </c>
      <c r="AU1141" s="219" t="s">
        <v>87</v>
      </c>
      <c r="AY1141" s="17" t="s">
        <v>174</v>
      </c>
      <c r="BE1141" s="220">
        <f>IF(N1141="základní",J1141,0)</f>
        <v>0</v>
      </c>
      <c r="BF1141" s="220">
        <f>IF(N1141="snížená",J1141,0)</f>
        <v>0</v>
      </c>
      <c r="BG1141" s="220">
        <f>IF(N1141="zákl. přenesená",J1141,0)</f>
        <v>0</v>
      </c>
      <c r="BH1141" s="220">
        <f>IF(N1141="sníž. přenesená",J1141,0)</f>
        <v>0</v>
      </c>
      <c r="BI1141" s="220">
        <f>IF(N1141="nulová",J1141,0)</f>
        <v>0</v>
      </c>
      <c r="BJ1141" s="17" t="s">
        <v>85</v>
      </c>
      <c r="BK1141" s="220">
        <f>ROUND(I1141*H1141,2)</f>
        <v>0</v>
      </c>
      <c r="BL1141" s="17" t="s">
        <v>295</v>
      </c>
      <c r="BM1141" s="219" t="s">
        <v>2843</v>
      </c>
    </row>
    <row r="1142" spans="1:65" s="2" customFormat="1" ht="29.25">
      <c r="A1142" s="34"/>
      <c r="B1142" s="35"/>
      <c r="C1142" s="36"/>
      <c r="D1142" s="221" t="s">
        <v>183</v>
      </c>
      <c r="E1142" s="36"/>
      <c r="F1142" s="222" t="s">
        <v>2844</v>
      </c>
      <c r="G1142" s="36"/>
      <c r="H1142" s="36"/>
      <c r="I1142" s="122"/>
      <c r="J1142" s="36"/>
      <c r="K1142" s="36"/>
      <c r="L1142" s="39"/>
      <c r="M1142" s="223"/>
      <c r="N1142" s="224"/>
      <c r="O1142" s="71"/>
      <c r="P1142" s="71"/>
      <c r="Q1142" s="71"/>
      <c r="R1142" s="71"/>
      <c r="S1142" s="71"/>
      <c r="T1142" s="72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  <c r="AT1142" s="17" t="s">
        <v>183</v>
      </c>
      <c r="AU1142" s="17" t="s">
        <v>87</v>
      </c>
    </row>
    <row r="1143" spans="1:65" s="12" customFormat="1" ht="22.9" customHeight="1">
      <c r="B1143" s="192"/>
      <c r="C1143" s="193"/>
      <c r="D1143" s="194" t="s">
        <v>77</v>
      </c>
      <c r="E1143" s="206" t="s">
        <v>1641</v>
      </c>
      <c r="F1143" s="206" t="s">
        <v>1642</v>
      </c>
      <c r="G1143" s="193"/>
      <c r="H1143" s="193"/>
      <c r="I1143" s="196"/>
      <c r="J1143" s="207">
        <f>BK1143</f>
        <v>0</v>
      </c>
      <c r="K1143" s="193"/>
      <c r="L1143" s="198"/>
      <c r="M1143" s="199"/>
      <c r="N1143" s="200"/>
      <c r="O1143" s="200"/>
      <c r="P1143" s="201">
        <f>SUM(P1144:P1155)</f>
        <v>0</v>
      </c>
      <c r="Q1143" s="200"/>
      <c r="R1143" s="201">
        <f>SUM(R1144:R1155)</f>
        <v>6.8389999999999996E-3</v>
      </c>
      <c r="S1143" s="200"/>
      <c r="T1143" s="202">
        <f>SUM(T1144:T1155)</f>
        <v>0</v>
      </c>
      <c r="AR1143" s="203" t="s">
        <v>87</v>
      </c>
      <c r="AT1143" s="204" t="s">
        <v>77</v>
      </c>
      <c r="AU1143" s="204" t="s">
        <v>85</v>
      </c>
      <c r="AY1143" s="203" t="s">
        <v>174</v>
      </c>
      <c r="BK1143" s="205">
        <f>SUM(BK1144:BK1155)</f>
        <v>0</v>
      </c>
    </row>
    <row r="1144" spans="1:65" s="2" customFormat="1" ht="24" customHeight="1">
      <c r="A1144" s="34"/>
      <c r="B1144" s="35"/>
      <c r="C1144" s="208" t="s">
        <v>2845</v>
      </c>
      <c r="D1144" s="208" t="s">
        <v>176</v>
      </c>
      <c r="E1144" s="209" t="s">
        <v>2846</v>
      </c>
      <c r="F1144" s="210" t="s">
        <v>2847</v>
      </c>
      <c r="G1144" s="211" t="s">
        <v>194</v>
      </c>
      <c r="H1144" s="212">
        <v>27.356000000000002</v>
      </c>
      <c r="I1144" s="213"/>
      <c r="J1144" s="214">
        <f>ROUND(I1144*H1144,2)</f>
        <v>0</v>
      </c>
      <c r="K1144" s="210" t="s">
        <v>180</v>
      </c>
      <c r="L1144" s="39"/>
      <c r="M1144" s="215" t="s">
        <v>1</v>
      </c>
      <c r="N1144" s="216" t="s">
        <v>43</v>
      </c>
      <c r="O1144" s="71"/>
      <c r="P1144" s="217">
        <f>O1144*H1144</f>
        <v>0</v>
      </c>
      <c r="Q1144" s="217">
        <v>1.2999999999999999E-4</v>
      </c>
      <c r="R1144" s="217">
        <f>Q1144*H1144</f>
        <v>3.5562799999999998E-3</v>
      </c>
      <c r="S1144" s="217">
        <v>0</v>
      </c>
      <c r="T1144" s="218">
        <f>S1144*H1144</f>
        <v>0</v>
      </c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  <c r="AR1144" s="219" t="s">
        <v>295</v>
      </c>
      <c r="AT1144" s="219" t="s">
        <v>176</v>
      </c>
      <c r="AU1144" s="219" t="s">
        <v>87</v>
      </c>
      <c r="AY1144" s="17" t="s">
        <v>174</v>
      </c>
      <c r="BE1144" s="220">
        <f>IF(N1144="základní",J1144,0)</f>
        <v>0</v>
      </c>
      <c r="BF1144" s="220">
        <f>IF(N1144="snížená",J1144,0)</f>
        <v>0</v>
      </c>
      <c r="BG1144" s="220">
        <f>IF(N1144="zákl. přenesená",J1144,0)</f>
        <v>0</v>
      </c>
      <c r="BH1144" s="220">
        <f>IF(N1144="sníž. přenesená",J1144,0)</f>
        <v>0</v>
      </c>
      <c r="BI1144" s="220">
        <f>IF(N1144="nulová",J1144,0)</f>
        <v>0</v>
      </c>
      <c r="BJ1144" s="17" t="s">
        <v>85</v>
      </c>
      <c r="BK1144" s="220">
        <f>ROUND(I1144*H1144,2)</f>
        <v>0</v>
      </c>
      <c r="BL1144" s="17" t="s">
        <v>295</v>
      </c>
      <c r="BM1144" s="219" t="s">
        <v>2848</v>
      </c>
    </row>
    <row r="1145" spans="1:65" s="2" customFormat="1" ht="11.25">
      <c r="A1145" s="34"/>
      <c r="B1145" s="35"/>
      <c r="C1145" s="36"/>
      <c r="D1145" s="221" t="s">
        <v>183</v>
      </c>
      <c r="E1145" s="36"/>
      <c r="F1145" s="222" t="s">
        <v>2849</v>
      </c>
      <c r="G1145" s="36"/>
      <c r="H1145" s="36"/>
      <c r="I1145" s="122"/>
      <c r="J1145" s="36"/>
      <c r="K1145" s="36"/>
      <c r="L1145" s="39"/>
      <c r="M1145" s="223"/>
      <c r="N1145" s="224"/>
      <c r="O1145" s="71"/>
      <c r="P1145" s="71"/>
      <c r="Q1145" s="71"/>
      <c r="R1145" s="71"/>
      <c r="S1145" s="71"/>
      <c r="T1145" s="72"/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  <c r="AT1145" s="17" t="s">
        <v>183</v>
      </c>
      <c r="AU1145" s="17" t="s">
        <v>87</v>
      </c>
    </row>
    <row r="1146" spans="1:65" s="13" customFormat="1" ht="11.25">
      <c r="B1146" s="225"/>
      <c r="C1146" s="226"/>
      <c r="D1146" s="221" t="s">
        <v>185</v>
      </c>
      <c r="E1146" s="227" t="s">
        <v>1</v>
      </c>
      <c r="F1146" s="228" t="s">
        <v>2589</v>
      </c>
      <c r="G1146" s="226"/>
      <c r="H1146" s="229">
        <v>8.4</v>
      </c>
      <c r="I1146" s="230"/>
      <c r="J1146" s="226"/>
      <c r="K1146" s="226"/>
      <c r="L1146" s="231"/>
      <c r="M1146" s="232"/>
      <c r="N1146" s="233"/>
      <c r="O1146" s="233"/>
      <c r="P1146" s="233"/>
      <c r="Q1146" s="233"/>
      <c r="R1146" s="233"/>
      <c r="S1146" s="233"/>
      <c r="T1146" s="234"/>
      <c r="AT1146" s="235" t="s">
        <v>185</v>
      </c>
      <c r="AU1146" s="235" t="s">
        <v>87</v>
      </c>
      <c r="AV1146" s="13" t="s">
        <v>87</v>
      </c>
      <c r="AW1146" s="13" t="s">
        <v>34</v>
      </c>
      <c r="AX1146" s="13" t="s">
        <v>78</v>
      </c>
      <c r="AY1146" s="235" t="s">
        <v>174</v>
      </c>
    </row>
    <row r="1147" spans="1:65" s="13" customFormat="1" ht="11.25">
      <c r="B1147" s="225"/>
      <c r="C1147" s="226"/>
      <c r="D1147" s="221" t="s">
        <v>185</v>
      </c>
      <c r="E1147" s="227" t="s">
        <v>1</v>
      </c>
      <c r="F1147" s="228" t="s">
        <v>2590</v>
      </c>
      <c r="G1147" s="226"/>
      <c r="H1147" s="229">
        <v>15.456</v>
      </c>
      <c r="I1147" s="230"/>
      <c r="J1147" s="226"/>
      <c r="K1147" s="226"/>
      <c r="L1147" s="231"/>
      <c r="M1147" s="232"/>
      <c r="N1147" s="233"/>
      <c r="O1147" s="233"/>
      <c r="P1147" s="233"/>
      <c r="Q1147" s="233"/>
      <c r="R1147" s="233"/>
      <c r="S1147" s="233"/>
      <c r="T1147" s="234"/>
      <c r="AT1147" s="235" t="s">
        <v>185</v>
      </c>
      <c r="AU1147" s="235" t="s">
        <v>87</v>
      </c>
      <c r="AV1147" s="13" t="s">
        <v>87</v>
      </c>
      <c r="AW1147" s="13" t="s">
        <v>34</v>
      </c>
      <c r="AX1147" s="13" t="s">
        <v>78</v>
      </c>
      <c r="AY1147" s="235" t="s">
        <v>174</v>
      </c>
    </row>
    <row r="1148" spans="1:65" s="13" customFormat="1" ht="11.25">
      <c r="B1148" s="225"/>
      <c r="C1148" s="226"/>
      <c r="D1148" s="221" t="s">
        <v>185</v>
      </c>
      <c r="E1148" s="227" t="s">
        <v>1</v>
      </c>
      <c r="F1148" s="228" t="s">
        <v>2591</v>
      </c>
      <c r="G1148" s="226"/>
      <c r="H1148" s="229">
        <v>3.5</v>
      </c>
      <c r="I1148" s="230"/>
      <c r="J1148" s="226"/>
      <c r="K1148" s="226"/>
      <c r="L1148" s="231"/>
      <c r="M1148" s="232"/>
      <c r="N1148" s="233"/>
      <c r="O1148" s="233"/>
      <c r="P1148" s="233"/>
      <c r="Q1148" s="233"/>
      <c r="R1148" s="233"/>
      <c r="S1148" s="233"/>
      <c r="T1148" s="234"/>
      <c r="AT1148" s="235" t="s">
        <v>185</v>
      </c>
      <c r="AU1148" s="235" t="s">
        <v>87</v>
      </c>
      <c r="AV1148" s="13" t="s">
        <v>87</v>
      </c>
      <c r="AW1148" s="13" t="s">
        <v>34</v>
      </c>
      <c r="AX1148" s="13" t="s">
        <v>78</v>
      </c>
      <c r="AY1148" s="235" t="s">
        <v>174</v>
      </c>
    </row>
    <row r="1149" spans="1:65" s="14" customFormat="1" ht="11.25">
      <c r="B1149" s="236"/>
      <c r="C1149" s="237"/>
      <c r="D1149" s="221" t="s">
        <v>185</v>
      </c>
      <c r="E1149" s="238" t="s">
        <v>1</v>
      </c>
      <c r="F1149" s="239" t="s">
        <v>187</v>
      </c>
      <c r="G1149" s="237"/>
      <c r="H1149" s="240">
        <v>27.356000000000002</v>
      </c>
      <c r="I1149" s="241"/>
      <c r="J1149" s="237"/>
      <c r="K1149" s="237"/>
      <c r="L1149" s="242"/>
      <c r="M1149" s="243"/>
      <c r="N1149" s="244"/>
      <c r="O1149" s="244"/>
      <c r="P1149" s="244"/>
      <c r="Q1149" s="244"/>
      <c r="R1149" s="244"/>
      <c r="S1149" s="244"/>
      <c r="T1149" s="245"/>
      <c r="AT1149" s="246" t="s">
        <v>185</v>
      </c>
      <c r="AU1149" s="246" t="s">
        <v>87</v>
      </c>
      <c r="AV1149" s="14" t="s">
        <v>181</v>
      </c>
      <c r="AW1149" s="14" t="s">
        <v>34</v>
      </c>
      <c r="AX1149" s="14" t="s">
        <v>85</v>
      </c>
      <c r="AY1149" s="246" t="s">
        <v>174</v>
      </c>
    </row>
    <row r="1150" spans="1:65" s="2" customFormat="1" ht="24" customHeight="1">
      <c r="A1150" s="34"/>
      <c r="B1150" s="35"/>
      <c r="C1150" s="208" t="s">
        <v>2850</v>
      </c>
      <c r="D1150" s="208" t="s">
        <v>176</v>
      </c>
      <c r="E1150" s="209" t="s">
        <v>2851</v>
      </c>
      <c r="F1150" s="210" t="s">
        <v>2852</v>
      </c>
      <c r="G1150" s="211" t="s">
        <v>194</v>
      </c>
      <c r="H1150" s="212">
        <v>27.356000000000002</v>
      </c>
      <c r="I1150" s="213"/>
      <c r="J1150" s="214">
        <f>ROUND(I1150*H1150,2)</f>
        <v>0</v>
      </c>
      <c r="K1150" s="210" t="s">
        <v>180</v>
      </c>
      <c r="L1150" s="39"/>
      <c r="M1150" s="215" t="s">
        <v>1</v>
      </c>
      <c r="N1150" s="216" t="s">
        <v>43</v>
      </c>
      <c r="O1150" s="71"/>
      <c r="P1150" s="217">
        <f>O1150*H1150</f>
        <v>0</v>
      </c>
      <c r="Q1150" s="217">
        <v>1.2E-4</v>
      </c>
      <c r="R1150" s="217">
        <f>Q1150*H1150</f>
        <v>3.2827200000000003E-3</v>
      </c>
      <c r="S1150" s="217">
        <v>0</v>
      </c>
      <c r="T1150" s="218">
        <f>S1150*H1150</f>
        <v>0</v>
      </c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  <c r="AR1150" s="219" t="s">
        <v>295</v>
      </c>
      <c r="AT1150" s="219" t="s">
        <v>176</v>
      </c>
      <c r="AU1150" s="219" t="s">
        <v>87</v>
      </c>
      <c r="AY1150" s="17" t="s">
        <v>174</v>
      </c>
      <c r="BE1150" s="220">
        <f>IF(N1150="základní",J1150,0)</f>
        <v>0</v>
      </c>
      <c r="BF1150" s="220">
        <f>IF(N1150="snížená",J1150,0)</f>
        <v>0</v>
      </c>
      <c r="BG1150" s="220">
        <f>IF(N1150="zákl. přenesená",J1150,0)</f>
        <v>0</v>
      </c>
      <c r="BH1150" s="220">
        <f>IF(N1150="sníž. přenesená",J1150,0)</f>
        <v>0</v>
      </c>
      <c r="BI1150" s="220">
        <f>IF(N1150="nulová",J1150,0)</f>
        <v>0</v>
      </c>
      <c r="BJ1150" s="17" t="s">
        <v>85</v>
      </c>
      <c r="BK1150" s="220">
        <f>ROUND(I1150*H1150,2)</f>
        <v>0</v>
      </c>
      <c r="BL1150" s="17" t="s">
        <v>295</v>
      </c>
      <c r="BM1150" s="219" t="s">
        <v>2853</v>
      </c>
    </row>
    <row r="1151" spans="1:65" s="2" customFormat="1" ht="11.25">
      <c r="A1151" s="34"/>
      <c r="B1151" s="35"/>
      <c r="C1151" s="36"/>
      <c r="D1151" s="221" t="s">
        <v>183</v>
      </c>
      <c r="E1151" s="36"/>
      <c r="F1151" s="222" t="s">
        <v>2854</v>
      </c>
      <c r="G1151" s="36"/>
      <c r="H1151" s="36"/>
      <c r="I1151" s="122"/>
      <c r="J1151" s="36"/>
      <c r="K1151" s="36"/>
      <c r="L1151" s="39"/>
      <c r="M1151" s="223"/>
      <c r="N1151" s="224"/>
      <c r="O1151" s="71"/>
      <c r="P1151" s="71"/>
      <c r="Q1151" s="71"/>
      <c r="R1151" s="71"/>
      <c r="S1151" s="71"/>
      <c r="T1151" s="72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  <c r="AT1151" s="17" t="s">
        <v>183</v>
      </c>
      <c r="AU1151" s="17" t="s">
        <v>87</v>
      </c>
    </row>
    <row r="1152" spans="1:65" s="13" customFormat="1" ht="11.25">
      <c r="B1152" s="225"/>
      <c r="C1152" s="226"/>
      <c r="D1152" s="221" t="s">
        <v>185</v>
      </c>
      <c r="E1152" s="227" t="s">
        <v>1</v>
      </c>
      <c r="F1152" s="228" t="s">
        <v>2589</v>
      </c>
      <c r="G1152" s="226"/>
      <c r="H1152" s="229">
        <v>8.4</v>
      </c>
      <c r="I1152" s="230"/>
      <c r="J1152" s="226"/>
      <c r="K1152" s="226"/>
      <c r="L1152" s="231"/>
      <c r="M1152" s="232"/>
      <c r="N1152" s="233"/>
      <c r="O1152" s="233"/>
      <c r="P1152" s="233"/>
      <c r="Q1152" s="233"/>
      <c r="R1152" s="233"/>
      <c r="S1152" s="233"/>
      <c r="T1152" s="234"/>
      <c r="AT1152" s="235" t="s">
        <v>185</v>
      </c>
      <c r="AU1152" s="235" t="s">
        <v>87</v>
      </c>
      <c r="AV1152" s="13" t="s">
        <v>87</v>
      </c>
      <c r="AW1152" s="13" t="s">
        <v>34</v>
      </c>
      <c r="AX1152" s="13" t="s">
        <v>78</v>
      </c>
      <c r="AY1152" s="235" t="s">
        <v>174</v>
      </c>
    </row>
    <row r="1153" spans="1:65" s="13" customFormat="1" ht="11.25">
      <c r="B1153" s="225"/>
      <c r="C1153" s="226"/>
      <c r="D1153" s="221" t="s">
        <v>185</v>
      </c>
      <c r="E1153" s="227" t="s">
        <v>1</v>
      </c>
      <c r="F1153" s="228" t="s">
        <v>2590</v>
      </c>
      <c r="G1153" s="226"/>
      <c r="H1153" s="229">
        <v>15.456</v>
      </c>
      <c r="I1153" s="230"/>
      <c r="J1153" s="226"/>
      <c r="K1153" s="226"/>
      <c r="L1153" s="231"/>
      <c r="M1153" s="232"/>
      <c r="N1153" s="233"/>
      <c r="O1153" s="233"/>
      <c r="P1153" s="233"/>
      <c r="Q1153" s="233"/>
      <c r="R1153" s="233"/>
      <c r="S1153" s="233"/>
      <c r="T1153" s="234"/>
      <c r="AT1153" s="235" t="s">
        <v>185</v>
      </c>
      <c r="AU1153" s="235" t="s">
        <v>87</v>
      </c>
      <c r="AV1153" s="13" t="s">
        <v>87</v>
      </c>
      <c r="AW1153" s="13" t="s">
        <v>34</v>
      </c>
      <c r="AX1153" s="13" t="s">
        <v>78</v>
      </c>
      <c r="AY1153" s="235" t="s">
        <v>174</v>
      </c>
    </row>
    <row r="1154" spans="1:65" s="13" customFormat="1" ht="11.25">
      <c r="B1154" s="225"/>
      <c r="C1154" s="226"/>
      <c r="D1154" s="221" t="s">
        <v>185</v>
      </c>
      <c r="E1154" s="227" t="s">
        <v>1</v>
      </c>
      <c r="F1154" s="228" t="s">
        <v>2591</v>
      </c>
      <c r="G1154" s="226"/>
      <c r="H1154" s="229">
        <v>3.5</v>
      </c>
      <c r="I1154" s="230"/>
      <c r="J1154" s="226"/>
      <c r="K1154" s="226"/>
      <c r="L1154" s="231"/>
      <c r="M1154" s="232"/>
      <c r="N1154" s="233"/>
      <c r="O1154" s="233"/>
      <c r="P1154" s="233"/>
      <c r="Q1154" s="233"/>
      <c r="R1154" s="233"/>
      <c r="S1154" s="233"/>
      <c r="T1154" s="234"/>
      <c r="AT1154" s="235" t="s">
        <v>185</v>
      </c>
      <c r="AU1154" s="235" t="s">
        <v>87</v>
      </c>
      <c r="AV1154" s="13" t="s">
        <v>87</v>
      </c>
      <c r="AW1154" s="13" t="s">
        <v>34</v>
      </c>
      <c r="AX1154" s="13" t="s">
        <v>78</v>
      </c>
      <c r="AY1154" s="235" t="s">
        <v>174</v>
      </c>
    </row>
    <row r="1155" spans="1:65" s="14" customFormat="1" ht="11.25">
      <c r="B1155" s="236"/>
      <c r="C1155" s="237"/>
      <c r="D1155" s="221" t="s">
        <v>185</v>
      </c>
      <c r="E1155" s="238" t="s">
        <v>1</v>
      </c>
      <c r="F1155" s="239" t="s">
        <v>187</v>
      </c>
      <c r="G1155" s="237"/>
      <c r="H1155" s="240">
        <v>27.356000000000002</v>
      </c>
      <c r="I1155" s="241"/>
      <c r="J1155" s="237"/>
      <c r="K1155" s="237"/>
      <c r="L1155" s="242"/>
      <c r="M1155" s="243"/>
      <c r="N1155" s="244"/>
      <c r="O1155" s="244"/>
      <c r="P1155" s="244"/>
      <c r="Q1155" s="244"/>
      <c r="R1155" s="244"/>
      <c r="S1155" s="244"/>
      <c r="T1155" s="245"/>
      <c r="AT1155" s="246" t="s">
        <v>185</v>
      </c>
      <c r="AU1155" s="246" t="s">
        <v>87</v>
      </c>
      <c r="AV1155" s="14" t="s">
        <v>181</v>
      </c>
      <c r="AW1155" s="14" t="s">
        <v>34</v>
      </c>
      <c r="AX1155" s="14" t="s">
        <v>85</v>
      </c>
      <c r="AY1155" s="246" t="s">
        <v>174</v>
      </c>
    </row>
    <row r="1156" spans="1:65" s="12" customFormat="1" ht="22.9" customHeight="1">
      <c r="B1156" s="192"/>
      <c r="C1156" s="193"/>
      <c r="D1156" s="194" t="s">
        <v>77</v>
      </c>
      <c r="E1156" s="206" t="s">
        <v>2855</v>
      </c>
      <c r="F1156" s="206" t="s">
        <v>2856</v>
      </c>
      <c r="G1156" s="193"/>
      <c r="H1156" s="193"/>
      <c r="I1156" s="196"/>
      <c r="J1156" s="207">
        <f>BK1156</f>
        <v>0</v>
      </c>
      <c r="K1156" s="193"/>
      <c r="L1156" s="198"/>
      <c r="M1156" s="199"/>
      <c r="N1156" s="200"/>
      <c r="O1156" s="200"/>
      <c r="P1156" s="201">
        <f>SUM(P1157:P1180)</f>
        <v>0</v>
      </c>
      <c r="Q1156" s="200"/>
      <c r="R1156" s="201">
        <f>SUM(R1157:R1180)</f>
        <v>4.1367559999999998E-2</v>
      </c>
      <c r="S1156" s="200"/>
      <c r="T1156" s="202">
        <f>SUM(T1157:T1180)</f>
        <v>0</v>
      </c>
      <c r="AR1156" s="203" t="s">
        <v>87</v>
      </c>
      <c r="AT1156" s="204" t="s">
        <v>77</v>
      </c>
      <c r="AU1156" s="204" t="s">
        <v>85</v>
      </c>
      <c r="AY1156" s="203" t="s">
        <v>174</v>
      </c>
      <c r="BK1156" s="205">
        <f>SUM(BK1157:BK1180)</f>
        <v>0</v>
      </c>
    </row>
    <row r="1157" spans="1:65" s="2" customFormat="1" ht="24" customHeight="1">
      <c r="A1157" s="34"/>
      <c r="B1157" s="35"/>
      <c r="C1157" s="208" t="s">
        <v>2857</v>
      </c>
      <c r="D1157" s="208" t="s">
        <v>176</v>
      </c>
      <c r="E1157" s="209" t="s">
        <v>2858</v>
      </c>
      <c r="F1157" s="210" t="s">
        <v>2859</v>
      </c>
      <c r="G1157" s="211" t="s">
        <v>194</v>
      </c>
      <c r="H1157" s="212">
        <v>159.10599999999999</v>
      </c>
      <c r="I1157" s="213"/>
      <c r="J1157" s="214">
        <f>ROUND(I1157*H1157,2)</f>
        <v>0</v>
      </c>
      <c r="K1157" s="210" t="s">
        <v>180</v>
      </c>
      <c r="L1157" s="39"/>
      <c r="M1157" s="215" t="s">
        <v>1</v>
      </c>
      <c r="N1157" s="216" t="s">
        <v>43</v>
      </c>
      <c r="O1157" s="71"/>
      <c r="P1157" s="217">
        <f>O1157*H1157</f>
        <v>0</v>
      </c>
      <c r="Q1157" s="217">
        <v>2.5999999999999998E-4</v>
      </c>
      <c r="R1157" s="217">
        <f>Q1157*H1157</f>
        <v>4.1367559999999998E-2</v>
      </c>
      <c r="S1157" s="217">
        <v>0</v>
      </c>
      <c r="T1157" s="218">
        <f>S1157*H1157</f>
        <v>0</v>
      </c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  <c r="AR1157" s="219" t="s">
        <v>295</v>
      </c>
      <c r="AT1157" s="219" t="s">
        <v>176</v>
      </c>
      <c r="AU1157" s="219" t="s">
        <v>87</v>
      </c>
      <c r="AY1157" s="17" t="s">
        <v>174</v>
      </c>
      <c r="BE1157" s="220">
        <f>IF(N1157="základní",J1157,0)</f>
        <v>0</v>
      </c>
      <c r="BF1157" s="220">
        <f>IF(N1157="snížená",J1157,0)</f>
        <v>0</v>
      </c>
      <c r="BG1157" s="220">
        <f>IF(N1157="zákl. přenesená",J1157,0)</f>
        <v>0</v>
      </c>
      <c r="BH1157" s="220">
        <f>IF(N1157="sníž. přenesená",J1157,0)</f>
        <v>0</v>
      </c>
      <c r="BI1157" s="220">
        <f>IF(N1157="nulová",J1157,0)</f>
        <v>0</v>
      </c>
      <c r="BJ1157" s="17" t="s">
        <v>85</v>
      </c>
      <c r="BK1157" s="220">
        <f>ROUND(I1157*H1157,2)</f>
        <v>0</v>
      </c>
      <c r="BL1157" s="17" t="s">
        <v>295</v>
      </c>
      <c r="BM1157" s="219" t="s">
        <v>2860</v>
      </c>
    </row>
    <row r="1158" spans="1:65" s="2" customFormat="1" ht="29.25">
      <c r="A1158" s="34"/>
      <c r="B1158" s="35"/>
      <c r="C1158" s="36"/>
      <c r="D1158" s="221" t="s">
        <v>183</v>
      </c>
      <c r="E1158" s="36"/>
      <c r="F1158" s="222" t="s">
        <v>2861</v>
      </c>
      <c r="G1158" s="36"/>
      <c r="H1158" s="36"/>
      <c r="I1158" s="122"/>
      <c r="J1158" s="36"/>
      <c r="K1158" s="36"/>
      <c r="L1158" s="39"/>
      <c r="M1158" s="223"/>
      <c r="N1158" s="224"/>
      <c r="O1158" s="71"/>
      <c r="P1158" s="71"/>
      <c r="Q1158" s="71"/>
      <c r="R1158" s="71"/>
      <c r="S1158" s="71"/>
      <c r="T1158" s="72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  <c r="AT1158" s="17" t="s">
        <v>183</v>
      </c>
      <c r="AU1158" s="17" t="s">
        <v>87</v>
      </c>
    </row>
    <row r="1159" spans="1:65" s="13" customFormat="1" ht="11.25">
      <c r="B1159" s="225"/>
      <c r="C1159" s="226"/>
      <c r="D1159" s="221" t="s">
        <v>185</v>
      </c>
      <c r="E1159" s="227" t="s">
        <v>1</v>
      </c>
      <c r="F1159" s="228" t="s">
        <v>2166</v>
      </c>
      <c r="G1159" s="226"/>
      <c r="H1159" s="229">
        <v>4.8600000000000003</v>
      </c>
      <c r="I1159" s="230"/>
      <c r="J1159" s="226"/>
      <c r="K1159" s="226"/>
      <c r="L1159" s="231"/>
      <c r="M1159" s="232"/>
      <c r="N1159" s="233"/>
      <c r="O1159" s="233"/>
      <c r="P1159" s="233"/>
      <c r="Q1159" s="233"/>
      <c r="R1159" s="233"/>
      <c r="S1159" s="233"/>
      <c r="T1159" s="234"/>
      <c r="AT1159" s="235" t="s">
        <v>185</v>
      </c>
      <c r="AU1159" s="235" t="s">
        <v>87</v>
      </c>
      <c r="AV1159" s="13" t="s">
        <v>87</v>
      </c>
      <c r="AW1159" s="13" t="s">
        <v>34</v>
      </c>
      <c r="AX1159" s="13" t="s">
        <v>78</v>
      </c>
      <c r="AY1159" s="235" t="s">
        <v>174</v>
      </c>
    </row>
    <row r="1160" spans="1:65" s="13" customFormat="1" ht="11.25">
      <c r="B1160" s="225"/>
      <c r="C1160" s="226"/>
      <c r="D1160" s="221" t="s">
        <v>185</v>
      </c>
      <c r="E1160" s="227" t="s">
        <v>1</v>
      </c>
      <c r="F1160" s="228" t="s">
        <v>2862</v>
      </c>
      <c r="G1160" s="226"/>
      <c r="H1160" s="229">
        <v>25.222999999999999</v>
      </c>
      <c r="I1160" s="230"/>
      <c r="J1160" s="226"/>
      <c r="K1160" s="226"/>
      <c r="L1160" s="231"/>
      <c r="M1160" s="232"/>
      <c r="N1160" s="233"/>
      <c r="O1160" s="233"/>
      <c r="P1160" s="233"/>
      <c r="Q1160" s="233"/>
      <c r="R1160" s="233"/>
      <c r="S1160" s="233"/>
      <c r="T1160" s="234"/>
      <c r="AT1160" s="235" t="s">
        <v>185</v>
      </c>
      <c r="AU1160" s="235" t="s">
        <v>87</v>
      </c>
      <c r="AV1160" s="13" t="s">
        <v>87</v>
      </c>
      <c r="AW1160" s="13" t="s">
        <v>34</v>
      </c>
      <c r="AX1160" s="13" t="s">
        <v>78</v>
      </c>
      <c r="AY1160" s="235" t="s">
        <v>174</v>
      </c>
    </row>
    <row r="1161" spans="1:65" s="13" customFormat="1" ht="11.25">
      <c r="B1161" s="225"/>
      <c r="C1161" s="226"/>
      <c r="D1161" s="221" t="s">
        <v>185</v>
      </c>
      <c r="E1161" s="227" t="s">
        <v>1</v>
      </c>
      <c r="F1161" s="228" t="s">
        <v>1917</v>
      </c>
      <c r="G1161" s="226"/>
      <c r="H1161" s="229">
        <v>-1.98</v>
      </c>
      <c r="I1161" s="230"/>
      <c r="J1161" s="226"/>
      <c r="K1161" s="226"/>
      <c r="L1161" s="231"/>
      <c r="M1161" s="232"/>
      <c r="N1161" s="233"/>
      <c r="O1161" s="233"/>
      <c r="P1161" s="233"/>
      <c r="Q1161" s="233"/>
      <c r="R1161" s="233"/>
      <c r="S1161" s="233"/>
      <c r="T1161" s="234"/>
      <c r="AT1161" s="235" t="s">
        <v>185</v>
      </c>
      <c r="AU1161" s="235" t="s">
        <v>87</v>
      </c>
      <c r="AV1161" s="13" t="s">
        <v>87</v>
      </c>
      <c r="AW1161" s="13" t="s">
        <v>34</v>
      </c>
      <c r="AX1161" s="13" t="s">
        <v>78</v>
      </c>
      <c r="AY1161" s="235" t="s">
        <v>174</v>
      </c>
    </row>
    <row r="1162" spans="1:65" s="13" customFormat="1" ht="11.25">
      <c r="B1162" s="225"/>
      <c r="C1162" s="226"/>
      <c r="D1162" s="221" t="s">
        <v>185</v>
      </c>
      <c r="E1162" s="227" t="s">
        <v>1</v>
      </c>
      <c r="F1162" s="228" t="s">
        <v>1918</v>
      </c>
      <c r="G1162" s="226"/>
      <c r="H1162" s="229">
        <v>-1.7729999999999999</v>
      </c>
      <c r="I1162" s="230"/>
      <c r="J1162" s="226"/>
      <c r="K1162" s="226"/>
      <c r="L1162" s="231"/>
      <c r="M1162" s="232"/>
      <c r="N1162" s="233"/>
      <c r="O1162" s="233"/>
      <c r="P1162" s="233"/>
      <c r="Q1162" s="233"/>
      <c r="R1162" s="233"/>
      <c r="S1162" s="233"/>
      <c r="T1162" s="234"/>
      <c r="AT1162" s="235" t="s">
        <v>185</v>
      </c>
      <c r="AU1162" s="235" t="s">
        <v>87</v>
      </c>
      <c r="AV1162" s="13" t="s">
        <v>87</v>
      </c>
      <c r="AW1162" s="13" t="s">
        <v>34</v>
      </c>
      <c r="AX1162" s="13" t="s">
        <v>78</v>
      </c>
      <c r="AY1162" s="235" t="s">
        <v>174</v>
      </c>
    </row>
    <row r="1163" spans="1:65" s="13" customFormat="1" ht="11.25">
      <c r="B1163" s="225"/>
      <c r="C1163" s="226"/>
      <c r="D1163" s="221" t="s">
        <v>185</v>
      </c>
      <c r="E1163" s="227" t="s">
        <v>1</v>
      </c>
      <c r="F1163" s="228" t="s">
        <v>1847</v>
      </c>
      <c r="G1163" s="226"/>
      <c r="H1163" s="229">
        <v>-1.5760000000000001</v>
      </c>
      <c r="I1163" s="230"/>
      <c r="J1163" s="226"/>
      <c r="K1163" s="226"/>
      <c r="L1163" s="231"/>
      <c r="M1163" s="232"/>
      <c r="N1163" s="233"/>
      <c r="O1163" s="233"/>
      <c r="P1163" s="233"/>
      <c r="Q1163" s="233"/>
      <c r="R1163" s="233"/>
      <c r="S1163" s="233"/>
      <c r="T1163" s="234"/>
      <c r="AT1163" s="235" t="s">
        <v>185</v>
      </c>
      <c r="AU1163" s="235" t="s">
        <v>87</v>
      </c>
      <c r="AV1163" s="13" t="s">
        <v>87</v>
      </c>
      <c r="AW1163" s="13" t="s">
        <v>34</v>
      </c>
      <c r="AX1163" s="13" t="s">
        <v>78</v>
      </c>
      <c r="AY1163" s="235" t="s">
        <v>174</v>
      </c>
    </row>
    <row r="1164" spans="1:65" s="13" customFormat="1" ht="11.25">
      <c r="B1164" s="225"/>
      <c r="C1164" s="226"/>
      <c r="D1164" s="221" t="s">
        <v>185</v>
      </c>
      <c r="E1164" s="227" t="s">
        <v>1</v>
      </c>
      <c r="F1164" s="228" t="s">
        <v>2167</v>
      </c>
      <c r="G1164" s="226"/>
      <c r="H1164" s="229">
        <v>6.92</v>
      </c>
      <c r="I1164" s="230"/>
      <c r="J1164" s="226"/>
      <c r="K1164" s="226"/>
      <c r="L1164" s="231"/>
      <c r="M1164" s="232"/>
      <c r="N1164" s="233"/>
      <c r="O1164" s="233"/>
      <c r="P1164" s="233"/>
      <c r="Q1164" s="233"/>
      <c r="R1164" s="233"/>
      <c r="S1164" s="233"/>
      <c r="T1164" s="234"/>
      <c r="AT1164" s="235" t="s">
        <v>185</v>
      </c>
      <c r="AU1164" s="235" t="s">
        <v>87</v>
      </c>
      <c r="AV1164" s="13" t="s">
        <v>87</v>
      </c>
      <c r="AW1164" s="13" t="s">
        <v>34</v>
      </c>
      <c r="AX1164" s="13" t="s">
        <v>78</v>
      </c>
      <c r="AY1164" s="235" t="s">
        <v>174</v>
      </c>
    </row>
    <row r="1165" spans="1:65" s="13" customFormat="1" ht="11.25">
      <c r="B1165" s="225"/>
      <c r="C1165" s="226"/>
      <c r="D1165" s="221" t="s">
        <v>185</v>
      </c>
      <c r="E1165" s="227" t="s">
        <v>1</v>
      </c>
      <c r="F1165" s="228" t="s">
        <v>2863</v>
      </c>
      <c r="G1165" s="226"/>
      <c r="H1165" s="229">
        <v>30.096</v>
      </c>
      <c r="I1165" s="230"/>
      <c r="J1165" s="226"/>
      <c r="K1165" s="226"/>
      <c r="L1165" s="231"/>
      <c r="M1165" s="232"/>
      <c r="N1165" s="233"/>
      <c r="O1165" s="233"/>
      <c r="P1165" s="233"/>
      <c r="Q1165" s="233"/>
      <c r="R1165" s="233"/>
      <c r="S1165" s="233"/>
      <c r="T1165" s="234"/>
      <c r="AT1165" s="235" t="s">
        <v>185</v>
      </c>
      <c r="AU1165" s="235" t="s">
        <v>87</v>
      </c>
      <c r="AV1165" s="13" t="s">
        <v>87</v>
      </c>
      <c r="AW1165" s="13" t="s">
        <v>34</v>
      </c>
      <c r="AX1165" s="13" t="s">
        <v>78</v>
      </c>
      <c r="AY1165" s="235" t="s">
        <v>174</v>
      </c>
    </row>
    <row r="1166" spans="1:65" s="13" customFormat="1" ht="11.25">
      <c r="B1166" s="225"/>
      <c r="C1166" s="226"/>
      <c r="D1166" s="221" t="s">
        <v>185</v>
      </c>
      <c r="E1166" s="227" t="s">
        <v>1</v>
      </c>
      <c r="F1166" s="228" t="s">
        <v>1920</v>
      </c>
      <c r="G1166" s="226"/>
      <c r="H1166" s="229">
        <v>-1.375</v>
      </c>
      <c r="I1166" s="230"/>
      <c r="J1166" s="226"/>
      <c r="K1166" s="226"/>
      <c r="L1166" s="231"/>
      <c r="M1166" s="232"/>
      <c r="N1166" s="233"/>
      <c r="O1166" s="233"/>
      <c r="P1166" s="233"/>
      <c r="Q1166" s="233"/>
      <c r="R1166" s="233"/>
      <c r="S1166" s="233"/>
      <c r="T1166" s="234"/>
      <c r="AT1166" s="235" t="s">
        <v>185</v>
      </c>
      <c r="AU1166" s="235" t="s">
        <v>87</v>
      </c>
      <c r="AV1166" s="13" t="s">
        <v>87</v>
      </c>
      <c r="AW1166" s="13" t="s">
        <v>34</v>
      </c>
      <c r="AX1166" s="13" t="s">
        <v>78</v>
      </c>
      <c r="AY1166" s="235" t="s">
        <v>174</v>
      </c>
    </row>
    <row r="1167" spans="1:65" s="13" customFormat="1" ht="11.25">
      <c r="B1167" s="225"/>
      <c r="C1167" s="226"/>
      <c r="D1167" s="221" t="s">
        <v>185</v>
      </c>
      <c r="E1167" s="227" t="s">
        <v>1</v>
      </c>
      <c r="F1167" s="228" t="s">
        <v>1847</v>
      </c>
      <c r="G1167" s="226"/>
      <c r="H1167" s="229">
        <v>-1.5760000000000001</v>
      </c>
      <c r="I1167" s="230"/>
      <c r="J1167" s="226"/>
      <c r="K1167" s="226"/>
      <c r="L1167" s="231"/>
      <c r="M1167" s="232"/>
      <c r="N1167" s="233"/>
      <c r="O1167" s="233"/>
      <c r="P1167" s="233"/>
      <c r="Q1167" s="233"/>
      <c r="R1167" s="233"/>
      <c r="S1167" s="233"/>
      <c r="T1167" s="234"/>
      <c r="AT1167" s="235" t="s">
        <v>185</v>
      </c>
      <c r="AU1167" s="235" t="s">
        <v>87</v>
      </c>
      <c r="AV1167" s="13" t="s">
        <v>87</v>
      </c>
      <c r="AW1167" s="13" t="s">
        <v>34</v>
      </c>
      <c r="AX1167" s="13" t="s">
        <v>78</v>
      </c>
      <c r="AY1167" s="235" t="s">
        <v>174</v>
      </c>
    </row>
    <row r="1168" spans="1:65" s="13" customFormat="1" ht="11.25">
      <c r="B1168" s="225"/>
      <c r="C1168" s="226"/>
      <c r="D1168" s="221" t="s">
        <v>185</v>
      </c>
      <c r="E1168" s="227" t="s">
        <v>1</v>
      </c>
      <c r="F1168" s="228" t="s">
        <v>1848</v>
      </c>
      <c r="G1168" s="226"/>
      <c r="H1168" s="229">
        <v>-1.379</v>
      </c>
      <c r="I1168" s="230"/>
      <c r="J1168" s="226"/>
      <c r="K1168" s="226"/>
      <c r="L1168" s="231"/>
      <c r="M1168" s="232"/>
      <c r="N1168" s="233"/>
      <c r="O1168" s="233"/>
      <c r="P1168" s="233"/>
      <c r="Q1168" s="233"/>
      <c r="R1168" s="233"/>
      <c r="S1168" s="233"/>
      <c r="T1168" s="234"/>
      <c r="AT1168" s="235" t="s">
        <v>185</v>
      </c>
      <c r="AU1168" s="235" t="s">
        <v>87</v>
      </c>
      <c r="AV1168" s="13" t="s">
        <v>87</v>
      </c>
      <c r="AW1168" s="13" t="s">
        <v>34</v>
      </c>
      <c r="AX1168" s="13" t="s">
        <v>78</v>
      </c>
      <c r="AY1168" s="235" t="s">
        <v>174</v>
      </c>
    </row>
    <row r="1169" spans="1:51" s="13" customFormat="1" ht="11.25">
      <c r="B1169" s="225"/>
      <c r="C1169" s="226"/>
      <c r="D1169" s="221" t="s">
        <v>185</v>
      </c>
      <c r="E1169" s="227" t="s">
        <v>1</v>
      </c>
      <c r="F1169" s="228" t="s">
        <v>2168</v>
      </c>
      <c r="G1169" s="226"/>
      <c r="H1169" s="229">
        <v>3.16</v>
      </c>
      <c r="I1169" s="230"/>
      <c r="J1169" s="226"/>
      <c r="K1169" s="226"/>
      <c r="L1169" s="231"/>
      <c r="M1169" s="232"/>
      <c r="N1169" s="233"/>
      <c r="O1169" s="233"/>
      <c r="P1169" s="233"/>
      <c r="Q1169" s="233"/>
      <c r="R1169" s="233"/>
      <c r="S1169" s="233"/>
      <c r="T1169" s="234"/>
      <c r="AT1169" s="235" t="s">
        <v>185</v>
      </c>
      <c r="AU1169" s="235" t="s">
        <v>87</v>
      </c>
      <c r="AV1169" s="13" t="s">
        <v>87</v>
      </c>
      <c r="AW1169" s="13" t="s">
        <v>34</v>
      </c>
      <c r="AX1169" s="13" t="s">
        <v>78</v>
      </c>
      <c r="AY1169" s="235" t="s">
        <v>174</v>
      </c>
    </row>
    <row r="1170" spans="1:51" s="13" customFormat="1" ht="11.25">
      <c r="B1170" s="225"/>
      <c r="C1170" s="226"/>
      <c r="D1170" s="221" t="s">
        <v>185</v>
      </c>
      <c r="E1170" s="227" t="s">
        <v>1</v>
      </c>
      <c r="F1170" s="228" t="s">
        <v>2864</v>
      </c>
      <c r="G1170" s="226"/>
      <c r="H1170" s="229">
        <v>6.6980000000000004</v>
      </c>
      <c r="I1170" s="230"/>
      <c r="J1170" s="226"/>
      <c r="K1170" s="226"/>
      <c r="L1170" s="231"/>
      <c r="M1170" s="232"/>
      <c r="N1170" s="233"/>
      <c r="O1170" s="233"/>
      <c r="P1170" s="233"/>
      <c r="Q1170" s="233"/>
      <c r="R1170" s="233"/>
      <c r="S1170" s="233"/>
      <c r="T1170" s="234"/>
      <c r="AT1170" s="235" t="s">
        <v>185</v>
      </c>
      <c r="AU1170" s="235" t="s">
        <v>87</v>
      </c>
      <c r="AV1170" s="13" t="s">
        <v>87</v>
      </c>
      <c r="AW1170" s="13" t="s">
        <v>34</v>
      </c>
      <c r="AX1170" s="13" t="s">
        <v>78</v>
      </c>
      <c r="AY1170" s="235" t="s">
        <v>174</v>
      </c>
    </row>
    <row r="1171" spans="1:51" s="13" customFormat="1" ht="11.25">
      <c r="B1171" s="225"/>
      <c r="C1171" s="226"/>
      <c r="D1171" s="221" t="s">
        <v>185</v>
      </c>
      <c r="E1171" s="227" t="s">
        <v>1</v>
      </c>
      <c r="F1171" s="228" t="s">
        <v>1922</v>
      </c>
      <c r="G1171" s="226"/>
      <c r="H1171" s="229">
        <v>-0.21</v>
      </c>
      <c r="I1171" s="230"/>
      <c r="J1171" s="226"/>
      <c r="K1171" s="226"/>
      <c r="L1171" s="231"/>
      <c r="M1171" s="232"/>
      <c r="N1171" s="233"/>
      <c r="O1171" s="233"/>
      <c r="P1171" s="233"/>
      <c r="Q1171" s="233"/>
      <c r="R1171" s="233"/>
      <c r="S1171" s="233"/>
      <c r="T1171" s="234"/>
      <c r="AT1171" s="235" t="s">
        <v>185</v>
      </c>
      <c r="AU1171" s="235" t="s">
        <v>87</v>
      </c>
      <c r="AV1171" s="13" t="s">
        <v>87</v>
      </c>
      <c r="AW1171" s="13" t="s">
        <v>34</v>
      </c>
      <c r="AX1171" s="13" t="s">
        <v>78</v>
      </c>
      <c r="AY1171" s="235" t="s">
        <v>174</v>
      </c>
    </row>
    <row r="1172" spans="1:51" s="13" customFormat="1" ht="11.25">
      <c r="B1172" s="225"/>
      <c r="C1172" s="226"/>
      <c r="D1172" s="221" t="s">
        <v>185</v>
      </c>
      <c r="E1172" s="227" t="s">
        <v>1</v>
      </c>
      <c r="F1172" s="228" t="s">
        <v>2169</v>
      </c>
      <c r="G1172" s="226"/>
      <c r="H1172" s="229">
        <v>5.53</v>
      </c>
      <c r="I1172" s="230"/>
      <c r="J1172" s="226"/>
      <c r="K1172" s="226"/>
      <c r="L1172" s="231"/>
      <c r="M1172" s="232"/>
      <c r="N1172" s="233"/>
      <c r="O1172" s="233"/>
      <c r="P1172" s="233"/>
      <c r="Q1172" s="233"/>
      <c r="R1172" s="233"/>
      <c r="S1172" s="233"/>
      <c r="T1172" s="234"/>
      <c r="AT1172" s="235" t="s">
        <v>185</v>
      </c>
      <c r="AU1172" s="235" t="s">
        <v>87</v>
      </c>
      <c r="AV1172" s="13" t="s">
        <v>87</v>
      </c>
      <c r="AW1172" s="13" t="s">
        <v>34</v>
      </c>
      <c r="AX1172" s="13" t="s">
        <v>78</v>
      </c>
      <c r="AY1172" s="235" t="s">
        <v>174</v>
      </c>
    </row>
    <row r="1173" spans="1:51" s="13" customFormat="1" ht="11.25">
      <c r="B1173" s="225"/>
      <c r="C1173" s="226"/>
      <c r="D1173" s="221" t="s">
        <v>185</v>
      </c>
      <c r="E1173" s="227" t="s">
        <v>1</v>
      </c>
      <c r="F1173" s="228" t="s">
        <v>2865</v>
      </c>
      <c r="G1173" s="226"/>
      <c r="H1173" s="229">
        <v>27.047000000000001</v>
      </c>
      <c r="I1173" s="230"/>
      <c r="J1173" s="226"/>
      <c r="K1173" s="226"/>
      <c r="L1173" s="231"/>
      <c r="M1173" s="232"/>
      <c r="N1173" s="233"/>
      <c r="O1173" s="233"/>
      <c r="P1173" s="233"/>
      <c r="Q1173" s="233"/>
      <c r="R1173" s="233"/>
      <c r="S1173" s="233"/>
      <c r="T1173" s="234"/>
      <c r="AT1173" s="235" t="s">
        <v>185</v>
      </c>
      <c r="AU1173" s="235" t="s">
        <v>87</v>
      </c>
      <c r="AV1173" s="13" t="s">
        <v>87</v>
      </c>
      <c r="AW1173" s="13" t="s">
        <v>34</v>
      </c>
      <c r="AX1173" s="13" t="s">
        <v>78</v>
      </c>
      <c r="AY1173" s="235" t="s">
        <v>174</v>
      </c>
    </row>
    <row r="1174" spans="1:51" s="13" customFormat="1" ht="11.25">
      <c r="B1174" s="225"/>
      <c r="C1174" s="226"/>
      <c r="D1174" s="221" t="s">
        <v>185</v>
      </c>
      <c r="E1174" s="227" t="s">
        <v>1</v>
      </c>
      <c r="F1174" s="228" t="s">
        <v>1918</v>
      </c>
      <c r="G1174" s="226"/>
      <c r="H1174" s="229">
        <v>-1.7729999999999999</v>
      </c>
      <c r="I1174" s="230"/>
      <c r="J1174" s="226"/>
      <c r="K1174" s="226"/>
      <c r="L1174" s="231"/>
      <c r="M1174" s="232"/>
      <c r="N1174" s="233"/>
      <c r="O1174" s="233"/>
      <c r="P1174" s="233"/>
      <c r="Q1174" s="233"/>
      <c r="R1174" s="233"/>
      <c r="S1174" s="233"/>
      <c r="T1174" s="234"/>
      <c r="AT1174" s="235" t="s">
        <v>185</v>
      </c>
      <c r="AU1174" s="235" t="s">
        <v>87</v>
      </c>
      <c r="AV1174" s="13" t="s">
        <v>87</v>
      </c>
      <c r="AW1174" s="13" t="s">
        <v>34</v>
      </c>
      <c r="AX1174" s="13" t="s">
        <v>78</v>
      </c>
      <c r="AY1174" s="235" t="s">
        <v>174</v>
      </c>
    </row>
    <row r="1175" spans="1:51" s="13" customFormat="1" ht="11.25">
      <c r="B1175" s="225"/>
      <c r="C1175" s="226"/>
      <c r="D1175" s="221" t="s">
        <v>185</v>
      </c>
      <c r="E1175" s="227" t="s">
        <v>1</v>
      </c>
      <c r="F1175" s="228" t="s">
        <v>2170</v>
      </c>
      <c r="G1175" s="226"/>
      <c r="H1175" s="229">
        <v>10.029999999999999</v>
      </c>
      <c r="I1175" s="230"/>
      <c r="J1175" s="226"/>
      <c r="K1175" s="226"/>
      <c r="L1175" s="231"/>
      <c r="M1175" s="232"/>
      <c r="N1175" s="233"/>
      <c r="O1175" s="233"/>
      <c r="P1175" s="233"/>
      <c r="Q1175" s="233"/>
      <c r="R1175" s="233"/>
      <c r="S1175" s="233"/>
      <c r="T1175" s="234"/>
      <c r="AT1175" s="235" t="s">
        <v>185</v>
      </c>
      <c r="AU1175" s="235" t="s">
        <v>87</v>
      </c>
      <c r="AV1175" s="13" t="s">
        <v>87</v>
      </c>
      <c r="AW1175" s="13" t="s">
        <v>34</v>
      </c>
      <c r="AX1175" s="13" t="s">
        <v>78</v>
      </c>
      <c r="AY1175" s="235" t="s">
        <v>174</v>
      </c>
    </row>
    <row r="1176" spans="1:51" s="13" customFormat="1" ht="11.25">
      <c r="B1176" s="225"/>
      <c r="C1176" s="226"/>
      <c r="D1176" s="221" t="s">
        <v>185</v>
      </c>
      <c r="E1176" s="227" t="s">
        <v>1</v>
      </c>
      <c r="F1176" s="228" t="s">
        <v>2866</v>
      </c>
      <c r="G1176" s="226"/>
      <c r="H1176" s="229">
        <v>38.332999999999998</v>
      </c>
      <c r="I1176" s="230"/>
      <c r="J1176" s="226"/>
      <c r="K1176" s="226"/>
      <c r="L1176" s="231"/>
      <c r="M1176" s="232"/>
      <c r="N1176" s="233"/>
      <c r="O1176" s="233"/>
      <c r="P1176" s="233"/>
      <c r="Q1176" s="233"/>
      <c r="R1176" s="233"/>
      <c r="S1176" s="233"/>
      <c r="T1176" s="234"/>
      <c r="AT1176" s="235" t="s">
        <v>185</v>
      </c>
      <c r="AU1176" s="235" t="s">
        <v>87</v>
      </c>
      <c r="AV1176" s="13" t="s">
        <v>87</v>
      </c>
      <c r="AW1176" s="13" t="s">
        <v>34</v>
      </c>
      <c r="AX1176" s="13" t="s">
        <v>78</v>
      </c>
      <c r="AY1176" s="235" t="s">
        <v>174</v>
      </c>
    </row>
    <row r="1177" spans="1:51" s="13" customFormat="1" ht="11.25">
      <c r="B1177" s="225"/>
      <c r="C1177" s="226"/>
      <c r="D1177" s="221" t="s">
        <v>185</v>
      </c>
      <c r="E1177" s="227" t="s">
        <v>1</v>
      </c>
      <c r="F1177" s="228" t="s">
        <v>1925</v>
      </c>
      <c r="G1177" s="226"/>
      <c r="H1177" s="229">
        <v>-5.319</v>
      </c>
      <c r="I1177" s="230"/>
      <c r="J1177" s="226"/>
      <c r="K1177" s="226"/>
      <c r="L1177" s="231"/>
      <c r="M1177" s="232"/>
      <c r="N1177" s="233"/>
      <c r="O1177" s="233"/>
      <c r="P1177" s="233"/>
      <c r="Q1177" s="233"/>
      <c r="R1177" s="233"/>
      <c r="S1177" s="233"/>
      <c r="T1177" s="234"/>
      <c r="AT1177" s="235" t="s">
        <v>185</v>
      </c>
      <c r="AU1177" s="235" t="s">
        <v>87</v>
      </c>
      <c r="AV1177" s="13" t="s">
        <v>87</v>
      </c>
      <c r="AW1177" s="13" t="s">
        <v>34</v>
      </c>
      <c r="AX1177" s="13" t="s">
        <v>78</v>
      </c>
      <c r="AY1177" s="235" t="s">
        <v>174</v>
      </c>
    </row>
    <row r="1178" spans="1:51" s="13" customFormat="1" ht="22.5">
      <c r="B1178" s="225"/>
      <c r="C1178" s="226"/>
      <c r="D1178" s="221" t="s">
        <v>185</v>
      </c>
      <c r="E1178" s="227" t="s">
        <v>1</v>
      </c>
      <c r="F1178" s="228" t="s">
        <v>1926</v>
      </c>
      <c r="G1178" s="226"/>
      <c r="H1178" s="229">
        <v>18.87</v>
      </c>
      <c r="I1178" s="230"/>
      <c r="J1178" s="226"/>
      <c r="K1178" s="226"/>
      <c r="L1178" s="231"/>
      <c r="M1178" s="232"/>
      <c r="N1178" s="233"/>
      <c r="O1178" s="233"/>
      <c r="P1178" s="233"/>
      <c r="Q1178" s="233"/>
      <c r="R1178" s="233"/>
      <c r="S1178" s="233"/>
      <c r="T1178" s="234"/>
      <c r="AT1178" s="235" t="s">
        <v>185</v>
      </c>
      <c r="AU1178" s="235" t="s">
        <v>87</v>
      </c>
      <c r="AV1178" s="13" t="s">
        <v>87</v>
      </c>
      <c r="AW1178" s="13" t="s">
        <v>34</v>
      </c>
      <c r="AX1178" s="13" t="s">
        <v>78</v>
      </c>
      <c r="AY1178" s="235" t="s">
        <v>174</v>
      </c>
    </row>
    <row r="1179" spans="1:51" s="13" customFormat="1" ht="11.25">
      <c r="B1179" s="225"/>
      <c r="C1179" s="226"/>
      <c r="D1179" s="221" t="s">
        <v>185</v>
      </c>
      <c r="E1179" s="227" t="s">
        <v>1</v>
      </c>
      <c r="F1179" s="228" t="s">
        <v>1927</v>
      </c>
      <c r="G1179" s="226"/>
      <c r="H1179" s="229">
        <v>-0.7</v>
      </c>
      <c r="I1179" s="230"/>
      <c r="J1179" s="226"/>
      <c r="K1179" s="226"/>
      <c r="L1179" s="231"/>
      <c r="M1179" s="232"/>
      <c r="N1179" s="233"/>
      <c r="O1179" s="233"/>
      <c r="P1179" s="233"/>
      <c r="Q1179" s="233"/>
      <c r="R1179" s="233"/>
      <c r="S1179" s="233"/>
      <c r="T1179" s="234"/>
      <c r="AT1179" s="235" t="s">
        <v>185</v>
      </c>
      <c r="AU1179" s="235" t="s">
        <v>87</v>
      </c>
      <c r="AV1179" s="13" t="s">
        <v>87</v>
      </c>
      <c r="AW1179" s="13" t="s">
        <v>34</v>
      </c>
      <c r="AX1179" s="13" t="s">
        <v>78</v>
      </c>
      <c r="AY1179" s="235" t="s">
        <v>174</v>
      </c>
    </row>
    <row r="1180" spans="1:51" s="14" customFormat="1" ht="11.25">
      <c r="B1180" s="236"/>
      <c r="C1180" s="237"/>
      <c r="D1180" s="221" t="s">
        <v>185</v>
      </c>
      <c r="E1180" s="238" t="s">
        <v>1</v>
      </c>
      <c r="F1180" s="239" t="s">
        <v>187</v>
      </c>
      <c r="G1180" s="237"/>
      <c r="H1180" s="240">
        <v>159.10600000000002</v>
      </c>
      <c r="I1180" s="241"/>
      <c r="J1180" s="237"/>
      <c r="K1180" s="237"/>
      <c r="L1180" s="242"/>
      <c r="M1180" s="276"/>
      <c r="N1180" s="277"/>
      <c r="O1180" s="277"/>
      <c r="P1180" s="277"/>
      <c r="Q1180" s="277"/>
      <c r="R1180" s="277"/>
      <c r="S1180" s="277"/>
      <c r="T1180" s="278"/>
      <c r="AT1180" s="246" t="s">
        <v>185</v>
      </c>
      <c r="AU1180" s="246" t="s">
        <v>87</v>
      </c>
      <c r="AV1180" s="14" t="s">
        <v>181</v>
      </c>
      <c r="AW1180" s="14" t="s">
        <v>34</v>
      </c>
      <c r="AX1180" s="14" t="s">
        <v>85</v>
      </c>
      <c r="AY1180" s="246" t="s">
        <v>174</v>
      </c>
    </row>
    <row r="1181" spans="1:51" s="2" customFormat="1" ht="6.95" customHeight="1">
      <c r="A1181" s="34"/>
      <c r="B1181" s="54"/>
      <c r="C1181" s="55"/>
      <c r="D1181" s="55"/>
      <c r="E1181" s="55"/>
      <c r="F1181" s="55"/>
      <c r="G1181" s="55"/>
      <c r="H1181" s="55"/>
      <c r="I1181" s="158"/>
      <c r="J1181" s="55"/>
      <c r="K1181" s="55"/>
      <c r="L1181" s="39"/>
      <c r="M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</row>
  </sheetData>
  <sheetProtection formatColumns="0" formatRows="0" autoFilter="0"/>
  <autoFilter ref="C147:K1180"/>
  <mergeCells count="12">
    <mergeCell ref="E140:H140"/>
    <mergeCell ref="L2:V2"/>
    <mergeCell ref="E85:H85"/>
    <mergeCell ref="E87:H87"/>
    <mergeCell ref="E89:H89"/>
    <mergeCell ref="E136:H136"/>
    <mergeCell ref="E138:H13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1"/>
  <sheetViews>
    <sheetView showGridLines="0" workbookViewId="0">
      <selection activeCell="W53" sqref="W53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115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1659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3625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ROUND(J125,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ROUND((SUM(BE125:BE330)),  2)</f>
        <v>0</v>
      </c>
      <c r="G35" s="34"/>
      <c r="H35" s="34"/>
      <c r="I35" s="137">
        <v>0.21</v>
      </c>
      <c r="J35" s="136">
        <f>ROUND(((SUM(BE125:BE330))*I35),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ROUND((SUM(BF125:BF330)),  2)</f>
        <v>0</v>
      </c>
      <c r="G36" s="34"/>
      <c r="H36" s="34"/>
      <c r="I36" s="137">
        <v>0.15</v>
      </c>
      <c r="J36" s="136">
        <f>ROUND(((SUM(BF125:BF330))*I36),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ROUND((SUM(BG125:BG330)),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ROUND((SUM(BH125:BH330)),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ROUND((SUM(BI125:BI330)),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1659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04.2 - Čistírna odpadních vod - kanalizace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J125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149</v>
      </c>
      <c r="E99" s="170"/>
      <c r="F99" s="170"/>
      <c r="G99" s="170"/>
      <c r="H99" s="170"/>
      <c r="I99" s="171"/>
      <c r="J99" s="172">
        <f>J126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150</v>
      </c>
      <c r="E100" s="176"/>
      <c r="F100" s="176"/>
      <c r="G100" s="176"/>
      <c r="H100" s="176"/>
      <c r="I100" s="177"/>
      <c r="J100" s="178">
        <f>J127</f>
        <v>0</v>
      </c>
      <c r="K100" s="104"/>
      <c r="L100" s="179"/>
    </row>
    <row r="101" spans="1:47" s="10" customFormat="1" ht="19.899999999999999" customHeight="1">
      <c r="B101" s="174"/>
      <c r="C101" s="104"/>
      <c r="D101" s="175" t="s">
        <v>151</v>
      </c>
      <c r="E101" s="176"/>
      <c r="F101" s="176"/>
      <c r="G101" s="176"/>
      <c r="H101" s="176"/>
      <c r="I101" s="177"/>
      <c r="J101" s="178">
        <f>J154</f>
        <v>0</v>
      </c>
      <c r="K101" s="104"/>
      <c r="L101" s="179"/>
    </row>
    <row r="102" spans="1:47" s="10" customFormat="1" ht="19.899999999999999" customHeight="1">
      <c r="B102" s="174"/>
      <c r="C102" s="104"/>
      <c r="D102" s="175" t="s">
        <v>153</v>
      </c>
      <c r="E102" s="176"/>
      <c r="F102" s="176"/>
      <c r="G102" s="176"/>
      <c r="H102" s="176"/>
      <c r="I102" s="177"/>
      <c r="J102" s="178">
        <f>J200</f>
        <v>0</v>
      </c>
      <c r="K102" s="104"/>
      <c r="L102" s="179"/>
    </row>
    <row r="103" spans="1:47" s="10" customFormat="1" ht="19.899999999999999" customHeight="1">
      <c r="B103" s="174"/>
      <c r="C103" s="104"/>
      <c r="D103" s="175" t="s">
        <v>156</v>
      </c>
      <c r="E103" s="176"/>
      <c r="F103" s="176"/>
      <c r="G103" s="176"/>
      <c r="H103" s="176"/>
      <c r="I103" s="177"/>
      <c r="J103" s="178">
        <f>J328</f>
        <v>0</v>
      </c>
      <c r="K103" s="104"/>
      <c r="L103" s="179"/>
    </row>
    <row r="104" spans="1:47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122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47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158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47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161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24.95" customHeight="1">
      <c r="A110" s="34"/>
      <c r="B110" s="35"/>
      <c r="C110" s="23" t="s">
        <v>159</v>
      </c>
      <c r="D110" s="36"/>
      <c r="E110" s="36"/>
      <c r="F110" s="36"/>
      <c r="G110" s="36"/>
      <c r="H110" s="36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47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332" t="str">
        <f>E7</f>
        <v>Kanalizace a ČOV Ohrozim</v>
      </c>
      <c r="F113" s="333"/>
      <c r="G113" s="333"/>
      <c r="H113" s="333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1" customFormat="1" ht="12" customHeight="1">
      <c r="B114" s="21"/>
      <c r="C114" s="29" t="s">
        <v>142</v>
      </c>
      <c r="D114" s="22"/>
      <c r="E114" s="22"/>
      <c r="F114" s="22"/>
      <c r="G114" s="22"/>
      <c r="H114" s="22"/>
      <c r="I114" s="115"/>
      <c r="J114" s="22"/>
      <c r="K114" s="22"/>
      <c r="L114" s="20"/>
    </row>
    <row r="115" spans="1:65" s="2" customFormat="1" ht="16.5" customHeight="1">
      <c r="A115" s="34"/>
      <c r="B115" s="35"/>
      <c r="C115" s="36"/>
      <c r="D115" s="36"/>
      <c r="E115" s="332" t="s">
        <v>1659</v>
      </c>
      <c r="F115" s="334"/>
      <c r="G115" s="334"/>
      <c r="H115" s="334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1126</v>
      </c>
      <c r="D116" s="36"/>
      <c r="E116" s="36"/>
      <c r="F116" s="36"/>
      <c r="G116" s="36"/>
      <c r="H116" s="36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6"/>
      <c r="D117" s="36"/>
      <c r="E117" s="299" t="str">
        <f>E11</f>
        <v>SO 04.2 - Čistírna odpadních vod - kanalizace</v>
      </c>
      <c r="F117" s="334"/>
      <c r="G117" s="334"/>
      <c r="H117" s="334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21</v>
      </c>
      <c r="D119" s="36"/>
      <c r="E119" s="36"/>
      <c r="F119" s="27" t="str">
        <f>F14</f>
        <v>Obec Ohrozim</v>
      </c>
      <c r="G119" s="36"/>
      <c r="H119" s="36"/>
      <c r="I119" s="123" t="s">
        <v>23</v>
      </c>
      <c r="J119" s="66">
        <f>IF(J14="","",J14)</f>
        <v>43829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43.15" customHeight="1">
      <c r="A121" s="34"/>
      <c r="B121" s="35"/>
      <c r="C121" s="29" t="s">
        <v>24</v>
      </c>
      <c r="D121" s="36"/>
      <c r="E121" s="36"/>
      <c r="F121" s="27" t="str">
        <f>E17</f>
        <v>Obec Ohrozim, Ohrozim 31, 79803</v>
      </c>
      <c r="G121" s="36"/>
      <c r="H121" s="36"/>
      <c r="I121" s="123" t="s">
        <v>31</v>
      </c>
      <c r="J121" s="32" t="str">
        <f>E23</f>
        <v>Ing. Petr Kuda, Nár. Hrdinů 912, Lipník n/B 75131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5.2" customHeight="1">
      <c r="A122" s="34"/>
      <c r="B122" s="35"/>
      <c r="C122" s="29" t="s">
        <v>29</v>
      </c>
      <c r="D122" s="36"/>
      <c r="E122" s="36"/>
      <c r="F122" s="27" t="str">
        <f>IF(E20="","",E20)</f>
        <v>Vyplň údaj</v>
      </c>
      <c r="G122" s="36"/>
      <c r="H122" s="36"/>
      <c r="I122" s="123" t="s">
        <v>35</v>
      </c>
      <c r="J122" s="32" t="str">
        <f>E26</f>
        <v xml:space="preserve"> 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22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80"/>
      <c r="B124" s="181"/>
      <c r="C124" s="182" t="s">
        <v>160</v>
      </c>
      <c r="D124" s="183" t="s">
        <v>63</v>
      </c>
      <c r="E124" s="183" t="s">
        <v>59</v>
      </c>
      <c r="F124" s="183" t="s">
        <v>60</v>
      </c>
      <c r="G124" s="183" t="s">
        <v>161</v>
      </c>
      <c r="H124" s="183" t="s">
        <v>162</v>
      </c>
      <c r="I124" s="184" t="s">
        <v>163</v>
      </c>
      <c r="J124" s="183" t="s">
        <v>146</v>
      </c>
      <c r="K124" s="185" t="s">
        <v>164</v>
      </c>
      <c r="L124" s="186"/>
      <c r="M124" s="75" t="s">
        <v>1</v>
      </c>
      <c r="N124" s="76" t="s">
        <v>42</v>
      </c>
      <c r="O124" s="76" t="s">
        <v>165</v>
      </c>
      <c r="P124" s="76" t="s">
        <v>166</v>
      </c>
      <c r="Q124" s="76" t="s">
        <v>167</v>
      </c>
      <c r="R124" s="76" t="s">
        <v>168</v>
      </c>
      <c r="S124" s="76" t="s">
        <v>169</v>
      </c>
      <c r="T124" s="77" t="s">
        <v>170</v>
      </c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</row>
    <row r="125" spans="1:65" s="2" customFormat="1" ht="22.9" customHeight="1">
      <c r="A125" s="34"/>
      <c r="B125" s="35"/>
      <c r="C125" s="82" t="s">
        <v>171</v>
      </c>
      <c r="D125" s="36"/>
      <c r="E125" s="36"/>
      <c r="F125" s="36"/>
      <c r="G125" s="36"/>
      <c r="H125" s="36"/>
      <c r="I125" s="122"/>
      <c r="J125" s="187">
        <f>BK125</f>
        <v>0</v>
      </c>
      <c r="K125" s="36"/>
      <c r="L125" s="39"/>
      <c r="M125" s="78"/>
      <c r="N125" s="188"/>
      <c r="O125" s="79"/>
      <c r="P125" s="189">
        <f>P126</f>
        <v>0</v>
      </c>
      <c r="Q125" s="79"/>
      <c r="R125" s="189">
        <f>R126</f>
        <v>74.564849720000012</v>
      </c>
      <c r="S125" s="79"/>
      <c r="T125" s="190">
        <f>T126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77</v>
      </c>
      <c r="AU125" s="17" t="s">
        <v>148</v>
      </c>
      <c r="BK125" s="191">
        <f>BK126</f>
        <v>0</v>
      </c>
    </row>
    <row r="126" spans="1:65" s="12" customFormat="1" ht="25.9" customHeight="1">
      <c r="B126" s="192"/>
      <c r="C126" s="193"/>
      <c r="D126" s="194" t="s">
        <v>77</v>
      </c>
      <c r="E126" s="195" t="s">
        <v>172</v>
      </c>
      <c r="F126" s="195" t="s">
        <v>173</v>
      </c>
      <c r="G126" s="193"/>
      <c r="H126" s="193"/>
      <c r="I126" s="196"/>
      <c r="J126" s="197">
        <f>BK126</f>
        <v>0</v>
      </c>
      <c r="K126" s="193"/>
      <c r="L126" s="198"/>
      <c r="M126" s="199"/>
      <c r="N126" s="200"/>
      <c r="O126" s="200"/>
      <c r="P126" s="201">
        <f>P127+P154+P200+P328</f>
        <v>0</v>
      </c>
      <c r="Q126" s="200"/>
      <c r="R126" s="201">
        <f>R127+R154+R200+R328</f>
        <v>74.564849720000012</v>
      </c>
      <c r="S126" s="200"/>
      <c r="T126" s="202">
        <f>T127+T154+T200+T328</f>
        <v>0</v>
      </c>
      <c r="AR126" s="203" t="s">
        <v>85</v>
      </c>
      <c r="AT126" s="204" t="s">
        <v>77</v>
      </c>
      <c r="AU126" s="204" t="s">
        <v>78</v>
      </c>
      <c r="AY126" s="203" t="s">
        <v>174</v>
      </c>
      <c r="BK126" s="205">
        <f>BK127+BK154+BK200+BK328</f>
        <v>0</v>
      </c>
    </row>
    <row r="127" spans="1:65" s="12" customFormat="1" ht="22.9" customHeight="1">
      <c r="B127" s="192"/>
      <c r="C127" s="193"/>
      <c r="D127" s="194" t="s">
        <v>77</v>
      </c>
      <c r="E127" s="206" t="s">
        <v>85</v>
      </c>
      <c r="F127" s="206" t="s">
        <v>175</v>
      </c>
      <c r="G127" s="193"/>
      <c r="H127" s="193"/>
      <c r="I127" s="196"/>
      <c r="J127" s="207">
        <f>BK127</f>
        <v>0</v>
      </c>
      <c r="K127" s="193"/>
      <c r="L127" s="198"/>
      <c r="M127" s="199"/>
      <c r="N127" s="200"/>
      <c r="O127" s="200"/>
      <c r="P127" s="201">
        <f>SUM(P128:P153)</f>
        <v>0</v>
      </c>
      <c r="Q127" s="200"/>
      <c r="R127" s="201">
        <f>SUM(R128:R153)</f>
        <v>46.21</v>
      </c>
      <c r="S127" s="200"/>
      <c r="T127" s="202">
        <f>SUM(T128:T153)</f>
        <v>0</v>
      </c>
      <c r="AR127" s="203" t="s">
        <v>85</v>
      </c>
      <c r="AT127" s="204" t="s">
        <v>77</v>
      </c>
      <c r="AU127" s="204" t="s">
        <v>85</v>
      </c>
      <c r="AY127" s="203" t="s">
        <v>174</v>
      </c>
      <c r="BK127" s="205">
        <f>SUM(BK128:BK153)</f>
        <v>0</v>
      </c>
    </row>
    <row r="128" spans="1:65" s="2" customFormat="1" ht="24" customHeight="1">
      <c r="A128" s="34"/>
      <c r="B128" s="35"/>
      <c r="C128" s="208" t="s">
        <v>85</v>
      </c>
      <c r="D128" s="208" t="s">
        <v>176</v>
      </c>
      <c r="E128" s="209" t="s">
        <v>341</v>
      </c>
      <c r="F128" s="210" t="s">
        <v>342</v>
      </c>
      <c r="G128" s="211" t="s">
        <v>304</v>
      </c>
      <c r="H128" s="212">
        <v>4.931</v>
      </c>
      <c r="I128" s="213"/>
      <c r="J128" s="214">
        <f>ROUND(I128*H128,2)</f>
        <v>0</v>
      </c>
      <c r="K128" s="210" t="s">
        <v>180</v>
      </c>
      <c r="L128" s="39"/>
      <c r="M128" s="215" t="s">
        <v>1</v>
      </c>
      <c r="N128" s="216" t="s">
        <v>43</v>
      </c>
      <c r="O128" s="71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9" t="s">
        <v>181</v>
      </c>
      <c r="AT128" s="219" t="s">
        <v>176</v>
      </c>
      <c r="AU128" s="219" t="s">
        <v>87</v>
      </c>
      <c r="AY128" s="17" t="s">
        <v>174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7" t="s">
        <v>85</v>
      </c>
      <c r="BK128" s="220">
        <f>ROUND(I128*H128,2)</f>
        <v>0</v>
      </c>
      <c r="BL128" s="17" t="s">
        <v>181</v>
      </c>
      <c r="BM128" s="219" t="s">
        <v>2867</v>
      </c>
    </row>
    <row r="129" spans="1:65" s="2" customFormat="1" ht="19.5">
      <c r="A129" s="34"/>
      <c r="B129" s="35"/>
      <c r="C129" s="36"/>
      <c r="D129" s="221" t="s">
        <v>183</v>
      </c>
      <c r="E129" s="36"/>
      <c r="F129" s="222" t="s">
        <v>344</v>
      </c>
      <c r="G129" s="36"/>
      <c r="H129" s="36"/>
      <c r="I129" s="122"/>
      <c r="J129" s="36"/>
      <c r="K129" s="36"/>
      <c r="L129" s="39"/>
      <c r="M129" s="223"/>
      <c r="N129" s="224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183</v>
      </c>
      <c r="AU129" s="17" t="s">
        <v>87</v>
      </c>
    </row>
    <row r="130" spans="1:65" s="13" customFormat="1" ht="11.25">
      <c r="B130" s="225"/>
      <c r="C130" s="226"/>
      <c r="D130" s="221" t="s">
        <v>185</v>
      </c>
      <c r="E130" s="227" t="s">
        <v>1</v>
      </c>
      <c r="F130" s="228" t="s">
        <v>2868</v>
      </c>
      <c r="G130" s="226"/>
      <c r="H130" s="229">
        <v>4.931</v>
      </c>
      <c r="I130" s="230"/>
      <c r="J130" s="226"/>
      <c r="K130" s="226"/>
      <c r="L130" s="231"/>
      <c r="M130" s="232"/>
      <c r="N130" s="233"/>
      <c r="O130" s="233"/>
      <c r="P130" s="233"/>
      <c r="Q130" s="233"/>
      <c r="R130" s="233"/>
      <c r="S130" s="233"/>
      <c r="T130" s="234"/>
      <c r="AT130" s="235" t="s">
        <v>185</v>
      </c>
      <c r="AU130" s="235" t="s">
        <v>87</v>
      </c>
      <c r="AV130" s="13" t="s">
        <v>87</v>
      </c>
      <c r="AW130" s="13" t="s">
        <v>34</v>
      </c>
      <c r="AX130" s="13" t="s">
        <v>78</v>
      </c>
      <c r="AY130" s="235" t="s">
        <v>174</v>
      </c>
    </row>
    <row r="131" spans="1:65" s="14" customFormat="1" ht="11.25">
      <c r="B131" s="236"/>
      <c r="C131" s="237"/>
      <c r="D131" s="221" t="s">
        <v>185</v>
      </c>
      <c r="E131" s="238" t="s">
        <v>1</v>
      </c>
      <c r="F131" s="239" t="s">
        <v>187</v>
      </c>
      <c r="G131" s="237"/>
      <c r="H131" s="240">
        <v>4.931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AT131" s="246" t="s">
        <v>185</v>
      </c>
      <c r="AU131" s="246" t="s">
        <v>87</v>
      </c>
      <c r="AV131" s="14" t="s">
        <v>181</v>
      </c>
      <c r="AW131" s="14" t="s">
        <v>34</v>
      </c>
      <c r="AX131" s="14" t="s">
        <v>85</v>
      </c>
      <c r="AY131" s="246" t="s">
        <v>174</v>
      </c>
    </row>
    <row r="132" spans="1:65" s="2" customFormat="1" ht="24" customHeight="1">
      <c r="A132" s="34"/>
      <c r="B132" s="35"/>
      <c r="C132" s="208" t="s">
        <v>87</v>
      </c>
      <c r="D132" s="208" t="s">
        <v>176</v>
      </c>
      <c r="E132" s="209" t="s">
        <v>2869</v>
      </c>
      <c r="F132" s="210" t="s">
        <v>2870</v>
      </c>
      <c r="G132" s="211" t="s">
        <v>304</v>
      </c>
      <c r="H132" s="212">
        <v>1.2330000000000001</v>
      </c>
      <c r="I132" s="213"/>
      <c r="J132" s="214">
        <f>ROUND(I132*H132,2)</f>
        <v>0</v>
      </c>
      <c r="K132" s="210" t="s">
        <v>180</v>
      </c>
      <c r="L132" s="39"/>
      <c r="M132" s="215" t="s">
        <v>1</v>
      </c>
      <c r="N132" s="216" t="s">
        <v>43</v>
      </c>
      <c r="O132" s="7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9" t="s">
        <v>181</v>
      </c>
      <c r="AT132" s="219" t="s">
        <v>176</v>
      </c>
      <c r="AU132" s="219" t="s">
        <v>87</v>
      </c>
      <c r="AY132" s="17" t="s">
        <v>174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7" t="s">
        <v>85</v>
      </c>
      <c r="BK132" s="220">
        <f>ROUND(I132*H132,2)</f>
        <v>0</v>
      </c>
      <c r="BL132" s="17" t="s">
        <v>181</v>
      </c>
      <c r="BM132" s="219" t="s">
        <v>2871</v>
      </c>
    </row>
    <row r="133" spans="1:65" s="2" customFormat="1" ht="19.5">
      <c r="A133" s="34"/>
      <c r="B133" s="35"/>
      <c r="C133" s="36"/>
      <c r="D133" s="221" t="s">
        <v>183</v>
      </c>
      <c r="E133" s="36"/>
      <c r="F133" s="222" t="s">
        <v>2872</v>
      </c>
      <c r="G133" s="36"/>
      <c r="H133" s="36"/>
      <c r="I133" s="122"/>
      <c r="J133" s="36"/>
      <c r="K133" s="36"/>
      <c r="L133" s="39"/>
      <c r="M133" s="223"/>
      <c r="N133" s="224"/>
      <c r="O133" s="71"/>
      <c r="P133" s="71"/>
      <c r="Q133" s="71"/>
      <c r="R133" s="71"/>
      <c r="S133" s="71"/>
      <c r="T133" s="72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183</v>
      </c>
      <c r="AU133" s="17" t="s">
        <v>87</v>
      </c>
    </row>
    <row r="134" spans="1:65" s="13" customFormat="1" ht="11.25">
      <c r="B134" s="225"/>
      <c r="C134" s="226"/>
      <c r="D134" s="221" t="s">
        <v>185</v>
      </c>
      <c r="E134" s="227" t="s">
        <v>1</v>
      </c>
      <c r="F134" s="228" t="s">
        <v>2873</v>
      </c>
      <c r="G134" s="226"/>
      <c r="H134" s="229">
        <v>1.2330000000000001</v>
      </c>
      <c r="I134" s="230"/>
      <c r="J134" s="226"/>
      <c r="K134" s="226"/>
      <c r="L134" s="231"/>
      <c r="M134" s="232"/>
      <c r="N134" s="233"/>
      <c r="O134" s="233"/>
      <c r="P134" s="233"/>
      <c r="Q134" s="233"/>
      <c r="R134" s="233"/>
      <c r="S134" s="233"/>
      <c r="T134" s="234"/>
      <c r="AT134" s="235" t="s">
        <v>185</v>
      </c>
      <c r="AU134" s="235" t="s">
        <v>87</v>
      </c>
      <c r="AV134" s="13" t="s">
        <v>87</v>
      </c>
      <c r="AW134" s="13" t="s">
        <v>34</v>
      </c>
      <c r="AX134" s="13" t="s">
        <v>78</v>
      </c>
      <c r="AY134" s="235" t="s">
        <v>174</v>
      </c>
    </row>
    <row r="135" spans="1:65" s="14" customFormat="1" ht="11.25">
      <c r="B135" s="236"/>
      <c r="C135" s="237"/>
      <c r="D135" s="221" t="s">
        <v>185</v>
      </c>
      <c r="E135" s="238" t="s">
        <v>1</v>
      </c>
      <c r="F135" s="239" t="s">
        <v>187</v>
      </c>
      <c r="G135" s="237"/>
      <c r="H135" s="240">
        <v>1.2330000000000001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AT135" s="246" t="s">
        <v>185</v>
      </c>
      <c r="AU135" s="246" t="s">
        <v>87</v>
      </c>
      <c r="AV135" s="14" t="s">
        <v>181</v>
      </c>
      <c r="AW135" s="14" t="s">
        <v>34</v>
      </c>
      <c r="AX135" s="14" t="s">
        <v>85</v>
      </c>
      <c r="AY135" s="246" t="s">
        <v>174</v>
      </c>
    </row>
    <row r="136" spans="1:65" s="2" customFormat="1" ht="24" customHeight="1">
      <c r="A136" s="34"/>
      <c r="B136" s="35"/>
      <c r="C136" s="208" t="s">
        <v>126</v>
      </c>
      <c r="D136" s="208" t="s">
        <v>176</v>
      </c>
      <c r="E136" s="209" t="s">
        <v>1687</v>
      </c>
      <c r="F136" s="210" t="s">
        <v>1688</v>
      </c>
      <c r="G136" s="211" t="s">
        <v>304</v>
      </c>
      <c r="H136" s="212">
        <v>0.37</v>
      </c>
      <c r="I136" s="213"/>
      <c r="J136" s="214">
        <f>ROUND(I136*H136,2)</f>
        <v>0</v>
      </c>
      <c r="K136" s="210" t="s">
        <v>180</v>
      </c>
      <c r="L136" s="39"/>
      <c r="M136" s="215" t="s">
        <v>1</v>
      </c>
      <c r="N136" s="216" t="s">
        <v>43</v>
      </c>
      <c r="O136" s="71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9" t="s">
        <v>181</v>
      </c>
      <c r="AT136" s="219" t="s">
        <v>176</v>
      </c>
      <c r="AU136" s="219" t="s">
        <v>87</v>
      </c>
      <c r="AY136" s="17" t="s">
        <v>174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7" t="s">
        <v>85</v>
      </c>
      <c r="BK136" s="220">
        <f>ROUND(I136*H136,2)</f>
        <v>0</v>
      </c>
      <c r="BL136" s="17" t="s">
        <v>181</v>
      </c>
      <c r="BM136" s="219" t="s">
        <v>2874</v>
      </c>
    </row>
    <row r="137" spans="1:65" s="2" customFormat="1" ht="29.25">
      <c r="A137" s="34"/>
      <c r="B137" s="35"/>
      <c r="C137" s="36"/>
      <c r="D137" s="221" t="s">
        <v>183</v>
      </c>
      <c r="E137" s="36"/>
      <c r="F137" s="222" t="s">
        <v>1690</v>
      </c>
      <c r="G137" s="36"/>
      <c r="H137" s="36"/>
      <c r="I137" s="122"/>
      <c r="J137" s="36"/>
      <c r="K137" s="36"/>
      <c r="L137" s="39"/>
      <c r="M137" s="223"/>
      <c r="N137" s="224"/>
      <c r="O137" s="71"/>
      <c r="P137" s="71"/>
      <c r="Q137" s="71"/>
      <c r="R137" s="71"/>
      <c r="S137" s="71"/>
      <c r="T137" s="72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7" t="s">
        <v>183</v>
      </c>
      <c r="AU137" s="17" t="s">
        <v>87</v>
      </c>
    </row>
    <row r="138" spans="1:65" s="13" customFormat="1" ht="11.25">
      <c r="B138" s="225"/>
      <c r="C138" s="226"/>
      <c r="D138" s="221" t="s">
        <v>185</v>
      </c>
      <c r="E138" s="227" t="s">
        <v>1</v>
      </c>
      <c r="F138" s="228" t="s">
        <v>2875</v>
      </c>
      <c r="G138" s="226"/>
      <c r="H138" s="229">
        <v>0.37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AT138" s="235" t="s">
        <v>185</v>
      </c>
      <c r="AU138" s="235" t="s">
        <v>87</v>
      </c>
      <c r="AV138" s="13" t="s">
        <v>87</v>
      </c>
      <c r="AW138" s="13" t="s">
        <v>34</v>
      </c>
      <c r="AX138" s="13" t="s">
        <v>78</v>
      </c>
      <c r="AY138" s="235" t="s">
        <v>174</v>
      </c>
    </row>
    <row r="139" spans="1:65" s="14" customFormat="1" ht="11.25">
      <c r="B139" s="236"/>
      <c r="C139" s="237"/>
      <c r="D139" s="221" t="s">
        <v>185</v>
      </c>
      <c r="E139" s="238" t="s">
        <v>1</v>
      </c>
      <c r="F139" s="239" t="s">
        <v>187</v>
      </c>
      <c r="G139" s="237"/>
      <c r="H139" s="240">
        <v>0.37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AT139" s="246" t="s">
        <v>185</v>
      </c>
      <c r="AU139" s="246" t="s">
        <v>87</v>
      </c>
      <c r="AV139" s="14" t="s">
        <v>181</v>
      </c>
      <c r="AW139" s="14" t="s">
        <v>34</v>
      </c>
      <c r="AX139" s="14" t="s">
        <v>85</v>
      </c>
      <c r="AY139" s="246" t="s">
        <v>174</v>
      </c>
    </row>
    <row r="140" spans="1:65" s="2" customFormat="1" ht="24" customHeight="1">
      <c r="A140" s="34"/>
      <c r="B140" s="35"/>
      <c r="C140" s="208" t="s">
        <v>181</v>
      </c>
      <c r="D140" s="208" t="s">
        <v>176</v>
      </c>
      <c r="E140" s="209" t="s">
        <v>469</v>
      </c>
      <c r="F140" s="210" t="s">
        <v>470</v>
      </c>
      <c r="G140" s="211" t="s">
        <v>304</v>
      </c>
      <c r="H140" s="212">
        <v>6.1630000000000003</v>
      </c>
      <c r="I140" s="213"/>
      <c r="J140" s="214">
        <f>ROUND(I140*H140,2)</f>
        <v>0</v>
      </c>
      <c r="K140" s="210" t="s">
        <v>180</v>
      </c>
      <c r="L140" s="39"/>
      <c r="M140" s="215" t="s">
        <v>1</v>
      </c>
      <c r="N140" s="216" t="s">
        <v>43</v>
      </c>
      <c r="O140" s="71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9" t="s">
        <v>181</v>
      </c>
      <c r="AT140" s="219" t="s">
        <v>176</v>
      </c>
      <c r="AU140" s="219" t="s">
        <v>87</v>
      </c>
      <c r="AY140" s="17" t="s">
        <v>174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7" t="s">
        <v>85</v>
      </c>
      <c r="BK140" s="220">
        <f>ROUND(I140*H140,2)</f>
        <v>0</v>
      </c>
      <c r="BL140" s="17" t="s">
        <v>181</v>
      </c>
      <c r="BM140" s="219" t="s">
        <v>2876</v>
      </c>
    </row>
    <row r="141" spans="1:65" s="2" customFormat="1" ht="29.25">
      <c r="A141" s="34"/>
      <c r="B141" s="35"/>
      <c r="C141" s="36"/>
      <c r="D141" s="221" t="s">
        <v>183</v>
      </c>
      <c r="E141" s="36"/>
      <c r="F141" s="222" t="s">
        <v>472</v>
      </c>
      <c r="G141" s="36"/>
      <c r="H141" s="36"/>
      <c r="I141" s="122"/>
      <c r="J141" s="36"/>
      <c r="K141" s="36"/>
      <c r="L141" s="39"/>
      <c r="M141" s="223"/>
      <c r="N141" s="224"/>
      <c r="O141" s="71"/>
      <c r="P141" s="71"/>
      <c r="Q141" s="71"/>
      <c r="R141" s="71"/>
      <c r="S141" s="71"/>
      <c r="T141" s="72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183</v>
      </c>
      <c r="AU141" s="17" t="s">
        <v>87</v>
      </c>
    </row>
    <row r="142" spans="1:65" s="13" customFormat="1" ht="11.25">
      <c r="B142" s="225"/>
      <c r="C142" s="226"/>
      <c r="D142" s="221" t="s">
        <v>185</v>
      </c>
      <c r="E142" s="227" t="s">
        <v>1</v>
      </c>
      <c r="F142" s="228" t="s">
        <v>2877</v>
      </c>
      <c r="G142" s="226"/>
      <c r="H142" s="229">
        <v>6.1630000000000003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AT142" s="235" t="s">
        <v>185</v>
      </c>
      <c r="AU142" s="235" t="s">
        <v>87</v>
      </c>
      <c r="AV142" s="13" t="s">
        <v>87</v>
      </c>
      <c r="AW142" s="13" t="s">
        <v>34</v>
      </c>
      <c r="AX142" s="13" t="s">
        <v>78</v>
      </c>
      <c r="AY142" s="235" t="s">
        <v>174</v>
      </c>
    </row>
    <row r="143" spans="1:65" s="14" customFormat="1" ht="11.25">
      <c r="B143" s="236"/>
      <c r="C143" s="237"/>
      <c r="D143" s="221" t="s">
        <v>185</v>
      </c>
      <c r="E143" s="238" t="s">
        <v>1</v>
      </c>
      <c r="F143" s="239" t="s">
        <v>187</v>
      </c>
      <c r="G143" s="237"/>
      <c r="H143" s="240">
        <v>6.1630000000000003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AT143" s="246" t="s">
        <v>185</v>
      </c>
      <c r="AU143" s="246" t="s">
        <v>87</v>
      </c>
      <c r="AV143" s="14" t="s">
        <v>181</v>
      </c>
      <c r="AW143" s="14" t="s">
        <v>34</v>
      </c>
      <c r="AX143" s="14" t="s">
        <v>85</v>
      </c>
      <c r="AY143" s="246" t="s">
        <v>174</v>
      </c>
    </row>
    <row r="144" spans="1:65" s="2" customFormat="1" ht="24" customHeight="1">
      <c r="A144" s="34"/>
      <c r="B144" s="35"/>
      <c r="C144" s="208" t="s">
        <v>218</v>
      </c>
      <c r="D144" s="208" t="s">
        <v>176</v>
      </c>
      <c r="E144" s="209" t="s">
        <v>1356</v>
      </c>
      <c r="F144" s="210" t="s">
        <v>1357</v>
      </c>
      <c r="G144" s="211" t="s">
        <v>304</v>
      </c>
      <c r="H144" s="212">
        <v>23.105</v>
      </c>
      <c r="I144" s="213"/>
      <c r="J144" s="214">
        <f>ROUND(I144*H144,2)</f>
        <v>0</v>
      </c>
      <c r="K144" s="210" t="s">
        <v>180</v>
      </c>
      <c r="L144" s="39"/>
      <c r="M144" s="215" t="s">
        <v>1</v>
      </c>
      <c r="N144" s="216" t="s">
        <v>43</v>
      </c>
      <c r="O144" s="71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9" t="s">
        <v>181</v>
      </c>
      <c r="AT144" s="219" t="s">
        <v>176</v>
      </c>
      <c r="AU144" s="219" t="s">
        <v>87</v>
      </c>
      <c r="AY144" s="17" t="s">
        <v>174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7" t="s">
        <v>85</v>
      </c>
      <c r="BK144" s="220">
        <f>ROUND(I144*H144,2)</f>
        <v>0</v>
      </c>
      <c r="BL144" s="17" t="s">
        <v>181</v>
      </c>
      <c r="BM144" s="219" t="s">
        <v>2878</v>
      </c>
    </row>
    <row r="145" spans="1:65" s="2" customFormat="1" ht="39">
      <c r="A145" s="34"/>
      <c r="B145" s="35"/>
      <c r="C145" s="36"/>
      <c r="D145" s="221" t="s">
        <v>183</v>
      </c>
      <c r="E145" s="36"/>
      <c r="F145" s="222" t="s">
        <v>1359</v>
      </c>
      <c r="G145" s="36"/>
      <c r="H145" s="36"/>
      <c r="I145" s="122"/>
      <c r="J145" s="36"/>
      <c r="K145" s="36"/>
      <c r="L145" s="39"/>
      <c r="M145" s="223"/>
      <c r="N145" s="224"/>
      <c r="O145" s="71"/>
      <c r="P145" s="71"/>
      <c r="Q145" s="71"/>
      <c r="R145" s="71"/>
      <c r="S145" s="71"/>
      <c r="T145" s="72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7" t="s">
        <v>183</v>
      </c>
      <c r="AU145" s="17" t="s">
        <v>87</v>
      </c>
    </row>
    <row r="146" spans="1:65" s="13" customFormat="1" ht="11.25">
      <c r="B146" s="225"/>
      <c r="C146" s="226"/>
      <c r="D146" s="221" t="s">
        <v>185</v>
      </c>
      <c r="E146" s="227" t="s">
        <v>1</v>
      </c>
      <c r="F146" s="228" t="s">
        <v>2879</v>
      </c>
      <c r="G146" s="226"/>
      <c r="H146" s="229">
        <v>21.707999999999998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AT146" s="235" t="s">
        <v>185</v>
      </c>
      <c r="AU146" s="235" t="s">
        <v>87</v>
      </c>
      <c r="AV146" s="13" t="s">
        <v>87</v>
      </c>
      <c r="AW146" s="13" t="s">
        <v>34</v>
      </c>
      <c r="AX146" s="13" t="s">
        <v>78</v>
      </c>
      <c r="AY146" s="235" t="s">
        <v>174</v>
      </c>
    </row>
    <row r="147" spans="1:65" s="13" customFormat="1" ht="11.25">
      <c r="B147" s="225"/>
      <c r="C147" s="226"/>
      <c r="D147" s="221" t="s">
        <v>185</v>
      </c>
      <c r="E147" s="227" t="s">
        <v>1</v>
      </c>
      <c r="F147" s="228" t="s">
        <v>2880</v>
      </c>
      <c r="G147" s="226"/>
      <c r="H147" s="229">
        <v>4.7030000000000003</v>
      </c>
      <c r="I147" s="230"/>
      <c r="J147" s="226"/>
      <c r="K147" s="226"/>
      <c r="L147" s="231"/>
      <c r="M147" s="232"/>
      <c r="N147" s="233"/>
      <c r="O147" s="233"/>
      <c r="P147" s="233"/>
      <c r="Q147" s="233"/>
      <c r="R147" s="233"/>
      <c r="S147" s="233"/>
      <c r="T147" s="234"/>
      <c r="AT147" s="235" t="s">
        <v>185</v>
      </c>
      <c r="AU147" s="235" t="s">
        <v>87</v>
      </c>
      <c r="AV147" s="13" t="s">
        <v>87</v>
      </c>
      <c r="AW147" s="13" t="s">
        <v>34</v>
      </c>
      <c r="AX147" s="13" t="s">
        <v>78</v>
      </c>
      <c r="AY147" s="235" t="s">
        <v>174</v>
      </c>
    </row>
    <row r="148" spans="1:65" s="13" customFormat="1" ht="11.25">
      <c r="B148" s="225"/>
      <c r="C148" s="226"/>
      <c r="D148" s="221" t="s">
        <v>185</v>
      </c>
      <c r="E148" s="227" t="s">
        <v>1</v>
      </c>
      <c r="F148" s="228" t="s">
        <v>2881</v>
      </c>
      <c r="G148" s="226"/>
      <c r="H148" s="229">
        <v>-2.84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AT148" s="235" t="s">
        <v>185</v>
      </c>
      <c r="AU148" s="235" t="s">
        <v>87</v>
      </c>
      <c r="AV148" s="13" t="s">
        <v>87</v>
      </c>
      <c r="AW148" s="13" t="s">
        <v>34</v>
      </c>
      <c r="AX148" s="13" t="s">
        <v>78</v>
      </c>
      <c r="AY148" s="235" t="s">
        <v>174</v>
      </c>
    </row>
    <row r="149" spans="1:65" s="13" customFormat="1" ht="11.25">
      <c r="B149" s="225"/>
      <c r="C149" s="226"/>
      <c r="D149" s="221" t="s">
        <v>185</v>
      </c>
      <c r="E149" s="227" t="s">
        <v>1</v>
      </c>
      <c r="F149" s="228" t="s">
        <v>2882</v>
      </c>
      <c r="G149" s="226"/>
      <c r="H149" s="229">
        <v>-0.46600000000000003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AT149" s="235" t="s">
        <v>185</v>
      </c>
      <c r="AU149" s="235" t="s">
        <v>87</v>
      </c>
      <c r="AV149" s="13" t="s">
        <v>87</v>
      </c>
      <c r="AW149" s="13" t="s">
        <v>34</v>
      </c>
      <c r="AX149" s="13" t="s">
        <v>78</v>
      </c>
      <c r="AY149" s="235" t="s">
        <v>174</v>
      </c>
    </row>
    <row r="150" spans="1:65" s="14" customFormat="1" ht="11.25">
      <c r="B150" s="236"/>
      <c r="C150" s="237"/>
      <c r="D150" s="221" t="s">
        <v>185</v>
      </c>
      <c r="E150" s="238" t="s">
        <v>1</v>
      </c>
      <c r="F150" s="239" t="s">
        <v>187</v>
      </c>
      <c r="G150" s="237"/>
      <c r="H150" s="240">
        <v>23.104999999999997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AT150" s="246" t="s">
        <v>185</v>
      </c>
      <c r="AU150" s="246" t="s">
        <v>87</v>
      </c>
      <c r="AV150" s="14" t="s">
        <v>181</v>
      </c>
      <c r="AW150" s="14" t="s">
        <v>34</v>
      </c>
      <c r="AX150" s="14" t="s">
        <v>85</v>
      </c>
      <c r="AY150" s="246" t="s">
        <v>174</v>
      </c>
    </row>
    <row r="151" spans="1:65" s="2" customFormat="1" ht="16.5" customHeight="1">
      <c r="A151" s="34"/>
      <c r="B151" s="35"/>
      <c r="C151" s="247" t="s">
        <v>227</v>
      </c>
      <c r="D151" s="247" t="s">
        <v>406</v>
      </c>
      <c r="E151" s="248" t="s">
        <v>2883</v>
      </c>
      <c r="F151" s="249" t="s">
        <v>2884</v>
      </c>
      <c r="G151" s="250" t="s">
        <v>527</v>
      </c>
      <c r="H151" s="251">
        <v>46.21</v>
      </c>
      <c r="I151" s="252"/>
      <c r="J151" s="253">
        <f>ROUND(I151*H151,2)</f>
        <v>0</v>
      </c>
      <c r="K151" s="249" t="s">
        <v>180</v>
      </c>
      <c r="L151" s="254"/>
      <c r="M151" s="255" t="s">
        <v>1</v>
      </c>
      <c r="N151" s="256" t="s">
        <v>43</v>
      </c>
      <c r="O151" s="71"/>
      <c r="P151" s="217">
        <f>O151*H151</f>
        <v>0</v>
      </c>
      <c r="Q151" s="217">
        <v>1</v>
      </c>
      <c r="R151" s="217">
        <f>Q151*H151</f>
        <v>46.21</v>
      </c>
      <c r="S151" s="217">
        <v>0</v>
      </c>
      <c r="T151" s="21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9" t="s">
        <v>241</v>
      </c>
      <c r="AT151" s="219" t="s">
        <v>406</v>
      </c>
      <c r="AU151" s="219" t="s">
        <v>87</v>
      </c>
      <c r="AY151" s="17" t="s">
        <v>174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7" t="s">
        <v>85</v>
      </c>
      <c r="BK151" s="220">
        <f>ROUND(I151*H151,2)</f>
        <v>0</v>
      </c>
      <c r="BL151" s="17" t="s">
        <v>181</v>
      </c>
      <c r="BM151" s="219" t="s">
        <v>2885</v>
      </c>
    </row>
    <row r="152" spans="1:65" s="2" customFormat="1" ht="11.25">
      <c r="A152" s="34"/>
      <c r="B152" s="35"/>
      <c r="C152" s="36"/>
      <c r="D152" s="221" t="s">
        <v>183</v>
      </c>
      <c r="E152" s="36"/>
      <c r="F152" s="222" t="s">
        <v>2884</v>
      </c>
      <c r="G152" s="36"/>
      <c r="H152" s="36"/>
      <c r="I152" s="122"/>
      <c r="J152" s="36"/>
      <c r="K152" s="36"/>
      <c r="L152" s="39"/>
      <c r="M152" s="223"/>
      <c r="N152" s="224"/>
      <c r="O152" s="71"/>
      <c r="P152" s="71"/>
      <c r="Q152" s="71"/>
      <c r="R152" s="71"/>
      <c r="S152" s="71"/>
      <c r="T152" s="72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183</v>
      </c>
      <c r="AU152" s="17" t="s">
        <v>87</v>
      </c>
    </row>
    <row r="153" spans="1:65" s="13" customFormat="1" ht="11.25">
      <c r="B153" s="225"/>
      <c r="C153" s="226"/>
      <c r="D153" s="221" t="s">
        <v>185</v>
      </c>
      <c r="E153" s="226"/>
      <c r="F153" s="228" t="s">
        <v>2886</v>
      </c>
      <c r="G153" s="226"/>
      <c r="H153" s="229">
        <v>46.21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AT153" s="235" t="s">
        <v>185</v>
      </c>
      <c r="AU153" s="235" t="s">
        <v>87</v>
      </c>
      <c r="AV153" s="13" t="s">
        <v>87</v>
      </c>
      <c r="AW153" s="13" t="s">
        <v>4</v>
      </c>
      <c r="AX153" s="13" t="s">
        <v>85</v>
      </c>
      <c r="AY153" s="235" t="s">
        <v>174</v>
      </c>
    </row>
    <row r="154" spans="1:65" s="12" customFormat="1" ht="22.9" customHeight="1">
      <c r="B154" s="192"/>
      <c r="C154" s="193"/>
      <c r="D154" s="194" t="s">
        <v>77</v>
      </c>
      <c r="E154" s="206" t="s">
        <v>181</v>
      </c>
      <c r="F154" s="206" t="s">
        <v>659</v>
      </c>
      <c r="G154" s="193"/>
      <c r="H154" s="193"/>
      <c r="I154" s="196"/>
      <c r="J154" s="207">
        <f>BK154</f>
        <v>0</v>
      </c>
      <c r="K154" s="193"/>
      <c r="L154" s="198"/>
      <c r="M154" s="199"/>
      <c r="N154" s="200"/>
      <c r="O154" s="200"/>
      <c r="P154" s="201">
        <f>SUM(P155:P199)</f>
        <v>0</v>
      </c>
      <c r="Q154" s="200"/>
      <c r="R154" s="201">
        <f>SUM(R155:R199)</f>
        <v>11.5475286</v>
      </c>
      <c r="S154" s="200"/>
      <c r="T154" s="202">
        <f>SUM(T155:T199)</f>
        <v>0</v>
      </c>
      <c r="AR154" s="203" t="s">
        <v>85</v>
      </c>
      <c r="AT154" s="204" t="s">
        <v>77</v>
      </c>
      <c r="AU154" s="204" t="s">
        <v>85</v>
      </c>
      <c r="AY154" s="203" t="s">
        <v>174</v>
      </c>
      <c r="BK154" s="205">
        <f>SUM(BK155:BK199)</f>
        <v>0</v>
      </c>
    </row>
    <row r="155" spans="1:65" s="2" customFormat="1" ht="16.5" customHeight="1">
      <c r="A155" s="34"/>
      <c r="B155" s="35"/>
      <c r="C155" s="208" t="s">
        <v>234</v>
      </c>
      <c r="D155" s="208" t="s">
        <v>176</v>
      </c>
      <c r="E155" s="209" t="s">
        <v>2887</v>
      </c>
      <c r="F155" s="210" t="s">
        <v>2888</v>
      </c>
      <c r="G155" s="211" t="s">
        <v>304</v>
      </c>
      <c r="H155" s="212">
        <v>0.57599999999999996</v>
      </c>
      <c r="I155" s="213"/>
      <c r="J155" s="214">
        <f>ROUND(I155*H155,2)</f>
        <v>0</v>
      </c>
      <c r="K155" s="210" t="s">
        <v>180</v>
      </c>
      <c r="L155" s="39"/>
      <c r="M155" s="215" t="s">
        <v>1</v>
      </c>
      <c r="N155" s="216" t="s">
        <v>43</v>
      </c>
      <c r="O155" s="71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9" t="s">
        <v>181</v>
      </c>
      <c r="AT155" s="219" t="s">
        <v>176</v>
      </c>
      <c r="AU155" s="219" t="s">
        <v>87</v>
      </c>
      <c r="AY155" s="17" t="s">
        <v>174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7" t="s">
        <v>85</v>
      </c>
      <c r="BK155" s="220">
        <f>ROUND(I155*H155,2)</f>
        <v>0</v>
      </c>
      <c r="BL155" s="17" t="s">
        <v>181</v>
      </c>
      <c r="BM155" s="219" t="s">
        <v>2889</v>
      </c>
    </row>
    <row r="156" spans="1:65" s="2" customFormat="1" ht="19.5">
      <c r="A156" s="34"/>
      <c r="B156" s="35"/>
      <c r="C156" s="36"/>
      <c r="D156" s="221" t="s">
        <v>183</v>
      </c>
      <c r="E156" s="36"/>
      <c r="F156" s="222" t="s">
        <v>2890</v>
      </c>
      <c r="G156" s="36"/>
      <c r="H156" s="36"/>
      <c r="I156" s="122"/>
      <c r="J156" s="36"/>
      <c r="K156" s="36"/>
      <c r="L156" s="39"/>
      <c r="M156" s="223"/>
      <c r="N156" s="224"/>
      <c r="O156" s="71"/>
      <c r="P156" s="71"/>
      <c r="Q156" s="71"/>
      <c r="R156" s="71"/>
      <c r="S156" s="71"/>
      <c r="T156" s="72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7" t="s">
        <v>183</v>
      </c>
      <c r="AU156" s="17" t="s">
        <v>87</v>
      </c>
    </row>
    <row r="157" spans="1:65" s="13" customFormat="1" ht="11.25">
      <c r="B157" s="225"/>
      <c r="C157" s="226"/>
      <c r="D157" s="221" t="s">
        <v>185</v>
      </c>
      <c r="E157" s="227" t="s">
        <v>1</v>
      </c>
      <c r="F157" s="228" t="s">
        <v>2891</v>
      </c>
      <c r="G157" s="226"/>
      <c r="H157" s="229">
        <v>0.57599999999999996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AT157" s="235" t="s">
        <v>185</v>
      </c>
      <c r="AU157" s="235" t="s">
        <v>87</v>
      </c>
      <c r="AV157" s="13" t="s">
        <v>87</v>
      </c>
      <c r="AW157" s="13" t="s">
        <v>34</v>
      </c>
      <c r="AX157" s="13" t="s">
        <v>78</v>
      </c>
      <c r="AY157" s="235" t="s">
        <v>174</v>
      </c>
    </row>
    <row r="158" spans="1:65" s="14" customFormat="1" ht="11.25">
      <c r="B158" s="236"/>
      <c r="C158" s="237"/>
      <c r="D158" s="221" t="s">
        <v>185</v>
      </c>
      <c r="E158" s="238" t="s">
        <v>1</v>
      </c>
      <c r="F158" s="239" t="s">
        <v>187</v>
      </c>
      <c r="G158" s="237"/>
      <c r="H158" s="240">
        <v>0.57599999999999996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AT158" s="246" t="s">
        <v>185</v>
      </c>
      <c r="AU158" s="246" t="s">
        <v>87</v>
      </c>
      <c r="AV158" s="14" t="s">
        <v>181</v>
      </c>
      <c r="AW158" s="14" t="s">
        <v>34</v>
      </c>
      <c r="AX158" s="14" t="s">
        <v>85</v>
      </c>
      <c r="AY158" s="246" t="s">
        <v>174</v>
      </c>
    </row>
    <row r="159" spans="1:65" s="2" customFormat="1" ht="24" customHeight="1">
      <c r="A159" s="34"/>
      <c r="B159" s="35"/>
      <c r="C159" s="208" t="s">
        <v>241</v>
      </c>
      <c r="D159" s="208" t="s">
        <v>176</v>
      </c>
      <c r="E159" s="209" t="s">
        <v>661</v>
      </c>
      <c r="F159" s="210" t="s">
        <v>662</v>
      </c>
      <c r="G159" s="211" t="s">
        <v>304</v>
      </c>
      <c r="H159" s="212">
        <v>4.4729999999999999</v>
      </c>
      <c r="I159" s="213"/>
      <c r="J159" s="214">
        <f>ROUND(I159*H159,2)</f>
        <v>0</v>
      </c>
      <c r="K159" s="210" t="s">
        <v>180</v>
      </c>
      <c r="L159" s="39"/>
      <c r="M159" s="215" t="s">
        <v>1</v>
      </c>
      <c r="N159" s="216" t="s">
        <v>43</v>
      </c>
      <c r="O159" s="71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9" t="s">
        <v>181</v>
      </c>
      <c r="AT159" s="219" t="s">
        <v>176</v>
      </c>
      <c r="AU159" s="219" t="s">
        <v>87</v>
      </c>
      <c r="AY159" s="17" t="s">
        <v>174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7" t="s">
        <v>85</v>
      </c>
      <c r="BK159" s="220">
        <f>ROUND(I159*H159,2)</f>
        <v>0</v>
      </c>
      <c r="BL159" s="17" t="s">
        <v>181</v>
      </c>
      <c r="BM159" s="219" t="s">
        <v>2892</v>
      </c>
    </row>
    <row r="160" spans="1:65" s="2" customFormat="1" ht="19.5">
      <c r="A160" s="34"/>
      <c r="B160" s="35"/>
      <c r="C160" s="36"/>
      <c r="D160" s="221" t="s">
        <v>183</v>
      </c>
      <c r="E160" s="36"/>
      <c r="F160" s="222" t="s">
        <v>664</v>
      </c>
      <c r="G160" s="36"/>
      <c r="H160" s="36"/>
      <c r="I160" s="122"/>
      <c r="J160" s="36"/>
      <c r="K160" s="36"/>
      <c r="L160" s="39"/>
      <c r="M160" s="223"/>
      <c r="N160" s="224"/>
      <c r="O160" s="71"/>
      <c r="P160" s="71"/>
      <c r="Q160" s="71"/>
      <c r="R160" s="71"/>
      <c r="S160" s="71"/>
      <c r="T160" s="72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183</v>
      </c>
      <c r="AU160" s="17" t="s">
        <v>87</v>
      </c>
    </row>
    <row r="161" spans="1:65" s="13" customFormat="1" ht="11.25">
      <c r="B161" s="225"/>
      <c r="C161" s="226"/>
      <c r="D161" s="221" t="s">
        <v>185</v>
      </c>
      <c r="E161" s="227" t="s">
        <v>1</v>
      </c>
      <c r="F161" s="228" t="s">
        <v>2893</v>
      </c>
      <c r="G161" s="226"/>
      <c r="H161" s="229">
        <v>4.4729999999999999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AT161" s="235" t="s">
        <v>185</v>
      </c>
      <c r="AU161" s="235" t="s">
        <v>87</v>
      </c>
      <c r="AV161" s="13" t="s">
        <v>87</v>
      </c>
      <c r="AW161" s="13" t="s">
        <v>34</v>
      </c>
      <c r="AX161" s="13" t="s">
        <v>78</v>
      </c>
      <c r="AY161" s="235" t="s">
        <v>174</v>
      </c>
    </row>
    <row r="162" spans="1:65" s="14" customFormat="1" ht="11.25">
      <c r="B162" s="236"/>
      <c r="C162" s="237"/>
      <c r="D162" s="221" t="s">
        <v>185</v>
      </c>
      <c r="E162" s="238" t="s">
        <v>1</v>
      </c>
      <c r="F162" s="239" t="s">
        <v>187</v>
      </c>
      <c r="G162" s="237"/>
      <c r="H162" s="240">
        <v>4.4729999999999999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AT162" s="246" t="s">
        <v>185</v>
      </c>
      <c r="AU162" s="246" t="s">
        <v>87</v>
      </c>
      <c r="AV162" s="14" t="s">
        <v>181</v>
      </c>
      <c r="AW162" s="14" t="s">
        <v>34</v>
      </c>
      <c r="AX162" s="14" t="s">
        <v>85</v>
      </c>
      <c r="AY162" s="246" t="s">
        <v>174</v>
      </c>
    </row>
    <row r="163" spans="1:65" s="2" customFormat="1" ht="16.5" customHeight="1">
      <c r="A163" s="34"/>
      <c r="B163" s="35"/>
      <c r="C163" s="208" t="s">
        <v>247</v>
      </c>
      <c r="D163" s="208" t="s">
        <v>176</v>
      </c>
      <c r="E163" s="209" t="s">
        <v>2894</v>
      </c>
      <c r="F163" s="210" t="s">
        <v>2895</v>
      </c>
      <c r="G163" s="211" t="s">
        <v>304</v>
      </c>
      <c r="H163" s="212">
        <v>2.5920000000000001</v>
      </c>
      <c r="I163" s="213"/>
      <c r="J163" s="214">
        <f>ROUND(I163*H163,2)</f>
        <v>0</v>
      </c>
      <c r="K163" s="210" t="s">
        <v>180</v>
      </c>
      <c r="L163" s="39"/>
      <c r="M163" s="215" t="s">
        <v>1</v>
      </c>
      <c r="N163" s="216" t="s">
        <v>43</v>
      </c>
      <c r="O163" s="7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9" t="s">
        <v>181</v>
      </c>
      <c r="AT163" s="219" t="s">
        <v>176</v>
      </c>
      <c r="AU163" s="219" t="s">
        <v>87</v>
      </c>
      <c r="AY163" s="17" t="s">
        <v>174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7" t="s">
        <v>85</v>
      </c>
      <c r="BK163" s="220">
        <f>ROUND(I163*H163,2)</f>
        <v>0</v>
      </c>
      <c r="BL163" s="17" t="s">
        <v>181</v>
      </c>
      <c r="BM163" s="219" t="s">
        <v>2896</v>
      </c>
    </row>
    <row r="164" spans="1:65" s="2" customFormat="1" ht="19.5">
      <c r="A164" s="34"/>
      <c r="B164" s="35"/>
      <c r="C164" s="36"/>
      <c r="D164" s="221" t="s">
        <v>183</v>
      </c>
      <c r="E164" s="36"/>
      <c r="F164" s="222" t="s">
        <v>2897</v>
      </c>
      <c r="G164" s="36"/>
      <c r="H164" s="36"/>
      <c r="I164" s="122"/>
      <c r="J164" s="36"/>
      <c r="K164" s="36"/>
      <c r="L164" s="39"/>
      <c r="M164" s="223"/>
      <c r="N164" s="224"/>
      <c r="O164" s="71"/>
      <c r="P164" s="71"/>
      <c r="Q164" s="71"/>
      <c r="R164" s="71"/>
      <c r="S164" s="71"/>
      <c r="T164" s="72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183</v>
      </c>
      <c r="AU164" s="17" t="s">
        <v>87</v>
      </c>
    </row>
    <row r="165" spans="1:65" s="13" customFormat="1" ht="11.25">
      <c r="B165" s="225"/>
      <c r="C165" s="226"/>
      <c r="D165" s="221" t="s">
        <v>185</v>
      </c>
      <c r="E165" s="227" t="s">
        <v>1</v>
      </c>
      <c r="F165" s="228" t="s">
        <v>2898</v>
      </c>
      <c r="G165" s="226"/>
      <c r="H165" s="229">
        <v>2.5920000000000001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185</v>
      </c>
      <c r="AU165" s="235" t="s">
        <v>87</v>
      </c>
      <c r="AV165" s="13" t="s">
        <v>87</v>
      </c>
      <c r="AW165" s="13" t="s">
        <v>34</v>
      </c>
      <c r="AX165" s="13" t="s">
        <v>78</v>
      </c>
      <c r="AY165" s="235" t="s">
        <v>174</v>
      </c>
    </row>
    <row r="166" spans="1:65" s="14" customFormat="1" ht="11.25">
      <c r="B166" s="236"/>
      <c r="C166" s="237"/>
      <c r="D166" s="221" t="s">
        <v>185</v>
      </c>
      <c r="E166" s="238" t="s">
        <v>1</v>
      </c>
      <c r="F166" s="239" t="s">
        <v>187</v>
      </c>
      <c r="G166" s="237"/>
      <c r="H166" s="240">
        <v>2.5920000000000001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AT166" s="246" t="s">
        <v>185</v>
      </c>
      <c r="AU166" s="246" t="s">
        <v>87</v>
      </c>
      <c r="AV166" s="14" t="s">
        <v>181</v>
      </c>
      <c r="AW166" s="14" t="s">
        <v>34</v>
      </c>
      <c r="AX166" s="14" t="s">
        <v>85</v>
      </c>
      <c r="AY166" s="246" t="s">
        <v>174</v>
      </c>
    </row>
    <row r="167" spans="1:65" s="2" customFormat="1" ht="16.5" customHeight="1">
      <c r="A167" s="34"/>
      <c r="B167" s="35"/>
      <c r="C167" s="208" t="s">
        <v>254</v>
      </c>
      <c r="D167" s="208" t="s">
        <v>176</v>
      </c>
      <c r="E167" s="209" t="s">
        <v>682</v>
      </c>
      <c r="F167" s="210" t="s">
        <v>683</v>
      </c>
      <c r="G167" s="211" t="s">
        <v>179</v>
      </c>
      <c r="H167" s="212">
        <v>4</v>
      </c>
      <c r="I167" s="213"/>
      <c r="J167" s="214">
        <f>ROUND(I167*H167,2)</f>
        <v>0</v>
      </c>
      <c r="K167" s="210" t="s">
        <v>180</v>
      </c>
      <c r="L167" s="39"/>
      <c r="M167" s="215" t="s">
        <v>1</v>
      </c>
      <c r="N167" s="216" t="s">
        <v>43</v>
      </c>
      <c r="O167" s="71"/>
      <c r="P167" s="217">
        <f>O167*H167</f>
        <v>0</v>
      </c>
      <c r="Q167" s="217">
        <v>6.6E-3</v>
      </c>
      <c r="R167" s="217">
        <f>Q167*H167</f>
        <v>2.64E-2</v>
      </c>
      <c r="S167" s="217">
        <v>0</v>
      </c>
      <c r="T167" s="21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9" t="s">
        <v>181</v>
      </c>
      <c r="AT167" s="219" t="s">
        <v>176</v>
      </c>
      <c r="AU167" s="219" t="s">
        <v>87</v>
      </c>
      <c r="AY167" s="17" t="s">
        <v>174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7" t="s">
        <v>85</v>
      </c>
      <c r="BK167" s="220">
        <f>ROUND(I167*H167,2)</f>
        <v>0</v>
      </c>
      <c r="BL167" s="17" t="s">
        <v>181</v>
      </c>
      <c r="BM167" s="219" t="s">
        <v>2899</v>
      </c>
    </row>
    <row r="168" spans="1:65" s="2" customFormat="1" ht="19.5">
      <c r="A168" s="34"/>
      <c r="B168" s="35"/>
      <c r="C168" s="36"/>
      <c r="D168" s="221" t="s">
        <v>183</v>
      </c>
      <c r="E168" s="36"/>
      <c r="F168" s="222" t="s">
        <v>685</v>
      </c>
      <c r="G168" s="36"/>
      <c r="H168" s="36"/>
      <c r="I168" s="122"/>
      <c r="J168" s="36"/>
      <c r="K168" s="36"/>
      <c r="L168" s="39"/>
      <c r="M168" s="223"/>
      <c r="N168" s="224"/>
      <c r="O168" s="71"/>
      <c r="P168" s="71"/>
      <c r="Q168" s="71"/>
      <c r="R168" s="71"/>
      <c r="S168" s="71"/>
      <c r="T168" s="72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183</v>
      </c>
      <c r="AU168" s="17" t="s">
        <v>87</v>
      </c>
    </row>
    <row r="169" spans="1:65" s="13" customFormat="1" ht="11.25">
      <c r="B169" s="225"/>
      <c r="C169" s="226"/>
      <c r="D169" s="221" t="s">
        <v>185</v>
      </c>
      <c r="E169" s="227" t="s">
        <v>1</v>
      </c>
      <c r="F169" s="228" t="s">
        <v>240</v>
      </c>
      <c r="G169" s="226"/>
      <c r="H169" s="229">
        <v>4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185</v>
      </c>
      <c r="AU169" s="235" t="s">
        <v>87</v>
      </c>
      <c r="AV169" s="13" t="s">
        <v>87</v>
      </c>
      <c r="AW169" s="13" t="s">
        <v>34</v>
      </c>
      <c r="AX169" s="13" t="s">
        <v>78</v>
      </c>
      <c r="AY169" s="235" t="s">
        <v>174</v>
      </c>
    </row>
    <row r="170" spans="1:65" s="14" customFormat="1" ht="11.25">
      <c r="B170" s="236"/>
      <c r="C170" s="237"/>
      <c r="D170" s="221" t="s">
        <v>185</v>
      </c>
      <c r="E170" s="238" t="s">
        <v>1</v>
      </c>
      <c r="F170" s="239" t="s">
        <v>187</v>
      </c>
      <c r="G170" s="237"/>
      <c r="H170" s="240">
        <v>4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AT170" s="246" t="s">
        <v>185</v>
      </c>
      <c r="AU170" s="246" t="s">
        <v>87</v>
      </c>
      <c r="AV170" s="14" t="s">
        <v>181</v>
      </c>
      <c r="AW170" s="14" t="s">
        <v>34</v>
      </c>
      <c r="AX170" s="14" t="s">
        <v>85</v>
      </c>
      <c r="AY170" s="246" t="s">
        <v>174</v>
      </c>
    </row>
    <row r="171" spans="1:65" s="2" customFormat="1" ht="24" customHeight="1">
      <c r="A171" s="34"/>
      <c r="B171" s="35"/>
      <c r="C171" s="247" t="s">
        <v>261</v>
      </c>
      <c r="D171" s="247" t="s">
        <v>406</v>
      </c>
      <c r="E171" s="248" t="s">
        <v>706</v>
      </c>
      <c r="F171" s="249" t="s">
        <v>707</v>
      </c>
      <c r="G171" s="250" t="s">
        <v>179</v>
      </c>
      <c r="H171" s="251">
        <v>1</v>
      </c>
      <c r="I171" s="252"/>
      <c r="J171" s="253">
        <f>ROUND(I171*H171,2)</f>
        <v>0</v>
      </c>
      <c r="K171" s="249" t="s">
        <v>180</v>
      </c>
      <c r="L171" s="254"/>
      <c r="M171" s="255" t="s">
        <v>1</v>
      </c>
      <c r="N171" s="256" t="s">
        <v>43</v>
      </c>
      <c r="O171" s="71"/>
      <c r="P171" s="217">
        <f>O171*H171</f>
        <v>0</v>
      </c>
      <c r="Q171" s="217">
        <v>5.0999999999999997E-2</v>
      </c>
      <c r="R171" s="217">
        <f>Q171*H171</f>
        <v>5.0999999999999997E-2</v>
      </c>
      <c r="S171" s="217">
        <v>0</v>
      </c>
      <c r="T171" s="21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9" t="s">
        <v>241</v>
      </c>
      <c r="AT171" s="219" t="s">
        <v>406</v>
      </c>
      <c r="AU171" s="219" t="s">
        <v>87</v>
      </c>
      <c r="AY171" s="17" t="s">
        <v>174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7" t="s">
        <v>85</v>
      </c>
      <c r="BK171" s="220">
        <f>ROUND(I171*H171,2)</f>
        <v>0</v>
      </c>
      <c r="BL171" s="17" t="s">
        <v>181</v>
      </c>
      <c r="BM171" s="219" t="s">
        <v>2900</v>
      </c>
    </row>
    <row r="172" spans="1:65" s="2" customFormat="1" ht="11.25">
      <c r="A172" s="34"/>
      <c r="B172" s="35"/>
      <c r="C172" s="36"/>
      <c r="D172" s="221" t="s">
        <v>183</v>
      </c>
      <c r="E172" s="36"/>
      <c r="F172" s="222" t="s">
        <v>707</v>
      </c>
      <c r="G172" s="36"/>
      <c r="H172" s="36"/>
      <c r="I172" s="122"/>
      <c r="J172" s="36"/>
      <c r="K172" s="36"/>
      <c r="L172" s="39"/>
      <c r="M172" s="223"/>
      <c r="N172" s="224"/>
      <c r="O172" s="71"/>
      <c r="P172" s="71"/>
      <c r="Q172" s="71"/>
      <c r="R172" s="71"/>
      <c r="S172" s="71"/>
      <c r="T172" s="72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183</v>
      </c>
      <c r="AU172" s="17" t="s">
        <v>87</v>
      </c>
    </row>
    <row r="173" spans="1:65" s="13" customFormat="1" ht="11.25">
      <c r="B173" s="225"/>
      <c r="C173" s="226"/>
      <c r="D173" s="221" t="s">
        <v>185</v>
      </c>
      <c r="E173" s="227" t="s">
        <v>1</v>
      </c>
      <c r="F173" s="228" t="s">
        <v>2901</v>
      </c>
      <c r="G173" s="226"/>
      <c r="H173" s="229">
        <v>1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AT173" s="235" t="s">
        <v>185</v>
      </c>
      <c r="AU173" s="235" t="s">
        <v>87</v>
      </c>
      <c r="AV173" s="13" t="s">
        <v>87</v>
      </c>
      <c r="AW173" s="13" t="s">
        <v>34</v>
      </c>
      <c r="AX173" s="13" t="s">
        <v>78</v>
      </c>
      <c r="AY173" s="235" t="s">
        <v>174</v>
      </c>
    </row>
    <row r="174" spans="1:65" s="14" customFormat="1" ht="11.25">
      <c r="B174" s="236"/>
      <c r="C174" s="237"/>
      <c r="D174" s="221" t="s">
        <v>185</v>
      </c>
      <c r="E174" s="238" t="s">
        <v>1</v>
      </c>
      <c r="F174" s="239" t="s">
        <v>187</v>
      </c>
      <c r="G174" s="237"/>
      <c r="H174" s="240">
        <v>1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AT174" s="246" t="s">
        <v>185</v>
      </c>
      <c r="AU174" s="246" t="s">
        <v>87</v>
      </c>
      <c r="AV174" s="14" t="s">
        <v>181</v>
      </c>
      <c r="AW174" s="14" t="s">
        <v>34</v>
      </c>
      <c r="AX174" s="14" t="s">
        <v>85</v>
      </c>
      <c r="AY174" s="246" t="s">
        <v>174</v>
      </c>
    </row>
    <row r="175" spans="1:65" s="2" customFormat="1" ht="24" customHeight="1">
      <c r="A175" s="34"/>
      <c r="B175" s="35"/>
      <c r="C175" s="247" t="s">
        <v>272</v>
      </c>
      <c r="D175" s="247" t="s">
        <v>406</v>
      </c>
      <c r="E175" s="248" t="s">
        <v>711</v>
      </c>
      <c r="F175" s="249" t="s">
        <v>712</v>
      </c>
      <c r="G175" s="250" t="s">
        <v>179</v>
      </c>
      <c r="H175" s="251">
        <v>3</v>
      </c>
      <c r="I175" s="252"/>
      <c r="J175" s="253">
        <f>ROUND(I175*H175,2)</f>
        <v>0</v>
      </c>
      <c r="K175" s="249" t="s">
        <v>180</v>
      </c>
      <c r="L175" s="254"/>
      <c r="M175" s="255" t="s">
        <v>1</v>
      </c>
      <c r="N175" s="256" t="s">
        <v>43</v>
      </c>
      <c r="O175" s="71"/>
      <c r="P175" s="217">
        <f>O175*H175</f>
        <v>0</v>
      </c>
      <c r="Q175" s="217">
        <v>6.8000000000000005E-2</v>
      </c>
      <c r="R175" s="217">
        <f>Q175*H175</f>
        <v>0.20400000000000001</v>
      </c>
      <c r="S175" s="217">
        <v>0</v>
      </c>
      <c r="T175" s="21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9" t="s">
        <v>241</v>
      </c>
      <c r="AT175" s="219" t="s">
        <v>406</v>
      </c>
      <c r="AU175" s="219" t="s">
        <v>87</v>
      </c>
      <c r="AY175" s="17" t="s">
        <v>174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17" t="s">
        <v>85</v>
      </c>
      <c r="BK175" s="220">
        <f>ROUND(I175*H175,2)</f>
        <v>0</v>
      </c>
      <c r="BL175" s="17" t="s">
        <v>181</v>
      </c>
      <c r="BM175" s="219" t="s">
        <v>2902</v>
      </c>
    </row>
    <row r="176" spans="1:65" s="2" customFormat="1" ht="11.25">
      <c r="A176" s="34"/>
      <c r="B176" s="35"/>
      <c r="C176" s="36"/>
      <c r="D176" s="221" t="s">
        <v>183</v>
      </c>
      <c r="E176" s="36"/>
      <c r="F176" s="222" t="s">
        <v>712</v>
      </c>
      <c r="G176" s="36"/>
      <c r="H176" s="36"/>
      <c r="I176" s="122"/>
      <c r="J176" s="36"/>
      <c r="K176" s="36"/>
      <c r="L176" s="39"/>
      <c r="M176" s="223"/>
      <c r="N176" s="224"/>
      <c r="O176" s="71"/>
      <c r="P176" s="71"/>
      <c r="Q176" s="71"/>
      <c r="R176" s="71"/>
      <c r="S176" s="71"/>
      <c r="T176" s="72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7" t="s">
        <v>183</v>
      </c>
      <c r="AU176" s="17" t="s">
        <v>87</v>
      </c>
    </row>
    <row r="177" spans="1:65" s="13" customFormat="1" ht="11.25">
      <c r="B177" s="225"/>
      <c r="C177" s="226"/>
      <c r="D177" s="221" t="s">
        <v>185</v>
      </c>
      <c r="E177" s="227" t="s">
        <v>1</v>
      </c>
      <c r="F177" s="228" t="s">
        <v>2901</v>
      </c>
      <c r="G177" s="226"/>
      <c r="H177" s="229">
        <v>1</v>
      </c>
      <c r="I177" s="230"/>
      <c r="J177" s="226"/>
      <c r="K177" s="226"/>
      <c r="L177" s="231"/>
      <c r="M177" s="232"/>
      <c r="N177" s="233"/>
      <c r="O177" s="233"/>
      <c r="P177" s="233"/>
      <c r="Q177" s="233"/>
      <c r="R177" s="233"/>
      <c r="S177" s="233"/>
      <c r="T177" s="234"/>
      <c r="AT177" s="235" t="s">
        <v>185</v>
      </c>
      <c r="AU177" s="235" t="s">
        <v>87</v>
      </c>
      <c r="AV177" s="13" t="s">
        <v>87</v>
      </c>
      <c r="AW177" s="13" t="s">
        <v>34</v>
      </c>
      <c r="AX177" s="13" t="s">
        <v>78</v>
      </c>
      <c r="AY177" s="235" t="s">
        <v>174</v>
      </c>
    </row>
    <row r="178" spans="1:65" s="13" customFormat="1" ht="11.25">
      <c r="B178" s="225"/>
      <c r="C178" s="226"/>
      <c r="D178" s="221" t="s">
        <v>185</v>
      </c>
      <c r="E178" s="227" t="s">
        <v>1</v>
      </c>
      <c r="F178" s="228" t="s">
        <v>2903</v>
      </c>
      <c r="G178" s="226"/>
      <c r="H178" s="229">
        <v>2</v>
      </c>
      <c r="I178" s="230"/>
      <c r="J178" s="226"/>
      <c r="K178" s="226"/>
      <c r="L178" s="231"/>
      <c r="M178" s="232"/>
      <c r="N178" s="233"/>
      <c r="O178" s="233"/>
      <c r="P178" s="233"/>
      <c r="Q178" s="233"/>
      <c r="R178" s="233"/>
      <c r="S178" s="233"/>
      <c r="T178" s="234"/>
      <c r="AT178" s="235" t="s">
        <v>185</v>
      </c>
      <c r="AU178" s="235" t="s">
        <v>87</v>
      </c>
      <c r="AV178" s="13" t="s">
        <v>87</v>
      </c>
      <c r="AW178" s="13" t="s">
        <v>34</v>
      </c>
      <c r="AX178" s="13" t="s">
        <v>78</v>
      </c>
      <c r="AY178" s="235" t="s">
        <v>174</v>
      </c>
    </row>
    <row r="179" spans="1:65" s="14" customFormat="1" ht="11.25">
      <c r="B179" s="236"/>
      <c r="C179" s="237"/>
      <c r="D179" s="221" t="s">
        <v>185</v>
      </c>
      <c r="E179" s="238" t="s">
        <v>1</v>
      </c>
      <c r="F179" s="239" t="s">
        <v>187</v>
      </c>
      <c r="G179" s="237"/>
      <c r="H179" s="240">
        <v>3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AT179" s="246" t="s">
        <v>185</v>
      </c>
      <c r="AU179" s="246" t="s">
        <v>87</v>
      </c>
      <c r="AV179" s="14" t="s">
        <v>181</v>
      </c>
      <c r="AW179" s="14" t="s">
        <v>34</v>
      </c>
      <c r="AX179" s="14" t="s">
        <v>85</v>
      </c>
      <c r="AY179" s="246" t="s">
        <v>174</v>
      </c>
    </row>
    <row r="180" spans="1:65" s="2" customFormat="1" ht="24" customHeight="1">
      <c r="A180" s="34"/>
      <c r="B180" s="35"/>
      <c r="C180" s="208" t="s">
        <v>279</v>
      </c>
      <c r="D180" s="208" t="s">
        <v>176</v>
      </c>
      <c r="E180" s="209" t="s">
        <v>727</v>
      </c>
      <c r="F180" s="210" t="s">
        <v>728</v>
      </c>
      <c r="G180" s="211" t="s">
        <v>304</v>
      </c>
      <c r="H180" s="212">
        <v>0.434</v>
      </c>
      <c r="I180" s="213"/>
      <c r="J180" s="214">
        <f>ROUND(I180*H180,2)</f>
        <v>0</v>
      </c>
      <c r="K180" s="210" t="s">
        <v>180</v>
      </c>
      <c r="L180" s="39"/>
      <c r="M180" s="215" t="s">
        <v>1</v>
      </c>
      <c r="N180" s="216" t="s">
        <v>43</v>
      </c>
      <c r="O180" s="71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9" t="s">
        <v>181</v>
      </c>
      <c r="AT180" s="219" t="s">
        <v>176</v>
      </c>
      <c r="AU180" s="219" t="s">
        <v>87</v>
      </c>
      <c r="AY180" s="17" t="s">
        <v>174</v>
      </c>
      <c r="BE180" s="220">
        <f>IF(N180="základní",J180,0)</f>
        <v>0</v>
      </c>
      <c r="BF180" s="220">
        <f>IF(N180="snížená",J180,0)</f>
        <v>0</v>
      </c>
      <c r="BG180" s="220">
        <f>IF(N180="zákl. přenesená",J180,0)</f>
        <v>0</v>
      </c>
      <c r="BH180" s="220">
        <f>IF(N180="sníž. přenesená",J180,0)</f>
        <v>0</v>
      </c>
      <c r="BI180" s="220">
        <f>IF(N180="nulová",J180,0)</f>
        <v>0</v>
      </c>
      <c r="BJ180" s="17" t="s">
        <v>85</v>
      </c>
      <c r="BK180" s="220">
        <f>ROUND(I180*H180,2)</f>
        <v>0</v>
      </c>
      <c r="BL180" s="17" t="s">
        <v>181</v>
      </c>
      <c r="BM180" s="219" t="s">
        <v>2904</v>
      </c>
    </row>
    <row r="181" spans="1:65" s="2" customFormat="1" ht="29.25">
      <c r="A181" s="34"/>
      <c r="B181" s="35"/>
      <c r="C181" s="36"/>
      <c r="D181" s="221" t="s">
        <v>183</v>
      </c>
      <c r="E181" s="36"/>
      <c r="F181" s="222" t="s">
        <v>730</v>
      </c>
      <c r="G181" s="36"/>
      <c r="H181" s="36"/>
      <c r="I181" s="122"/>
      <c r="J181" s="36"/>
      <c r="K181" s="36"/>
      <c r="L181" s="39"/>
      <c r="M181" s="223"/>
      <c r="N181" s="224"/>
      <c r="O181" s="71"/>
      <c r="P181" s="71"/>
      <c r="Q181" s="71"/>
      <c r="R181" s="71"/>
      <c r="S181" s="71"/>
      <c r="T181" s="72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183</v>
      </c>
      <c r="AU181" s="17" t="s">
        <v>87</v>
      </c>
    </row>
    <row r="182" spans="1:65" s="13" customFormat="1" ht="11.25">
      <c r="B182" s="225"/>
      <c r="C182" s="226"/>
      <c r="D182" s="221" t="s">
        <v>185</v>
      </c>
      <c r="E182" s="227" t="s">
        <v>1</v>
      </c>
      <c r="F182" s="228" t="s">
        <v>2905</v>
      </c>
      <c r="G182" s="226"/>
      <c r="H182" s="229">
        <v>0.434</v>
      </c>
      <c r="I182" s="230"/>
      <c r="J182" s="226"/>
      <c r="K182" s="226"/>
      <c r="L182" s="231"/>
      <c r="M182" s="232"/>
      <c r="N182" s="233"/>
      <c r="O182" s="233"/>
      <c r="P182" s="233"/>
      <c r="Q182" s="233"/>
      <c r="R182" s="233"/>
      <c r="S182" s="233"/>
      <c r="T182" s="234"/>
      <c r="AT182" s="235" t="s">
        <v>185</v>
      </c>
      <c r="AU182" s="235" t="s">
        <v>87</v>
      </c>
      <c r="AV182" s="13" t="s">
        <v>87</v>
      </c>
      <c r="AW182" s="13" t="s">
        <v>34</v>
      </c>
      <c r="AX182" s="13" t="s">
        <v>78</v>
      </c>
      <c r="AY182" s="235" t="s">
        <v>174</v>
      </c>
    </row>
    <row r="183" spans="1:65" s="14" customFormat="1" ht="11.25">
      <c r="B183" s="236"/>
      <c r="C183" s="237"/>
      <c r="D183" s="221" t="s">
        <v>185</v>
      </c>
      <c r="E183" s="238" t="s">
        <v>1</v>
      </c>
      <c r="F183" s="239" t="s">
        <v>187</v>
      </c>
      <c r="G183" s="237"/>
      <c r="H183" s="240">
        <v>0.434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AT183" s="246" t="s">
        <v>185</v>
      </c>
      <c r="AU183" s="246" t="s">
        <v>87</v>
      </c>
      <c r="AV183" s="14" t="s">
        <v>181</v>
      </c>
      <c r="AW183" s="14" t="s">
        <v>34</v>
      </c>
      <c r="AX183" s="14" t="s">
        <v>85</v>
      </c>
      <c r="AY183" s="246" t="s">
        <v>174</v>
      </c>
    </row>
    <row r="184" spans="1:65" s="2" customFormat="1" ht="24" customHeight="1">
      <c r="A184" s="34"/>
      <c r="B184" s="35"/>
      <c r="C184" s="208" t="s">
        <v>285</v>
      </c>
      <c r="D184" s="208" t="s">
        <v>176</v>
      </c>
      <c r="E184" s="209" t="s">
        <v>733</v>
      </c>
      <c r="F184" s="210" t="s">
        <v>734</v>
      </c>
      <c r="G184" s="211" t="s">
        <v>194</v>
      </c>
      <c r="H184" s="212">
        <v>1.02</v>
      </c>
      <c r="I184" s="213"/>
      <c r="J184" s="214">
        <f>ROUND(I184*H184,2)</f>
        <v>0</v>
      </c>
      <c r="K184" s="210" t="s">
        <v>180</v>
      </c>
      <c r="L184" s="39"/>
      <c r="M184" s="215" t="s">
        <v>1</v>
      </c>
      <c r="N184" s="216" t="s">
        <v>43</v>
      </c>
      <c r="O184" s="71"/>
      <c r="P184" s="217">
        <f>O184*H184</f>
        <v>0</v>
      </c>
      <c r="Q184" s="217">
        <v>6.3200000000000001E-3</v>
      </c>
      <c r="R184" s="217">
        <f>Q184*H184</f>
        <v>6.4464000000000006E-3</v>
      </c>
      <c r="S184" s="217">
        <v>0</v>
      </c>
      <c r="T184" s="218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9" t="s">
        <v>181</v>
      </c>
      <c r="AT184" s="219" t="s">
        <v>176</v>
      </c>
      <c r="AU184" s="219" t="s">
        <v>87</v>
      </c>
      <c r="AY184" s="17" t="s">
        <v>174</v>
      </c>
      <c r="BE184" s="220">
        <f>IF(N184="základní",J184,0)</f>
        <v>0</v>
      </c>
      <c r="BF184" s="220">
        <f>IF(N184="snížená",J184,0)</f>
        <v>0</v>
      </c>
      <c r="BG184" s="220">
        <f>IF(N184="zákl. přenesená",J184,0)</f>
        <v>0</v>
      </c>
      <c r="BH184" s="220">
        <f>IF(N184="sníž. přenesená",J184,0)</f>
        <v>0</v>
      </c>
      <c r="BI184" s="220">
        <f>IF(N184="nulová",J184,0)</f>
        <v>0</v>
      </c>
      <c r="BJ184" s="17" t="s">
        <v>85</v>
      </c>
      <c r="BK184" s="220">
        <f>ROUND(I184*H184,2)</f>
        <v>0</v>
      </c>
      <c r="BL184" s="17" t="s">
        <v>181</v>
      </c>
      <c r="BM184" s="219" t="s">
        <v>2906</v>
      </c>
    </row>
    <row r="185" spans="1:65" s="2" customFormat="1" ht="29.25">
      <c r="A185" s="34"/>
      <c r="B185" s="35"/>
      <c r="C185" s="36"/>
      <c r="D185" s="221" t="s">
        <v>183</v>
      </c>
      <c r="E185" s="36"/>
      <c r="F185" s="222" t="s">
        <v>736</v>
      </c>
      <c r="G185" s="36"/>
      <c r="H185" s="36"/>
      <c r="I185" s="122"/>
      <c r="J185" s="36"/>
      <c r="K185" s="36"/>
      <c r="L185" s="39"/>
      <c r="M185" s="223"/>
      <c r="N185" s="224"/>
      <c r="O185" s="71"/>
      <c r="P185" s="71"/>
      <c r="Q185" s="71"/>
      <c r="R185" s="71"/>
      <c r="S185" s="71"/>
      <c r="T185" s="72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T185" s="17" t="s">
        <v>183</v>
      </c>
      <c r="AU185" s="17" t="s">
        <v>87</v>
      </c>
    </row>
    <row r="186" spans="1:65" s="13" customFormat="1" ht="11.25">
      <c r="B186" s="225"/>
      <c r="C186" s="226"/>
      <c r="D186" s="221" t="s">
        <v>185</v>
      </c>
      <c r="E186" s="227" t="s">
        <v>1</v>
      </c>
      <c r="F186" s="228" t="s">
        <v>2907</v>
      </c>
      <c r="G186" s="226"/>
      <c r="H186" s="229">
        <v>1.02</v>
      </c>
      <c r="I186" s="230"/>
      <c r="J186" s="226"/>
      <c r="K186" s="226"/>
      <c r="L186" s="231"/>
      <c r="M186" s="232"/>
      <c r="N186" s="233"/>
      <c r="O186" s="233"/>
      <c r="P186" s="233"/>
      <c r="Q186" s="233"/>
      <c r="R186" s="233"/>
      <c r="S186" s="233"/>
      <c r="T186" s="234"/>
      <c r="AT186" s="235" t="s">
        <v>185</v>
      </c>
      <c r="AU186" s="235" t="s">
        <v>87</v>
      </c>
      <c r="AV186" s="13" t="s">
        <v>87</v>
      </c>
      <c r="AW186" s="13" t="s">
        <v>34</v>
      </c>
      <c r="AX186" s="13" t="s">
        <v>78</v>
      </c>
      <c r="AY186" s="235" t="s">
        <v>174</v>
      </c>
    </row>
    <row r="187" spans="1:65" s="14" customFormat="1" ht="11.25">
      <c r="B187" s="236"/>
      <c r="C187" s="237"/>
      <c r="D187" s="221" t="s">
        <v>185</v>
      </c>
      <c r="E187" s="238" t="s">
        <v>1</v>
      </c>
      <c r="F187" s="239" t="s">
        <v>187</v>
      </c>
      <c r="G187" s="237"/>
      <c r="H187" s="240">
        <v>1.02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AT187" s="246" t="s">
        <v>185</v>
      </c>
      <c r="AU187" s="246" t="s">
        <v>87</v>
      </c>
      <c r="AV187" s="14" t="s">
        <v>181</v>
      </c>
      <c r="AW187" s="14" t="s">
        <v>34</v>
      </c>
      <c r="AX187" s="14" t="s">
        <v>85</v>
      </c>
      <c r="AY187" s="246" t="s">
        <v>174</v>
      </c>
    </row>
    <row r="188" spans="1:65" s="2" customFormat="1" ht="24" customHeight="1">
      <c r="A188" s="34"/>
      <c r="B188" s="35"/>
      <c r="C188" s="208" t="s">
        <v>8</v>
      </c>
      <c r="D188" s="208" t="s">
        <v>176</v>
      </c>
      <c r="E188" s="209" t="s">
        <v>739</v>
      </c>
      <c r="F188" s="210" t="s">
        <v>740</v>
      </c>
      <c r="G188" s="211" t="s">
        <v>179</v>
      </c>
      <c r="H188" s="212">
        <v>3</v>
      </c>
      <c r="I188" s="213"/>
      <c r="J188" s="214">
        <f>ROUND(I188*H188,2)</f>
        <v>0</v>
      </c>
      <c r="K188" s="210" t="s">
        <v>180</v>
      </c>
      <c r="L188" s="39"/>
      <c r="M188" s="215" t="s">
        <v>1</v>
      </c>
      <c r="N188" s="216" t="s">
        <v>43</v>
      </c>
      <c r="O188" s="71"/>
      <c r="P188" s="217">
        <f>O188*H188</f>
        <v>0</v>
      </c>
      <c r="Q188" s="217">
        <v>8.8319999999999996E-2</v>
      </c>
      <c r="R188" s="217">
        <f>Q188*H188</f>
        <v>0.26495999999999997</v>
      </c>
      <c r="S188" s="217">
        <v>0</v>
      </c>
      <c r="T188" s="218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9" t="s">
        <v>181</v>
      </c>
      <c r="AT188" s="219" t="s">
        <v>176</v>
      </c>
      <c r="AU188" s="219" t="s">
        <v>87</v>
      </c>
      <c r="AY188" s="17" t="s">
        <v>174</v>
      </c>
      <c r="BE188" s="220">
        <f>IF(N188="základní",J188,0)</f>
        <v>0</v>
      </c>
      <c r="BF188" s="220">
        <f>IF(N188="snížená",J188,0)</f>
        <v>0</v>
      </c>
      <c r="BG188" s="220">
        <f>IF(N188="zákl. přenesená",J188,0)</f>
        <v>0</v>
      </c>
      <c r="BH188" s="220">
        <f>IF(N188="sníž. přenesená",J188,0)</f>
        <v>0</v>
      </c>
      <c r="BI188" s="220">
        <f>IF(N188="nulová",J188,0)</f>
        <v>0</v>
      </c>
      <c r="BJ188" s="17" t="s">
        <v>85</v>
      </c>
      <c r="BK188" s="220">
        <f>ROUND(I188*H188,2)</f>
        <v>0</v>
      </c>
      <c r="BL188" s="17" t="s">
        <v>181</v>
      </c>
      <c r="BM188" s="219" t="s">
        <v>2908</v>
      </c>
    </row>
    <row r="189" spans="1:65" s="2" customFormat="1" ht="29.25">
      <c r="A189" s="34"/>
      <c r="B189" s="35"/>
      <c r="C189" s="36"/>
      <c r="D189" s="221" t="s">
        <v>183</v>
      </c>
      <c r="E189" s="36"/>
      <c r="F189" s="222" t="s">
        <v>742</v>
      </c>
      <c r="G189" s="36"/>
      <c r="H189" s="36"/>
      <c r="I189" s="122"/>
      <c r="J189" s="36"/>
      <c r="K189" s="36"/>
      <c r="L189" s="39"/>
      <c r="M189" s="223"/>
      <c r="N189" s="224"/>
      <c r="O189" s="71"/>
      <c r="P189" s="71"/>
      <c r="Q189" s="71"/>
      <c r="R189" s="71"/>
      <c r="S189" s="71"/>
      <c r="T189" s="72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7" t="s">
        <v>183</v>
      </c>
      <c r="AU189" s="17" t="s">
        <v>87</v>
      </c>
    </row>
    <row r="190" spans="1:65" s="13" customFormat="1" ht="11.25">
      <c r="B190" s="225"/>
      <c r="C190" s="226"/>
      <c r="D190" s="221" t="s">
        <v>185</v>
      </c>
      <c r="E190" s="227" t="s">
        <v>1</v>
      </c>
      <c r="F190" s="228" t="s">
        <v>1571</v>
      </c>
      <c r="G190" s="226"/>
      <c r="H190" s="229">
        <v>3</v>
      </c>
      <c r="I190" s="230"/>
      <c r="J190" s="226"/>
      <c r="K190" s="226"/>
      <c r="L190" s="231"/>
      <c r="M190" s="232"/>
      <c r="N190" s="233"/>
      <c r="O190" s="233"/>
      <c r="P190" s="233"/>
      <c r="Q190" s="233"/>
      <c r="R190" s="233"/>
      <c r="S190" s="233"/>
      <c r="T190" s="234"/>
      <c r="AT190" s="235" t="s">
        <v>185</v>
      </c>
      <c r="AU190" s="235" t="s">
        <v>87</v>
      </c>
      <c r="AV190" s="13" t="s">
        <v>87</v>
      </c>
      <c r="AW190" s="13" t="s">
        <v>34</v>
      </c>
      <c r="AX190" s="13" t="s">
        <v>78</v>
      </c>
      <c r="AY190" s="235" t="s">
        <v>174</v>
      </c>
    </row>
    <row r="191" spans="1:65" s="14" customFormat="1" ht="11.25">
      <c r="B191" s="236"/>
      <c r="C191" s="237"/>
      <c r="D191" s="221" t="s">
        <v>185</v>
      </c>
      <c r="E191" s="238" t="s">
        <v>1</v>
      </c>
      <c r="F191" s="239" t="s">
        <v>187</v>
      </c>
      <c r="G191" s="237"/>
      <c r="H191" s="240">
        <v>3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AT191" s="246" t="s">
        <v>185</v>
      </c>
      <c r="AU191" s="246" t="s">
        <v>87</v>
      </c>
      <c r="AV191" s="14" t="s">
        <v>181</v>
      </c>
      <c r="AW191" s="14" t="s">
        <v>34</v>
      </c>
      <c r="AX191" s="14" t="s">
        <v>85</v>
      </c>
      <c r="AY191" s="246" t="s">
        <v>174</v>
      </c>
    </row>
    <row r="192" spans="1:65" s="2" customFormat="1" ht="24" customHeight="1">
      <c r="A192" s="34"/>
      <c r="B192" s="35"/>
      <c r="C192" s="208" t="s">
        <v>295</v>
      </c>
      <c r="D192" s="208" t="s">
        <v>176</v>
      </c>
      <c r="E192" s="209" t="s">
        <v>2909</v>
      </c>
      <c r="F192" s="210" t="s">
        <v>2910</v>
      </c>
      <c r="G192" s="211" t="s">
        <v>304</v>
      </c>
      <c r="H192" s="212">
        <v>4.5540000000000003</v>
      </c>
      <c r="I192" s="213"/>
      <c r="J192" s="214">
        <f>ROUND(I192*H192,2)</f>
        <v>0</v>
      </c>
      <c r="K192" s="210" t="s">
        <v>180</v>
      </c>
      <c r="L192" s="39"/>
      <c r="M192" s="215" t="s">
        <v>1</v>
      </c>
      <c r="N192" s="216" t="s">
        <v>43</v>
      </c>
      <c r="O192" s="71"/>
      <c r="P192" s="217">
        <f>O192*H192</f>
        <v>0</v>
      </c>
      <c r="Q192" s="217">
        <v>2.4142999999999999</v>
      </c>
      <c r="R192" s="217">
        <f>Q192*H192</f>
        <v>10.9947222</v>
      </c>
      <c r="S192" s="217">
        <v>0</v>
      </c>
      <c r="T192" s="218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9" t="s">
        <v>181</v>
      </c>
      <c r="AT192" s="219" t="s">
        <v>176</v>
      </c>
      <c r="AU192" s="219" t="s">
        <v>87</v>
      </c>
      <c r="AY192" s="17" t="s">
        <v>174</v>
      </c>
      <c r="BE192" s="220">
        <f>IF(N192="základní",J192,0)</f>
        <v>0</v>
      </c>
      <c r="BF192" s="220">
        <f>IF(N192="snížená",J192,0)</f>
        <v>0</v>
      </c>
      <c r="BG192" s="220">
        <f>IF(N192="zákl. přenesená",J192,0)</f>
        <v>0</v>
      </c>
      <c r="BH192" s="220">
        <f>IF(N192="sníž. přenesená",J192,0)</f>
        <v>0</v>
      </c>
      <c r="BI192" s="220">
        <f>IF(N192="nulová",J192,0)</f>
        <v>0</v>
      </c>
      <c r="BJ192" s="17" t="s">
        <v>85</v>
      </c>
      <c r="BK192" s="220">
        <f>ROUND(I192*H192,2)</f>
        <v>0</v>
      </c>
      <c r="BL192" s="17" t="s">
        <v>181</v>
      </c>
      <c r="BM192" s="219" t="s">
        <v>2911</v>
      </c>
    </row>
    <row r="193" spans="1:65" s="2" customFormat="1" ht="19.5">
      <c r="A193" s="34"/>
      <c r="B193" s="35"/>
      <c r="C193" s="36"/>
      <c r="D193" s="221" t="s">
        <v>183</v>
      </c>
      <c r="E193" s="36"/>
      <c r="F193" s="222" t="s">
        <v>2912</v>
      </c>
      <c r="G193" s="36"/>
      <c r="H193" s="36"/>
      <c r="I193" s="122"/>
      <c r="J193" s="36"/>
      <c r="K193" s="36"/>
      <c r="L193" s="39"/>
      <c r="M193" s="223"/>
      <c r="N193" s="224"/>
      <c r="O193" s="71"/>
      <c r="P193" s="71"/>
      <c r="Q193" s="71"/>
      <c r="R193" s="71"/>
      <c r="S193" s="71"/>
      <c r="T193" s="72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183</v>
      </c>
      <c r="AU193" s="17" t="s">
        <v>87</v>
      </c>
    </row>
    <row r="194" spans="1:65" s="13" customFormat="1" ht="11.25">
      <c r="B194" s="225"/>
      <c r="C194" s="226"/>
      <c r="D194" s="221" t="s">
        <v>185</v>
      </c>
      <c r="E194" s="227" t="s">
        <v>1</v>
      </c>
      <c r="F194" s="228" t="s">
        <v>2913</v>
      </c>
      <c r="G194" s="226"/>
      <c r="H194" s="229">
        <v>4.5540000000000003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AT194" s="235" t="s">
        <v>185</v>
      </c>
      <c r="AU194" s="235" t="s">
        <v>87</v>
      </c>
      <c r="AV194" s="13" t="s">
        <v>87</v>
      </c>
      <c r="AW194" s="13" t="s">
        <v>34</v>
      </c>
      <c r="AX194" s="13" t="s">
        <v>78</v>
      </c>
      <c r="AY194" s="235" t="s">
        <v>174</v>
      </c>
    </row>
    <row r="195" spans="1:65" s="14" customFormat="1" ht="11.25">
      <c r="B195" s="236"/>
      <c r="C195" s="237"/>
      <c r="D195" s="221" t="s">
        <v>185</v>
      </c>
      <c r="E195" s="238" t="s">
        <v>1</v>
      </c>
      <c r="F195" s="239" t="s">
        <v>187</v>
      </c>
      <c r="G195" s="237"/>
      <c r="H195" s="240">
        <v>4.5540000000000003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AT195" s="246" t="s">
        <v>185</v>
      </c>
      <c r="AU195" s="246" t="s">
        <v>87</v>
      </c>
      <c r="AV195" s="14" t="s">
        <v>181</v>
      </c>
      <c r="AW195" s="14" t="s">
        <v>34</v>
      </c>
      <c r="AX195" s="14" t="s">
        <v>85</v>
      </c>
      <c r="AY195" s="246" t="s">
        <v>174</v>
      </c>
    </row>
    <row r="196" spans="1:65" s="2" customFormat="1" ht="16.5" customHeight="1">
      <c r="A196" s="34"/>
      <c r="B196" s="35"/>
      <c r="C196" s="208" t="s">
        <v>301</v>
      </c>
      <c r="D196" s="208" t="s">
        <v>176</v>
      </c>
      <c r="E196" s="209" t="s">
        <v>2914</v>
      </c>
      <c r="F196" s="210" t="s">
        <v>2915</v>
      </c>
      <c r="G196" s="211" t="s">
        <v>194</v>
      </c>
      <c r="H196" s="212">
        <v>15.18</v>
      </c>
      <c r="I196" s="213"/>
      <c r="J196" s="214">
        <f>ROUND(I196*H196,2)</f>
        <v>0</v>
      </c>
      <c r="K196" s="210" t="s">
        <v>180</v>
      </c>
      <c r="L196" s="39"/>
      <c r="M196" s="215" t="s">
        <v>1</v>
      </c>
      <c r="N196" s="216" t="s">
        <v>43</v>
      </c>
      <c r="O196" s="71"/>
      <c r="P196" s="217">
        <f>O196*H196</f>
        <v>0</v>
      </c>
      <c r="Q196" s="217">
        <v>0</v>
      </c>
      <c r="R196" s="217">
        <f>Q196*H196</f>
        <v>0</v>
      </c>
      <c r="S196" s="217">
        <v>0</v>
      </c>
      <c r="T196" s="218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9" t="s">
        <v>181</v>
      </c>
      <c r="AT196" s="219" t="s">
        <v>176</v>
      </c>
      <c r="AU196" s="219" t="s">
        <v>87</v>
      </c>
      <c r="AY196" s="17" t="s">
        <v>174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17" t="s">
        <v>85</v>
      </c>
      <c r="BK196" s="220">
        <f>ROUND(I196*H196,2)</f>
        <v>0</v>
      </c>
      <c r="BL196" s="17" t="s">
        <v>181</v>
      </c>
      <c r="BM196" s="219" t="s">
        <v>2916</v>
      </c>
    </row>
    <row r="197" spans="1:65" s="2" customFormat="1" ht="19.5">
      <c r="A197" s="34"/>
      <c r="B197" s="35"/>
      <c r="C197" s="36"/>
      <c r="D197" s="221" t="s">
        <v>183</v>
      </c>
      <c r="E197" s="36"/>
      <c r="F197" s="222" t="s">
        <v>2917</v>
      </c>
      <c r="G197" s="36"/>
      <c r="H197" s="36"/>
      <c r="I197" s="122"/>
      <c r="J197" s="36"/>
      <c r="K197" s="36"/>
      <c r="L197" s="39"/>
      <c r="M197" s="223"/>
      <c r="N197" s="224"/>
      <c r="O197" s="71"/>
      <c r="P197" s="71"/>
      <c r="Q197" s="71"/>
      <c r="R197" s="71"/>
      <c r="S197" s="71"/>
      <c r="T197" s="72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T197" s="17" t="s">
        <v>183</v>
      </c>
      <c r="AU197" s="17" t="s">
        <v>87</v>
      </c>
    </row>
    <row r="198" spans="1:65" s="13" customFormat="1" ht="11.25">
      <c r="B198" s="225"/>
      <c r="C198" s="226"/>
      <c r="D198" s="221" t="s">
        <v>185</v>
      </c>
      <c r="E198" s="227" t="s">
        <v>1</v>
      </c>
      <c r="F198" s="228" t="s">
        <v>2918</v>
      </c>
      <c r="G198" s="226"/>
      <c r="H198" s="229">
        <v>15.18</v>
      </c>
      <c r="I198" s="230"/>
      <c r="J198" s="226"/>
      <c r="K198" s="226"/>
      <c r="L198" s="231"/>
      <c r="M198" s="232"/>
      <c r="N198" s="233"/>
      <c r="O198" s="233"/>
      <c r="P198" s="233"/>
      <c r="Q198" s="233"/>
      <c r="R198" s="233"/>
      <c r="S198" s="233"/>
      <c r="T198" s="234"/>
      <c r="AT198" s="235" t="s">
        <v>185</v>
      </c>
      <c r="AU198" s="235" t="s">
        <v>87</v>
      </c>
      <c r="AV198" s="13" t="s">
        <v>87</v>
      </c>
      <c r="AW198" s="13" t="s">
        <v>34</v>
      </c>
      <c r="AX198" s="13" t="s">
        <v>78</v>
      </c>
      <c r="AY198" s="235" t="s">
        <v>174</v>
      </c>
    </row>
    <row r="199" spans="1:65" s="14" customFormat="1" ht="11.25">
      <c r="B199" s="236"/>
      <c r="C199" s="237"/>
      <c r="D199" s="221" t="s">
        <v>185</v>
      </c>
      <c r="E199" s="238" t="s">
        <v>1</v>
      </c>
      <c r="F199" s="239" t="s">
        <v>187</v>
      </c>
      <c r="G199" s="237"/>
      <c r="H199" s="240">
        <v>15.18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AT199" s="246" t="s">
        <v>185</v>
      </c>
      <c r="AU199" s="246" t="s">
        <v>87</v>
      </c>
      <c r="AV199" s="14" t="s">
        <v>181</v>
      </c>
      <c r="AW199" s="14" t="s">
        <v>34</v>
      </c>
      <c r="AX199" s="14" t="s">
        <v>85</v>
      </c>
      <c r="AY199" s="246" t="s">
        <v>174</v>
      </c>
    </row>
    <row r="200" spans="1:65" s="12" customFormat="1" ht="22.9" customHeight="1">
      <c r="B200" s="192"/>
      <c r="C200" s="193"/>
      <c r="D200" s="194" t="s">
        <v>77</v>
      </c>
      <c r="E200" s="206" t="s">
        <v>241</v>
      </c>
      <c r="F200" s="206" t="s">
        <v>857</v>
      </c>
      <c r="G200" s="193"/>
      <c r="H200" s="193"/>
      <c r="I200" s="196"/>
      <c r="J200" s="207">
        <f>BK200</f>
        <v>0</v>
      </c>
      <c r="K200" s="193"/>
      <c r="L200" s="198"/>
      <c r="M200" s="199"/>
      <c r="N200" s="200"/>
      <c r="O200" s="200"/>
      <c r="P200" s="201">
        <f>SUM(P201:P327)</f>
        <v>0</v>
      </c>
      <c r="Q200" s="200"/>
      <c r="R200" s="201">
        <f>SUM(R201:R327)</f>
        <v>16.807321120000005</v>
      </c>
      <c r="S200" s="200"/>
      <c r="T200" s="202">
        <f>SUM(T201:T327)</f>
        <v>0</v>
      </c>
      <c r="AR200" s="203" t="s">
        <v>85</v>
      </c>
      <c r="AT200" s="204" t="s">
        <v>77</v>
      </c>
      <c r="AU200" s="204" t="s">
        <v>85</v>
      </c>
      <c r="AY200" s="203" t="s">
        <v>174</v>
      </c>
      <c r="BK200" s="205">
        <f>SUM(BK201:BK327)</f>
        <v>0</v>
      </c>
    </row>
    <row r="201" spans="1:65" s="2" customFormat="1" ht="24" customHeight="1">
      <c r="A201" s="34"/>
      <c r="B201" s="35"/>
      <c r="C201" s="208" t="s">
        <v>323</v>
      </c>
      <c r="D201" s="208" t="s">
        <v>176</v>
      </c>
      <c r="E201" s="209" t="s">
        <v>2919</v>
      </c>
      <c r="F201" s="210" t="s">
        <v>2920</v>
      </c>
      <c r="G201" s="211" t="s">
        <v>237</v>
      </c>
      <c r="H201" s="212">
        <v>2</v>
      </c>
      <c r="I201" s="213"/>
      <c r="J201" s="214">
        <f>ROUND(I201*H201,2)</f>
        <v>0</v>
      </c>
      <c r="K201" s="210" t="s">
        <v>180</v>
      </c>
      <c r="L201" s="39"/>
      <c r="M201" s="215" t="s">
        <v>1</v>
      </c>
      <c r="N201" s="216" t="s">
        <v>43</v>
      </c>
      <c r="O201" s="71"/>
      <c r="P201" s="217">
        <f>O201*H201</f>
        <v>0</v>
      </c>
      <c r="Q201" s="217">
        <v>1.0000000000000001E-5</v>
      </c>
      <c r="R201" s="217">
        <f>Q201*H201</f>
        <v>2.0000000000000002E-5</v>
      </c>
      <c r="S201" s="217">
        <v>0</v>
      </c>
      <c r="T201" s="218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9" t="s">
        <v>181</v>
      </c>
      <c r="AT201" s="219" t="s">
        <v>176</v>
      </c>
      <c r="AU201" s="219" t="s">
        <v>87</v>
      </c>
      <c r="AY201" s="17" t="s">
        <v>174</v>
      </c>
      <c r="BE201" s="220">
        <f>IF(N201="základní",J201,0)</f>
        <v>0</v>
      </c>
      <c r="BF201" s="220">
        <f>IF(N201="snížená",J201,0)</f>
        <v>0</v>
      </c>
      <c r="BG201" s="220">
        <f>IF(N201="zákl. přenesená",J201,0)</f>
        <v>0</v>
      </c>
      <c r="BH201" s="220">
        <f>IF(N201="sníž. přenesená",J201,0)</f>
        <v>0</v>
      </c>
      <c r="BI201" s="220">
        <f>IF(N201="nulová",J201,0)</f>
        <v>0</v>
      </c>
      <c r="BJ201" s="17" t="s">
        <v>85</v>
      </c>
      <c r="BK201" s="220">
        <f>ROUND(I201*H201,2)</f>
        <v>0</v>
      </c>
      <c r="BL201" s="17" t="s">
        <v>181</v>
      </c>
      <c r="BM201" s="219" t="s">
        <v>2921</v>
      </c>
    </row>
    <row r="202" spans="1:65" s="2" customFormat="1" ht="19.5">
      <c r="A202" s="34"/>
      <c r="B202" s="35"/>
      <c r="C202" s="36"/>
      <c r="D202" s="221" t="s">
        <v>183</v>
      </c>
      <c r="E202" s="36"/>
      <c r="F202" s="222" t="s">
        <v>2922</v>
      </c>
      <c r="G202" s="36"/>
      <c r="H202" s="36"/>
      <c r="I202" s="122"/>
      <c r="J202" s="36"/>
      <c r="K202" s="36"/>
      <c r="L202" s="39"/>
      <c r="M202" s="223"/>
      <c r="N202" s="224"/>
      <c r="O202" s="71"/>
      <c r="P202" s="71"/>
      <c r="Q202" s="71"/>
      <c r="R202" s="71"/>
      <c r="S202" s="71"/>
      <c r="T202" s="72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7" t="s">
        <v>183</v>
      </c>
      <c r="AU202" s="17" t="s">
        <v>87</v>
      </c>
    </row>
    <row r="203" spans="1:65" s="13" customFormat="1" ht="11.25">
      <c r="B203" s="225"/>
      <c r="C203" s="226"/>
      <c r="D203" s="221" t="s">
        <v>185</v>
      </c>
      <c r="E203" s="227" t="s">
        <v>1</v>
      </c>
      <c r="F203" s="228" t="s">
        <v>1206</v>
      </c>
      <c r="G203" s="226"/>
      <c r="H203" s="229">
        <v>2</v>
      </c>
      <c r="I203" s="230"/>
      <c r="J203" s="226"/>
      <c r="K203" s="226"/>
      <c r="L203" s="231"/>
      <c r="M203" s="232"/>
      <c r="N203" s="233"/>
      <c r="O203" s="233"/>
      <c r="P203" s="233"/>
      <c r="Q203" s="233"/>
      <c r="R203" s="233"/>
      <c r="S203" s="233"/>
      <c r="T203" s="234"/>
      <c r="AT203" s="235" t="s">
        <v>185</v>
      </c>
      <c r="AU203" s="235" t="s">
        <v>87</v>
      </c>
      <c r="AV203" s="13" t="s">
        <v>87</v>
      </c>
      <c r="AW203" s="13" t="s">
        <v>34</v>
      </c>
      <c r="AX203" s="13" t="s">
        <v>78</v>
      </c>
      <c r="AY203" s="235" t="s">
        <v>174</v>
      </c>
    </row>
    <row r="204" spans="1:65" s="14" customFormat="1" ht="11.25">
      <c r="B204" s="236"/>
      <c r="C204" s="237"/>
      <c r="D204" s="221" t="s">
        <v>185</v>
      </c>
      <c r="E204" s="238" t="s">
        <v>1</v>
      </c>
      <c r="F204" s="239" t="s">
        <v>187</v>
      </c>
      <c r="G204" s="237"/>
      <c r="H204" s="240">
        <v>2</v>
      </c>
      <c r="I204" s="241"/>
      <c r="J204" s="237"/>
      <c r="K204" s="237"/>
      <c r="L204" s="242"/>
      <c r="M204" s="243"/>
      <c r="N204" s="244"/>
      <c r="O204" s="244"/>
      <c r="P204" s="244"/>
      <c r="Q204" s="244"/>
      <c r="R204" s="244"/>
      <c r="S204" s="244"/>
      <c r="T204" s="245"/>
      <c r="AT204" s="246" t="s">
        <v>185</v>
      </c>
      <c r="AU204" s="246" t="s">
        <v>87</v>
      </c>
      <c r="AV204" s="14" t="s">
        <v>181</v>
      </c>
      <c r="AW204" s="14" t="s">
        <v>34</v>
      </c>
      <c r="AX204" s="14" t="s">
        <v>85</v>
      </c>
      <c r="AY204" s="246" t="s">
        <v>174</v>
      </c>
    </row>
    <row r="205" spans="1:65" s="2" customFormat="1" ht="16.5" customHeight="1">
      <c r="A205" s="34"/>
      <c r="B205" s="35"/>
      <c r="C205" s="247" t="s">
        <v>340</v>
      </c>
      <c r="D205" s="247" t="s">
        <v>406</v>
      </c>
      <c r="E205" s="248" t="s">
        <v>2923</v>
      </c>
      <c r="F205" s="249" t="s">
        <v>2924</v>
      </c>
      <c r="G205" s="250" t="s">
        <v>237</v>
      </c>
      <c r="H205" s="251">
        <v>2.06</v>
      </c>
      <c r="I205" s="252"/>
      <c r="J205" s="253">
        <f>ROUND(I205*H205,2)</f>
        <v>0</v>
      </c>
      <c r="K205" s="249" t="s">
        <v>180</v>
      </c>
      <c r="L205" s="254"/>
      <c r="M205" s="255" t="s">
        <v>1</v>
      </c>
      <c r="N205" s="256" t="s">
        <v>43</v>
      </c>
      <c r="O205" s="71"/>
      <c r="P205" s="217">
        <f>O205*H205</f>
        <v>0</v>
      </c>
      <c r="Q205" s="217">
        <v>1.8400000000000001E-3</v>
      </c>
      <c r="R205" s="217">
        <f>Q205*H205</f>
        <v>3.7904000000000002E-3</v>
      </c>
      <c r="S205" s="217">
        <v>0</v>
      </c>
      <c r="T205" s="218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9" t="s">
        <v>241</v>
      </c>
      <c r="AT205" s="219" t="s">
        <v>406</v>
      </c>
      <c r="AU205" s="219" t="s">
        <v>87</v>
      </c>
      <c r="AY205" s="17" t="s">
        <v>174</v>
      </c>
      <c r="BE205" s="220">
        <f>IF(N205="základní",J205,0)</f>
        <v>0</v>
      </c>
      <c r="BF205" s="220">
        <f>IF(N205="snížená",J205,0)</f>
        <v>0</v>
      </c>
      <c r="BG205" s="220">
        <f>IF(N205="zákl. přenesená",J205,0)</f>
        <v>0</v>
      </c>
      <c r="BH205" s="220">
        <f>IF(N205="sníž. přenesená",J205,0)</f>
        <v>0</v>
      </c>
      <c r="BI205" s="220">
        <f>IF(N205="nulová",J205,0)</f>
        <v>0</v>
      </c>
      <c r="BJ205" s="17" t="s">
        <v>85</v>
      </c>
      <c r="BK205" s="220">
        <f>ROUND(I205*H205,2)</f>
        <v>0</v>
      </c>
      <c r="BL205" s="17" t="s">
        <v>181</v>
      </c>
      <c r="BM205" s="219" t="s">
        <v>2925</v>
      </c>
    </row>
    <row r="206" spans="1:65" s="2" customFormat="1" ht="11.25">
      <c r="A206" s="34"/>
      <c r="B206" s="35"/>
      <c r="C206" s="36"/>
      <c r="D206" s="221" t="s">
        <v>183</v>
      </c>
      <c r="E206" s="36"/>
      <c r="F206" s="222" t="s">
        <v>2924</v>
      </c>
      <c r="G206" s="36"/>
      <c r="H206" s="36"/>
      <c r="I206" s="122"/>
      <c r="J206" s="36"/>
      <c r="K206" s="36"/>
      <c r="L206" s="39"/>
      <c r="M206" s="223"/>
      <c r="N206" s="224"/>
      <c r="O206" s="71"/>
      <c r="P206" s="71"/>
      <c r="Q206" s="71"/>
      <c r="R206" s="71"/>
      <c r="S206" s="71"/>
      <c r="T206" s="72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T206" s="17" t="s">
        <v>183</v>
      </c>
      <c r="AU206" s="17" t="s">
        <v>87</v>
      </c>
    </row>
    <row r="207" spans="1:65" s="13" customFormat="1" ht="11.25">
      <c r="B207" s="225"/>
      <c r="C207" s="226"/>
      <c r="D207" s="221" t="s">
        <v>185</v>
      </c>
      <c r="E207" s="227" t="s">
        <v>1</v>
      </c>
      <c r="F207" s="228" t="s">
        <v>2926</v>
      </c>
      <c r="G207" s="226"/>
      <c r="H207" s="229">
        <v>2.06</v>
      </c>
      <c r="I207" s="230"/>
      <c r="J207" s="226"/>
      <c r="K207" s="226"/>
      <c r="L207" s="231"/>
      <c r="M207" s="232"/>
      <c r="N207" s="233"/>
      <c r="O207" s="233"/>
      <c r="P207" s="233"/>
      <c r="Q207" s="233"/>
      <c r="R207" s="233"/>
      <c r="S207" s="233"/>
      <c r="T207" s="234"/>
      <c r="AT207" s="235" t="s">
        <v>185</v>
      </c>
      <c r="AU207" s="235" t="s">
        <v>87</v>
      </c>
      <c r="AV207" s="13" t="s">
        <v>87</v>
      </c>
      <c r="AW207" s="13" t="s">
        <v>34</v>
      </c>
      <c r="AX207" s="13" t="s">
        <v>78</v>
      </c>
      <c r="AY207" s="235" t="s">
        <v>174</v>
      </c>
    </row>
    <row r="208" spans="1:65" s="14" customFormat="1" ht="11.25">
      <c r="B208" s="236"/>
      <c r="C208" s="237"/>
      <c r="D208" s="221" t="s">
        <v>185</v>
      </c>
      <c r="E208" s="238" t="s">
        <v>1</v>
      </c>
      <c r="F208" s="239" t="s">
        <v>187</v>
      </c>
      <c r="G208" s="237"/>
      <c r="H208" s="240">
        <v>2.06</v>
      </c>
      <c r="I208" s="241"/>
      <c r="J208" s="237"/>
      <c r="K208" s="237"/>
      <c r="L208" s="242"/>
      <c r="M208" s="243"/>
      <c r="N208" s="244"/>
      <c r="O208" s="244"/>
      <c r="P208" s="244"/>
      <c r="Q208" s="244"/>
      <c r="R208" s="244"/>
      <c r="S208" s="244"/>
      <c r="T208" s="245"/>
      <c r="AT208" s="246" t="s">
        <v>185</v>
      </c>
      <c r="AU208" s="246" t="s">
        <v>87</v>
      </c>
      <c r="AV208" s="14" t="s">
        <v>181</v>
      </c>
      <c r="AW208" s="14" t="s">
        <v>34</v>
      </c>
      <c r="AX208" s="14" t="s">
        <v>85</v>
      </c>
      <c r="AY208" s="246" t="s">
        <v>174</v>
      </c>
    </row>
    <row r="209" spans="1:65" s="2" customFormat="1" ht="24" customHeight="1">
      <c r="A209" s="34"/>
      <c r="B209" s="35"/>
      <c r="C209" s="208" t="s">
        <v>349</v>
      </c>
      <c r="D209" s="208" t="s">
        <v>176</v>
      </c>
      <c r="E209" s="209" t="s">
        <v>2927</v>
      </c>
      <c r="F209" s="210" t="s">
        <v>2928</v>
      </c>
      <c r="G209" s="211" t="s">
        <v>237</v>
      </c>
      <c r="H209" s="212">
        <v>10</v>
      </c>
      <c r="I209" s="213"/>
      <c r="J209" s="214">
        <f>ROUND(I209*H209,2)</f>
        <v>0</v>
      </c>
      <c r="K209" s="210" t="s">
        <v>180</v>
      </c>
      <c r="L209" s="39"/>
      <c r="M209" s="215" t="s">
        <v>1</v>
      </c>
      <c r="N209" s="216" t="s">
        <v>43</v>
      </c>
      <c r="O209" s="71"/>
      <c r="P209" s="217">
        <f>O209*H209</f>
        <v>0</v>
      </c>
      <c r="Q209" s="217">
        <v>1.0000000000000001E-5</v>
      </c>
      <c r="R209" s="217">
        <f>Q209*H209</f>
        <v>1E-4</v>
      </c>
      <c r="S209" s="217">
        <v>0</v>
      </c>
      <c r="T209" s="218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9" t="s">
        <v>181</v>
      </c>
      <c r="AT209" s="219" t="s">
        <v>176</v>
      </c>
      <c r="AU209" s="219" t="s">
        <v>87</v>
      </c>
      <c r="AY209" s="17" t="s">
        <v>174</v>
      </c>
      <c r="BE209" s="220">
        <f>IF(N209="základní",J209,0)</f>
        <v>0</v>
      </c>
      <c r="BF209" s="220">
        <f>IF(N209="snížená",J209,0)</f>
        <v>0</v>
      </c>
      <c r="BG209" s="220">
        <f>IF(N209="zákl. přenesená",J209,0)</f>
        <v>0</v>
      </c>
      <c r="BH209" s="220">
        <f>IF(N209="sníž. přenesená",J209,0)</f>
        <v>0</v>
      </c>
      <c r="BI209" s="220">
        <f>IF(N209="nulová",J209,0)</f>
        <v>0</v>
      </c>
      <c r="BJ209" s="17" t="s">
        <v>85</v>
      </c>
      <c r="BK209" s="220">
        <f>ROUND(I209*H209,2)</f>
        <v>0</v>
      </c>
      <c r="BL209" s="17" t="s">
        <v>181</v>
      </c>
      <c r="BM209" s="219" t="s">
        <v>2929</v>
      </c>
    </row>
    <row r="210" spans="1:65" s="2" customFormat="1" ht="19.5">
      <c r="A210" s="34"/>
      <c r="B210" s="35"/>
      <c r="C210" s="36"/>
      <c r="D210" s="221" t="s">
        <v>183</v>
      </c>
      <c r="E210" s="36"/>
      <c r="F210" s="222" t="s">
        <v>2930</v>
      </c>
      <c r="G210" s="36"/>
      <c r="H210" s="36"/>
      <c r="I210" s="122"/>
      <c r="J210" s="36"/>
      <c r="K210" s="36"/>
      <c r="L210" s="39"/>
      <c r="M210" s="223"/>
      <c r="N210" s="224"/>
      <c r="O210" s="71"/>
      <c r="P210" s="71"/>
      <c r="Q210" s="71"/>
      <c r="R210" s="71"/>
      <c r="S210" s="71"/>
      <c r="T210" s="72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7" t="s">
        <v>183</v>
      </c>
      <c r="AU210" s="17" t="s">
        <v>87</v>
      </c>
    </row>
    <row r="211" spans="1:65" s="13" customFormat="1" ht="11.25">
      <c r="B211" s="225"/>
      <c r="C211" s="226"/>
      <c r="D211" s="221" t="s">
        <v>185</v>
      </c>
      <c r="E211" s="227" t="s">
        <v>1</v>
      </c>
      <c r="F211" s="228" t="s">
        <v>1296</v>
      </c>
      <c r="G211" s="226"/>
      <c r="H211" s="229">
        <v>10</v>
      </c>
      <c r="I211" s="230"/>
      <c r="J211" s="226"/>
      <c r="K211" s="226"/>
      <c r="L211" s="231"/>
      <c r="M211" s="232"/>
      <c r="N211" s="233"/>
      <c r="O211" s="233"/>
      <c r="P211" s="233"/>
      <c r="Q211" s="233"/>
      <c r="R211" s="233"/>
      <c r="S211" s="233"/>
      <c r="T211" s="234"/>
      <c r="AT211" s="235" t="s">
        <v>185</v>
      </c>
      <c r="AU211" s="235" t="s">
        <v>87</v>
      </c>
      <c r="AV211" s="13" t="s">
        <v>87</v>
      </c>
      <c r="AW211" s="13" t="s">
        <v>34</v>
      </c>
      <c r="AX211" s="13" t="s">
        <v>78</v>
      </c>
      <c r="AY211" s="235" t="s">
        <v>174</v>
      </c>
    </row>
    <row r="212" spans="1:65" s="14" customFormat="1" ht="11.25">
      <c r="B212" s="236"/>
      <c r="C212" s="237"/>
      <c r="D212" s="221" t="s">
        <v>185</v>
      </c>
      <c r="E212" s="238" t="s">
        <v>1</v>
      </c>
      <c r="F212" s="239" t="s">
        <v>187</v>
      </c>
      <c r="G212" s="237"/>
      <c r="H212" s="240">
        <v>10</v>
      </c>
      <c r="I212" s="241"/>
      <c r="J212" s="237"/>
      <c r="K212" s="237"/>
      <c r="L212" s="242"/>
      <c r="M212" s="243"/>
      <c r="N212" s="244"/>
      <c r="O212" s="244"/>
      <c r="P212" s="244"/>
      <c r="Q212" s="244"/>
      <c r="R212" s="244"/>
      <c r="S212" s="244"/>
      <c r="T212" s="245"/>
      <c r="AT212" s="246" t="s">
        <v>185</v>
      </c>
      <c r="AU212" s="246" t="s">
        <v>87</v>
      </c>
      <c r="AV212" s="14" t="s">
        <v>181</v>
      </c>
      <c r="AW212" s="14" t="s">
        <v>34</v>
      </c>
      <c r="AX212" s="14" t="s">
        <v>85</v>
      </c>
      <c r="AY212" s="246" t="s">
        <v>174</v>
      </c>
    </row>
    <row r="213" spans="1:65" s="2" customFormat="1" ht="16.5" customHeight="1">
      <c r="A213" s="34"/>
      <c r="B213" s="35"/>
      <c r="C213" s="247" t="s">
        <v>7</v>
      </c>
      <c r="D213" s="247" t="s">
        <v>406</v>
      </c>
      <c r="E213" s="248" t="s">
        <v>2931</v>
      </c>
      <c r="F213" s="249" t="s">
        <v>2932</v>
      </c>
      <c r="G213" s="250" t="s">
        <v>237</v>
      </c>
      <c r="H213" s="251">
        <v>10.3</v>
      </c>
      <c r="I213" s="252"/>
      <c r="J213" s="253">
        <f>ROUND(I213*H213,2)</f>
        <v>0</v>
      </c>
      <c r="K213" s="249" t="s">
        <v>180</v>
      </c>
      <c r="L213" s="254"/>
      <c r="M213" s="255" t="s">
        <v>1</v>
      </c>
      <c r="N213" s="256" t="s">
        <v>43</v>
      </c>
      <c r="O213" s="71"/>
      <c r="P213" s="217">
        <f>O213*H213</f>
        <v>0</v>
      </c>
      <c r="Q213" s="217">
        <v>2.1199999999999999E-3</v>
      </c>
      <c r="R213" s="217">
        <f>Q213*H213</f>
        <v>2.1836000000000001E-2</v>
      </c>
      <c r="S213" s="217">
        <v>0</v>
      </c>
      <c r="T213" s="218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9" t="s">
        <v>241</v>
      </c>
      <c r="AT213" s="219" t="s">
        <v>406</v>
      </c>
      <c r="AU213" s="219" t="s">
        <v>87</v>
      </c>
      <c r="AY213" s="17" t="s">
        <v>174</v>
      </c>
      <c r="BE213" s="220">
        <f>IF(N213="základní",J213,0)</f>
        <v>0</v>
      </c>
      <c r="BF213" s="220">
        <f>IF(N213="snížená",J213,0)</f>
        <v>0</v>
      </c>
      <c r="BG213" s="220">
        <f>IF(N213="zákl. přenesená",J213,0)</f>
        <v>0</v>
      </c>
      <c r="BH213" s="220">
        <f>IF(N213="sníž. přenesená",J213,0)</f>
        <v>0</v>
      </c>
      <c r="BI213" s="220">
        <f>IF(N213="nulová",J213,0)</f>
        <v>0</v>
      </c>
      <c r="BJ213" s="17" t="s">
        <v>85</v>
      </c>
      <c r="BK213" s="220">
        <f>ROUND(I213*H213,2)</f>
        <v>0</v>
      </c>
      <c r="BL213" s="17" t="s">
        <v>181</v>
      </c>
      <c r="BM213" s="219" t="s">
        <v>2933</v>
      </c>
    </row>
    <row r="214" spans="1:65" s="2" customFormat="1" ht="11.25">
      <c r="A214" s="34"/>
      <c r="B214" s="35"/>
      <c r="C214" s="36"/>
      <c r="D214" s="221" t="s">
        <v>183</v>
      </c>
      <c r="E214" s="36"/>
      <c r="F214" s="222" t="s">
        <v>2932</v>
      </c>
      <c r="G214" s="36"/>
      <c r="H214" s="36"/>
      <c r="I214" s="122"/>
      <c r="J214" s="36"/>
      <c r="K214" s="36"/>
      <c r="L214" s="39"/>
      <c r="M214" s="223"/>
      <c r="N214" s="224"/>
      <c r="O214" s="71"/>
      <c r="P214" s="71"/>
      <c r="Q214" s="71"/>
      <c r="R214" s="71"/>
      <c r="S214" s="71"/>
      <c r="T214" s="72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7" t="s">
        <v>183</v>
      </c>
      <c r="AU214" s="17" t="s">
        <v>87</v>
      </c>
    </row>
    <row r="215" spans="1:65" s="13" customFormat="1" ht="11.25">
      <c r="B215" s="225"/>
      <c r="C215" s="226"/>
      <c r="D215" s="221" t="s">
        <v>185</v>
      </c>
      <c r="E215" s="227" t="s">
        <v>1</v>
      </c>
      <c r="F215" s="228" t="s">
        <v>2934</v>
      </c>
      <c r="G215" s="226"/>
      <c r="H215" s="229">
        <v>10.3</v>
      </c>
      <c r="I215" s="230"/>
      <c r="J215" s="226"/>
      <c r="K215" s="226"/>
      <c r="L215" s="231"/>
      <c r="M215" s="232"/>
      <c r="N215" s="233"/>
      <c r="O215" s="233"/>
      <c r="P215" s="233"/>
      <c r="Q215" s="233"/>
      <c r="R215" s="233"/>
      <c r="S215" s="233"/>
      <c r="T215" s="234"/>
      <c r="AT215" s="235" t="s">
        <v>185</v>
      </c>
      <c r="AU215" s="235" t="s">
        <v>87</v>
      </c>
      <c r="AV215" s="13" t="s">
        <v>87</v>
      </c>
      <c r="AW215" s="13" t="s">
        <v>34</v>
      </c>
      <c r="AX215" s="13" t="s">
        <v>78</v>
      </c>
      <c r="AY215" s="235" t="s">
        <v>174</v>
      </c>
    </row>
    <row r="216" spans="1:65" s="14" customFormat="1" ht="11.25">
      <c r="B216" s="236"/>
      <c r="C216" s="237"/>
      <c r="D216" s="221" t="s">
        <v>185</v>
      </c>
      <c r="E216" s="238" t="s">
        <v>1</v>
      </c>
      <c r="F216" s="239" t="s">
        <v>187</v>
      </c>
      <c r="G216" s="237"/>
      <c r="H216" s="240">
        <v>10.3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AT216" s="246" t="s">
        <v>185</v>
      </c>
      <c r="AU216" s="246" t="s">
        <v>87</v>
      </c>
      <c r="AV216" s="14" t="s">
        <v>181</v>
      </c>
      <c r="AW216" s="14" t="s">
        <v>34</v>
      </c>
      <c r="AX216" s="14" t="s">
        <v>85</v>
      </c>
      <c r="AY216" s="246" t="s">
        <v>174</v>
      </c>
    </row>
    <row r="217" spans="1:65" s="2" customFormat="1" ht="24" customHeight="1">
      <c r="A217" s="34"/>
      <c r="B217" s="35"/>
      <c r="C217" s="208" t="s">
        <v>392</v>
      </c>
      <c r="D217" s="208" t="s">
        <v>176</v>
      </c>
      <c r="E217" s="209" t="s">
        <v>1411</v>
      </c>
      <c r="F217" s="210" t="s">
        <v>1412</v>
      </c>
      <c r="G217" s="211" t="s">
        <v>237</v>
      </c>
      <c r="H217" s="212">
        <v>1.5</v>
      </c>
      <c r="I217" s="213"/>
      <c r="J217" s="214">
        <f>ROUND(I217*H217,2)</f>
        <v>0</v>
      </c>
      <c r="K217" s="210" t="s">
        <v>180</v>
      </c>
      <c r="L217" s="39"/>
      <c r="M217" s="215" t="s">
        <v>1</v>
      </c>
      <c r="N217" s="216" t="s">
        <v>43</v>
      </c>
      <c r="O217" s="71"/>
      <c r="P217" s="217">
        <f>O217*H217</f>
        <v>0</v>
      </c>
      <c r="Q217" s="217">
        <v>1.0000000000000001E-5</v>
      </c>
      <c r="R217" s="217">
        <f>Q217*H217</f>
        <v>1.5000000000000002E-5</v>
      </c>
      <c r="S217" s="217">
        <v>0</v>
      </c>
      <c r="T217" s="218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9" t="s">
        <v>181</v>
      </c>
      <c r="AT217" s="219" t="s">
        <v>176</v>
      </c>
      <c r="AU217" s="219" t="s">
        <v>87</v>
      </c>
      <c r="AY217" s="17" t="s">
        <v>174</v>
      </c>
      <c r="BE217" s="220">
        <f>IF(N217="základní",J217,0)</f>
        <v>0</v>
      </c>
      <c r="BF217" s="220">
        <f>IF(N217="snížená",J217,0)</f>
        <v>0</v>
      </c>
      <c r="BG217" s="220">
        <f>IF(N217="zákl. přenesená",J217,0)</f>
        <v>0</v>
      </c>
      <c r="BH217" s="220">
        <f>IF(N217="sníž. přenesená",J217,0)</f>
        <v>0</v>
      </c>
      <c r="BI217" s="220">
        <f>IF(N217="nulová",J217,0)</f>
        <v>0</v>
      </c>
      <c r="BJ217" s="17" t="s">
        <v>85</v>
      </c>
      <c r="BK217" s="220">
        <f>ROUND(I217*H217,2)</f>
        <v>0</v>
      </c>
      <c r="BL217" s="17" t="s">
        <v>181</v>
      </c>
      <c r="BM217" s="219" t="s">
        <v>2935</v>
      </c>
    </row>
    <row r="218" spans="1:65" s="2" customFormat="1" ht="19.5">
      <c r="A218" s="34"/>
      <c r="B218" s="35"/>
      <c r="C218" s="36"/>
      <c r="D218" s="221" t="s">
        <v>183</v>
      </c>
      <c r="E218" s="36"/>
      <c r="F218" s="222" t="s">
        <v>1414</v>
      </c>
      <c r="G218" s="36"/>
      <c r="H218" s="36"/>
      <c r="I218" s="122"/>
      <c r="J218" s="36"/>
      <c r="K218" s="36"/>
      <c r="L218" s="39"/>
      <c r="M218" s="223"/>
      <c r="N218" s="224"/>
      <c r="O218" s="71"/>
      <c r="P218" s="71"/>
      <c r="Q218" s="71"/>
      <c r="R218" s="71"/>
      <c r="S218" s="71"/>
      <c r="T218" s="72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T218" s="17" t="s">
        <v>183</v>
      </c>
      <c r="AU218" s="17" t="s">
        <v>87</v>
      </c>
    </row>
    <row r="219" spans="1:65" s="13" customFormat="1" ht="11.25">
      <c r="B219" s="225"/>
      <c r="C219" s="226"/>
      <c r="D219" s="221" t="s">
        <v>185</v>
      </c>
      <c r="E219" s="227" t="s">
        <v>1</v>
      </c>
      <c r="F219" s="228" t="s">
        <v>2936</v>
      </c>
      <c r="G219" s="226"/>
      <c r="H219" s="229">
        <v>1.5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AT219" s="235" t="s">
        <v>185</v>
      </c>
      <c r="AU219" s="235" t="s">
        <v>87</v>
      </c>
      <c r="AV219" s="13" t="s">
        <v>87</v>
      </c>
      <c r="AW219" s="13" t="s">
        <v>34</v>
      </c>
      <c r="AX219" s="13" t="s">
        <v>78</v>
      </c>
      <c r="AY219" s="235" t="s">
        <v>174</v>
      </c>
    </row>
    <row r="220" spans="1:65" s="14" customFormat="1" ht="11.25">
      <c r="B220" s="236"/>
      <c r="C220" s="237"/>
      <c r="D220" s="221" t="s">
        <v>185</v>
      </c>
      <c r="E220" s="238" t="s">
        <v>1</v>
      </c>
      <c r="F220" s="239" t="s">
        <v>187</v>
      </c>
      <c r="G220" s="237"/>
      <c r="H220" s="240">
        <v>1.5</v>
      </c>
      <c r="I220" s="241"/>
      <c r="J220" s="237"/>
      <c r="K220" s="237"/>
      <c r="L220" s="242"/>
      <c r="M220" s="243"/>
      <c r="N220" s="244"/>
      <c r="O220" s="244"/>
      <c r="P220" s="244"/>
      <c r="Q220" s="244"/>
      <c r="R220" s="244"/>
      <c r="S220" s="244"/>
      <c r="T220" s="245"/>
      <c r="AT220" s="246" t="s">
        <v>185</v>
      </c>
      <c r="AU220" s="246" t="s">
        <v>87</v>
      </c>
      <c r="AV220" s="14" t="s">
        <v>181</v>
      </c>
      <c r="AW220" s="14" t="s">
        <v>34</v>
      </c>
      <c r="AX220" s="14" t="s">
        <v>85</v>
      </c>
      <c r="AY220" s="246" t="s">
        <v>174</v>
      </c>
    </row>
    <row r="221" spans="1:65" s="2" customFormat="1" ht="16.5" customHeight="1">
      <c r="A221" s="34"/>
      <c r="B221" s="35"/>
      <c r="C221" s="247" t="s">
        <v>398</v>
      </c>
      <c r="D221" s="247" t="s">
        <v>406</v>
      </c>
      <c r="E221" s="248" t="s">
        <v>2937</v>
      </c>
      <c r="F221" s="249" t="s">
        <v>2938</v>
      </c>
      <c r="G221" s="250" t="s">
        <v>237</v>
      </c>
      <c r="H221" s="251">
        <v>1.5449999999999999</v>
      </c>
      <c r="I221" s="252"/>
      <c r="J221" s="253">
        <f>ROUND(I221*H221,2)</f>
        <v>0</v>
      </c>
      <c r="K221" s="249" t="s">
        <v>180</v>
      </c>
      <c r="L221" s="254"/>
      <c r="M221" s="255" t="s">
        <v>1</v>
      </c>
      <c r="N221" s="256" t="s">
        <v>43</v>
      </c>
      <c r="O221" s="71"/>
      <c r="P221" s="217">
        <f>O221*H221</f>
        <v>0</v>
      </c>
      <c r="Q221" s="217">
        <v>3.6099999999999999E-3</v>
      </c>
      <c r="R221" s="217">
        <f>Q221*H221</f>
        <v>5.5774499999999994E-3</v>
      </c>
      <c r="S221" s="217">
        <v>0</v>
      </c>
      <c r="T221" s="218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9" t="s">
        <v>241</v>
      </c>
      <c r="AT221" s="219" t="s">
        <v>406</v>
      </c>
      <c r="AU221" s="219" t="s">
        <v>87</v>
      </c>
      <c r="AY221" s="17" t="s">
        <v>174</v>
      </c>
      <c r="BE221" s="220">
        <f>IF(N221="základní",J221,0)</f>
        <v>0</v>
      </c>
      <c r="BF221" s="220">
        <f>IF(N221="snížená",J221,0)</f>
        <v>0</v>
      </c>
      <c r="BG221" s="220">
        <f>IF(N221="zákl. přenesená",J221,0)</f>
        <v>0</v>
      </c>
      <c r="BH221" s="220">
        <f>IF(N221="sníž. přenesená",J221,0)</f>
        <v>0</v>
      </c>
      <c r="BI221" s="220">
        <f>IF(N221="nulová",J221,0)</f>
        <v>0</v>
      </c>
      <c r="BJ221" s="17" t="s">
        <v>85</v>
      </c>
      <c r="BK221" s="220">
        <f>ROUND(I221*H221,2)</f>
        <v>0</v>
      </c>
      <c r="BL221" s="17" t="s">
        <v>181</v>
      </c>
      <c r="BM221" s="219" t="s">
        <v>2939</v>
      </c>
    </row>
    <row r="222" spans="1:65" s="2" customFormat="1" ht="11.25">
      <c r="A222" s="34"/>
      <c r="B222" s="35"/>
      <c r="C222" s="36"/>
      <c r="D222" s="221" t="s">
        <v>183</v>
      </c>
      <c r="E222" s="36"/>
      <c r="F222" s="222" t="s">
        <v>2938</v>
      </c>
      <c r="G222" s="36"/>
      <c r="H222" s="36"/>
      <c r="I222" s="122"/>
      <c r="J222" s="36"/>
      <c r="K222" s="36"/>
      <c r="L222" s="39"/>
      <c r="M222" s="223"/>
      <c r="N222" s="224"/>
      <c r="O222" s="71"/>
      <c r="P222" s="71"/>
      <c r="Q222" s="71"/>
      <c r="R222" s="71"/>
      <c r="S222" s="71"/>
      <c r="T222" s="72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T222" s="17" t="s">
        <v>183</v>
      </c>
      <c r="AU222" s="17" t="s">
        <v>87</v>
      </c>
    </row>
    <row r="223" spans="1:65" s="13" customFormat="1" ht="11.25">
      <c r="B223" s="225"/>
      <c r="C223" s="226"/>
      <c r="D223" s="221" t="s">
        <v>185</v>
      </c>
      <c r="E223" s="227" t="s">
        <v>1</v>
      </c>
      <c r="F223" s="228" t="s">
        <v>2940</v>
      </c>
      <c r="G223" s="226"/>
      <c r="H223" s="229">
        <v>1.5449999999999999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AT223" s="235" t="s">
        <v>185</v>
      </c>
      <c r="AU223" s="235" t="s">
        <v>87</v>
      </c>
      <c r="AV223" s="13" t="s">
        <v>87</v>
      </c>
      <c r="AW223" s="13" t="s">
        <v>34</v>
      </c>
      <c r="AX223" s="13" t="s">
        <v>78</v>
      </c>
      <c r="AY223" s="235" t="s">
        <v>174</v>
      </c>
    </row>
    <row r="224" spans="1:65" s="14" customFormat="1" ht="11.25">
      <c r="B224" s="236"/>
      <c r="C224" s="237"/>
      <c r="D224" s="221" t="s">
        <v>185</v>
      </c>
      <c r="E224" s="238" t="s">
        <v>1</v>
      </c>
      <c r="F224" s="239" t="s">
        <v>187</v>
      </c>
      <c r="G224" s="237"/>
      <c r="H224" s="240">
        <v>1.5449999999999999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AT224" s="246" t="s">
        <v>185</v>
      </c>
      <c r="AU224" s="246" t="s">
        <v>87</v>
      </c>
      <c r="AV224" s="14" t="s">
        <v>181</v>
      </c>
      <c r="AW224" s="14" t="s">
        <v>34</v>
      </c>
      <c r="AX224" s="14" t="s">
        <v>85</v>
      </c>
      <c r="AY224" s="246" t="s">
        <v>174</v>
      </c>
    </row>
    <row r="225" spans="1:65" s="2" customFormat="1" ht="24" customHeight="1">
      <c r="A225" s="34"/>
      <c r="B225" s="35"/>
      <c r="C225" s="208" t="s">
        <v>405</v>
      </c>
      <c r="D225" s="208" t="s">
        <v>176</v>
      </c>
      <c r="E225" s="209" t="s">
        <v>870</v>
      </c>
      <c r="F225" s="210" t="s">
        <v>871</v>
      </c>
      <c r="G225" s="211" t="s">
        <v>237</v>
      </c>
      <c r="H225" s="212">
        <v>9.5</v>
      </c>
      <c r="I225" s="213"/>
      <c r="J225" s="214">
        <f>ROUND(I225*H225,2)</f>
        <v>0</v>
      </c>
      <c r="K225" s="210" t="s">
        <v>180</v>
      </c>
      <c r="L225" s="39"/>
      <c r="M225" s="215" t="s">
        <v>1</v>
      </c>
      <c r="N225" s="216" t="s">
        <v>43</v>
      </c>
      <c r="O225" s="71"/>
      <c r="P225" s="217">
        <f>O225*H225</f>
        <v>0</v>
      </c>
      <c r="Q225" s="217">
        <v>2.0000000000000002E-5</v>
      </c>
      <c r="R225" s="217">
        <f>Q225*H225</f>
        <v>1.9000000000000001E-4</v>
      </c>
      <c r="S225" s="217">
        <v>0</v>
      </c>
      <c r="T225" s="218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9" t="s">
        <v>181</v>
      </c>
      <c r="AT225" s="219" t="s">
        <v>176</v>
      </c>
      <c r="AU225" s="219" t="s">
        <v>87</v>
      </c>
      <c r="AY225" s="17" t="s">
        <v>174</v>
      </c>
      <c r="BE225" s="220">
        <f>IF(N225="základní",J225,0)</f>
        <v>0</v>
      </c>
      <c r="BF225" s="220">
        <f>IF(N225="snížená",J225,0)</f>
        <v>0</v>
      </c>
      <c r="BG225" s="220">
        <f>IF(N225="zákl. přenesená",J225,0)</f>
        <v>0</v>
      </c>
      <c r="BH225" s="220">
        <f>IF(N225="sníž. přenesená",J225,0)</f>
        <v>0</v>
      </c>
      <c r="BI225" s="220">
        <f>IF(N225="nulová",J225,0)</f>
        <v>0</v>
      </c>
      <c r="BJ225" s="17" t="s">
        <v>85</v>
      </c>
      <c r="BK225" s="220">
        <f>ROUND(I225*H225,2)</f>
        <v>0</v>
      </c>
      <c r="BL225" s="17" t="s">
        <v>181</v>
      </c>
      <c r="BM225" s="219" t="s">
        <v>2941</v>
      </c>
    </row>
    <row r="226" spans="1:65" s="2" customFormat="1" ht="19.5">
      <c r="A226" s="34"/>
      <c r="B226" s="35"/>
      <c r="C226" s="36"/>
      <c r="D226" s="221" t="s">
        <v>183</v>
      </c>
      <c r="E226" s="36"/>
      <c r="F226" s="222" t="s">
        <v>873</v>
      </c>
      <c r="G226" s="36"/>
      <c r="H226" s="36"/>
      <c r="I226" s="122"/>
      <c r="J226" s="36"/>
      <c r="K226" s="36"/>
      <c r="L226" s="39"/>
      <c r="M226" s="223"/>
      <c r="N226" s="224"/>
      <c r="O226" s="71"/>
      <c r="P226" s="71"/>
      <c r="Q226" s="71"/>
      <c r="R226" s="71"/>
      <c r="S226" s="71"/>
      <c r="T226" s="72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T226" s="17" t="s">
        <v>183</v>
      </c>
      <c r="AU226" s="17" t="s">
        <v>87</v>
      </c>
    </row>
    <row r="227" spans="1:65" s="13" customFormat="1" ht="11.25">
      <c r="B227" s="225"/>
      <c r="C227" s="226"/>
      <c r="D227" s="221" t="s">
        <v>185</v>
      </c>
      <c r="E227" s="227" t="s">
        <v>1</v>
      </c>
      <c r="F227" s="228" t="s">
        <v>2942</v>
      </c>
      <c r="G227" s="226"/>
      <c r="H227" s="229">
        <v>9.5</v>
      </c>
      <c r="I227" s="230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AT227" s="235" t="s">
        <v>185</v>
      </c>
      <c r="AU227" s="235" t="s">
        <v>87</v>
      </c>
      <c r="AV227" s="13" t="s">
        <v>87</v>
      </c>
      <c r="AW227" s="13" t="s">
        <v>34</v>
      </c>
      <c r="AX227" s="13" t="s">
        <v>78</v>
      </c>
      <c r="AY227" s="235" t="s">
        <v>174</v>
      </c>
    </row>
    <row r="228" spans="1:65" s="14" customFormat="1" ht="11.25">
      <c r="B228" s="236"/>
      <c r="C228" s="237"/>
      <c r="D228" s="221" t="s">
        <v>185</v>
      </c>
      <c r="E228" s="238" t="s">
        <v>1</v>
      </c>
      <c r="F228" s="239" t="s">
        <v>187</v>
      </c>
      <c r="G228" s="237"/>
      <c r="H228" s="240">
        <v>9.5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AT228" s="246" t="s">
        <v>185</v>
      </c>
      <c r="AU228" s="246" t="s">
        <v>87</v>
      </c>
      <c r="AV228" s="14" t="s">
        <v>181</v>
      </c>
      <c r="AW228" s="14" t="s">
        <v>34</v>
      </c>
      <c r="AX228" s="14" t="s">
        <v>85</v>
      </c>
      <c r="AY228" s="246" t="s">
        <v>174</v>
      </c>
    </row>
    <row r="229" spans="1:65" s="2" customFormat="1" ht="16.5" customHeight="1">
      <c r="A229" s="34"/>
      <c r="B229" s="35"/>
      <c r="C229" s="247" t="s">
        <v>412</v>
      </c>
      <c r="D229" s="247" t="s">
        <v>406</v>
      </c>
      <c r="E229" s="248" t="s">
        <v>2943</v>
      </c>
      <c r="F229" s="249" t="s">
        <v>2944</v>
      </c>
      <c r="G229" s="250" t="s">
        <v>237</v>
      </c>
      <c r="H229" s="251">
        <v>9.7850000000000001</v>
      </c>
      <c r="I229" s="252"/>
      <c r="J229" s="253">
        <f>ROUND(I229*H229,2)</f>
        <v>0</v>
      </c>
      <c r="K229" s="249" t="s">
        <v>180</v>
      </c>
      <c r="L229" s="254"/>
      <c r="M229" s="255" t="s">
        <v>1</v>
      </c>
      <c r="N229" s="256" t="s">
        <v>43</v>
      </c>
      <c r="O229" s="71"/>
      <c r="P229" s="217">
        <f>O229*H229</f>
        <v>0</v>
      </c>
      <c r="Q229" s="217">
        <v>7.3299999999999997E-3</v>
      </c>
      <c r="R229" s="217">
        <f>Q229*H229</f>
        <v>7.1724049999999998E-2</v>
      </c>
      <c r="S229" s="217">
        <v>0</v>
      </c>
      <c r="T229" s="218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9" t="s">
        <v>241</v>
      </c>
      <c r="AT229" s="219" t="s">
        <v>406</v>
      </c>
      <c r="AU229" s="219" t="s">
        <v>87</v>
      </c>
      <c r="AY229" s="17" t="s">
        <v>174</v>
      </c>
      <c r="BE229" s="220">
        <f>IF(N229="základní",J229,0)</f>
        <v>0</v>
      </c>
      <c r="BF229" s="220">
        <f>IF(N229="snížená",J229,0)</f>
        <v>0</v>
      </c>
      <c r="BG229" s="220">
        <f>IF(N229="zákl. přenesená",J229,0)</f>
        <v>0</v>
      </c>
      <c r="BH229" s="220">
        <f>IF(N229="sníž. přenesená",J229,0)</f>
        <v>0</v>
      </c>
      <c r="BI229" s="220">
        <f>IF(N229="nulová",J229,0)</f>
        <v>0</v>
      </c>
      <c r="BJ229" s="17" t="s">
        <v>85</v>
      </c>
      <c r="BK229" s="220">
        <f>ROUND(I229*H229,2)</f>
        <v>0</v>
      </c>
      <c r="BL229" s="17" t="s">
        <v>181</v>
      </c>
      <c r="BM229" s="219" t="s">
        <v>2945</v>
      </c>
    </row>
    <row r="230" spans="1:65" s="2" customFormat="1" ht="11.25">
      <c r="A230" s="34"/>
      <c r="B230" s="35"/>
      <c r="C230" s="36"/>
      <c r="D230" s="221" t="s">
        <v>183</v>
      </c>
      <c r="E230" s="36"/>
      <c r="F230" s="222" t="s">
        <v>2944</v>
      </c>
      <c r="G230" s="36"/>
      <c r="H230" s="36"/>
      <c r="I230" s="122"/>
      <c r="J230" s="36"/>
      <c r="K230" s="36"/>
      <c r="L230" s="39"/>
      <c r="M230" s="223"/>
      <c r="N230" s="224"/>
      <c r="O230" s="71"/>
      <c r="P230" s="71"/>
      <c r="Q230" s="71"/>
      <c r="R230" s="71"/>
      <c r="S230" s="71"/>
      <c r="T230" s="72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7" t="s">
        <v>183</v>
      </c>
      <c r="AU230" s="17" t="s">
        <v>87</v>
      </c>
    </row>
    <row r="231" spans="1:65" s="13" customFormat="1" ht="11.25">
      <c r="B231" s="225"/>
      <c r="C231" s="226"/>
      <c r="D231" s="221" t="s">
        <v>185</v>
      </c>
      <c r="E231" s="227" t="s">
        <v>1</v>
      </c>
      <c r="F231" s="228" t="s">
        <v>2946</v>
      </c>
      <c r="G231" s="226"/>
      <c r="H231" s="229">
        <v>9.7850000000000001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AT231" s="235" t="s">
        <v>185</v>
      </c>
      <c r="AU231" s="235" t="s">
        <v>87</v>
      </c>
      <c r="AV231" s="13" t="s">
        <v>87</v>
      </c>
      <c r="AW231" s="13" t="s">
        <v>34</v>
      </c>
      <c r="AX231" s="13" t="s">
        <v>78</v>
      </c>
      <c r="AY231" s="235" t="s">
        <v>174</v>
      </c>
    </row>
    <row r="232" spans="1:65" s="14" customFormat="1" ht="11.25">
      <c r="B232" s="236"/>
      <c r="C232" s="237"/>
      <c r="D232" s="221" t="s">
        <v>185</v>
      </c>
      <c r="E232" s="238" t="s">
        <v>1</v>
      </c>
      <c r="F232" s="239" t="s">
        <v>187</v>
      </c>
      <c r="G232" s="237"/>
      <c r="H232" s="240">
        <v>9.7850000000000001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AT232" s="246" t="s">
        <v>185</v>
      </c>
      <c r="AU232" s="246" t="s">
        <v>87</v>
      </c>
      <c r="AV232" s="14" t="s">
        <v>181</v>
      </c>
      <c r="AW232" s="14" t="s">
        <v>34</v>
      </c>
      <c r="AX232" s="14" t="s">
        <v>85</v>
      </c>
      <c r="AY232" s="246" t="s">
        <v>174</v>
      </c>
    </row>
    <row r="233" spans="1:65" s="2" customFormat="1" ht="24" customHeight="1">
      <c r="A233" s="34"/>
      <c r="B233" s="35"/>
      <c r="C233" s="208" t="s">
        <v>419</v>
      </c>
      <c r="D233" s="208" t="s">
        <v>176</v>
      </c>
      <c r="E233" s="209" t="s">
        <v>897</v>
      </c>
      <c r="F233" s="210" t="s">
        <v>898</v>
      </c>
      <c r="G233" s="211" t="s">
        <v>237</v>
      </c>
      <c r="H233" s="212">
        <v>40.200000000000003</v>
      </c>
      <c r="I233" s="213"/>
      <c r="J233" s="214">
        <f>ROUND(I233*H233,2)</f>
        <v>0</v>
      </c>
      <c r="K233" s="210" t="s">
        <v>180</v>
      </c>
      <c r="L233" s="39"/>
      <c r="M233" s="215" t="s">
        <v>1</v>
      </c>
      <c r="N233" s="216" t="s">
        <v>43</v>
      </c>
      <c r="O233" s="71"/>
      <c r="P233" s="217">
        <f>O233*H233</f>
        <v>0</v>
      </c>
      <c r="Q233" s="217">
        <v>2.0000000000000002E-5</v>
      </c>
      <c r="R233" s="217">
        <f>Q233*H233</f>
        <v>8.0400000000000014E-4</v>
      </c>
      <c r="S233" s="217">
        <v>0</v>
      </c>
      <c r="T233" s="218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9" t="s">
        <v>181</v>
      </c>
      <c r="AT233" s="219" t="s">
        <v>176</v>
      </c>
      <c r="AU233" s="219" t="s">
        <v>87</v>
      </c>
      <c r="AY233" s="17" t="s">
        <v>174</v>
      </c>
      <c r="BE233" s="220">
        <f>IF(N233="základní",J233,0)</f>
        <v>0</v>
      </c>
      <c r="BF233" s="220">
        <f>IF(N233="snížená",J233,0)</f>
        <v>0</v>
      </c>
      <c r="BG233" s="220">
        <f>IF(N233="zákl. přenesená",J233,0)</f>
        <v>0</v>
      </c>
      <c r="BH233" s="220">
        <f>IF(N233="sníž. přenesená",J233,0)</f>
        <v>0</v>
      </c>
      <c r="BI233" s="220">
        <f>IF(N233="nulová",J233,0)</f>
        <v>0</v>
      </c>
      <c r="BJ233" s="17" t="s">
        <v>85</v>
      </c>
      <c r="BK233" s="220">
        <f>ROUND(I233*H233,2)</f>
        <v>0</v>
      </c>
      <c r="BL233" s="17" t="s">
        <v>181</v>
      </c>
      <c r="BM233" s="219" t="s">
        <v>2947</v>
      </c>
    </row>
    <row r="234" spans="1:65" s="2" customFormat="1" ht="19.5">
      <c r="A234" s="34"/>
      <c r="B234" s="35"/>
      <c r="C234" s="36"/>
      <c r="D234" s="221" t="s">
        <v>183</v>
      </c>
      <c r="E234" s="36"/>
      <c r="F234" s="222" t="s">
        <v>900</v>
      </c>
      <c r="G234" s="36"/>
      <c r="H234" s="36"/>
      <c r="I234" s="122"/>
      <c r="J234" s="36"/>
      <c r="K234" s="36"/>
      <c r="L234" s="39"/>
      <c r="M234" s="223"/>
      <c r="N234" s="224"/>
      <c r="O234" s="71"/>
      <c r="P234" s="71"/>
      <c r="Q234" s="71"/>
      <c r="R234" s="71"/>
      <c r="S234" s="71"/>
      <c r="T234" s="72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183</v>
      </c>
      <c r="AU234" s="17" t="s">
        <v>87</v>
      </c>
    </row>
    <row r="235" spans="1:65" s="13" customFormat="1" ht="11.25">
      <c r="B235" s="225"/>
      <c r="C235" s="226"/>
      <c r="D235" s="221" t="s">
        <v>185</v>
      </c>
      <c r="E235" s="227" t="s">
        <v>1</v>
      </c>
      <c r="F235" s="228" t="s">
        <v>2948</v>
      </c>
      <c r="G235" s="226"/>
      <c r="H235" s="229">
        <v>40.200000000000003</v>
      </c>
      <c r="I235" s="230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AT235" s="235" t="s">
        <v>185</v>
      </c>
      <c r="AU235" s="235" t="s">
        <v>87</v>
      </c>
      <c r="AV235" s="13" t="s">
        <v>87</v>
      </c>
      <c r="AW235" s="13" t="s">
        <v>34</v>
      </c>
      <c r="AX235" s="13" t="s">
        <v>78</v>
      </c>
      <c r="AY235" s="235" t="s">
        <v>174</v>
      </c>
    </row>
    <row r="236" spans="1:65" s="14" customFormat="1" ht="11.25">
      <c r="B236" s="236"/>
      <c r="C236" s="237"/>
      <c r="D236" s="221" t="s">
        <v>185</v>
      </c>
      <c r="E236" s="238" t="s">
        <v>1</v>
      </c>
      <c r="F236" s="239" t="s">
        <v>187</v>
      </c>
      <c r="G236" s="237"/>
      <c r="H236" s="240">
        <v>40.200000000000003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AT236" s="246" t="s">
        <v>185</v>
      </c>
      <c r="AU236" s="246" t="s">
        <v>87</v>
      </c>
      <c r="AV236" s="14" t="s">
        <v>181</v>
      </c>
      <c r="AW236" s="14" t="s">
        <v>34</v>
      </c>
      <c r="AX236" s="14" t="s">
        <v>85</v>
      </c>
      <c r="AY236" s="246" t="s">
        <v>174</v>
      </c>
    </row>
    <row r="237" spans="1:65" s="2" customFormat="1" ht="16.5" customHeight="1">
      <c r="A237" s="34"/>
      <c r="B237" s="35"/>
      <c r="C237" s="247" t="s">
        <v>425</v>
      </c>
      <c r="D237" s="247" t="s">
        <v>406</v>
      </c>
      <c r="E237" s="248" t="s">
        <v>2949</v>
      </c>
      <c r="F237" s="249" t="s">
        <v>2950</v>
      </c>
      <c r="G237" s="250" t="s">
        <v>237</v>
      </c>
      <c r="H237" s="251">
        <v>40.200000000000003</v>
      </c>
      <c r="I237" s="252"/>
      <c r="J237" s="253">
        <f>ROUND(I237*H237,2)</f>
        <v>0</v>
      </c>
      <c r="K237" s="249" t="s">
        <v>180</v>
      </c>
      <c r="L237" s="254"/>
      <c r="M237" s="255" t="s">
        <v>1</v>
      </c>
      <c r="N237" s="256" t="s">
        <v>43</v>
      </c>
      <c r="O237" s="71"/>
      <c r="P237" s="217">
        <f>O237*H237</f>
        <v>0</v>
      </c>
      <c r="Q237" s="217">
        <v>1.1860000000000001E-2</v>
      </c>
      <c r="R237" s="217">
        <f>Q237*H237</f>
        <v>0.47677200000000008</v>
      </c>
      <c r="S237" s="217">
        <v>0</v>
      </c>
      <c r="T237" s="218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9" t="s">
        <v>241</v>
      </c>
      <c r="AT237" s="219" t="s">
        <v>406</v>
      </c>
      <c r="AU237" s="219" t="s">
        <v>87</v>
      </c>
      <c r="AY237" s="17" t="s">
        <v>174</v>
      </c>
      <c r="BE237" s="220">
        <f>IF(N237="základní",J237,0)</f>
        <v>0</v>
      </c>
      <c r="BF237" s="220">
        <f>IF(N237="snížená",J237,0)</f>
        <v>0</v>
      </c>
      <c r="BG237" s="220">
        <f>IF(N237="zákl. přenesená",J237,0)</f>
        <v>0</v>
      </c>
      <c r="BH237" s="220">
        <f>IF(N237="sníž. přenesená",J237,0)</f>
        <v>0</v>
      </c>
      <c r="BI237" s="220">
        <f>IF(N237="nulová",J237,0)</f>
        <v>0</v>
      </c>
      <c r="BJ237" s="17" t="s">
        <v>85</v>
      </c>
      <c r="BK237" s="220">
        <f>ROUND(I237*H237,2)</f>
        <v>0</v>
      </c>
      <c r="BL237" s="17" t="s">
        <v>181</v>
      </c>
      <c r="BM237" s="219" t="s">
        <v>2951</v>
      </c>
    </row>
    <row r="238" spans="1:65" s="2" customFormat="1" ht="11.25">
      <c r="A238" s="34"/>
      <c r="B238" s="35"/>
      <c r="C238" s="36"/>
      <c r="D238" s="221" t="s">
        <v>183</v>
      </c>
      <c r="E238" s="36"/>
      <c r="F238" s="222" t="s">
        <v>2950</v>
      </c>
      <c r="G238" s="36"/>
      <c r="H238" s="36"/>
      <c r="I238" s="122"/>
      <c r="J238" s="36"/>
      <c r="K238" s="36"/>
      <c r="L238" s="39"/>
      <c r="M238" s="223"/>
      <c r="N238" s="224"/>
      <c r="O238" s="71"/>
      <c r="P238" s="71"/>
      <c r="Q238" s="71"/>
      <c r="R238" s="71"/>
      <c r="S238" s="71"/>
      <c r="T238" s="72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7" t="s">
        <v>183</v>
      </c>
      <c r="AU238" s="17" t="s">
        <v>87</v>
      </c>
    </row>
    <row r="239" spans="1:65" s="13" customFormat="1" ht="11.25">
      <c r="B239" s="225"/>
      <c r="C239" s="226"/>
      <c r="D239" s="221" t="s">
        <v>185</v>
      </c>
      <c r="E239" s="227" t="s">
        <v>1</v>
      </c>
      <c r="F239" s="228" t="s">
        <v>2948</v>
      </c>
      <c r="G239" s="226"/>
      <c r="H239" s="229">
        <v>40.200000000000003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AT239" s="235" t="s">
        <v>185</v>
      </c>
      <c r="AU239" s="235" t="s">
        <v>87</v>
      </c>
      <c r="AV239" s="13" t="s">
        <v>87</v>
      </c>
      <c r="AW239" s="13" t="s">
        <v>34</v>
      </c>
      <c r="AX239" s="13" t="s">
        <v>78</v>
      </c>
      <c r="AY239" s="235" t="s">
        <v>174</v>
      </c>
    </row>
    <row r="240" spans="1:65" s="14" customFormat="1" ht="11.25">
      <c r="B240" s="236"/>
      <c r="C240" s="237"/>
      <c r="D240" s="221" t="s">
        <v>185</v>
      </c>
      <c r="E240" s="238" t="s">
        <v>1</v>
      </c>
      <c r="F240" s="239" t="s">
        <v>187</v>
      </c>
      <c r="G240" s="237"/>
      <c r="H240" s="240">
        <v>40.200000000000003</v>
      </c>
      <c r="I240" s="241"/>
      <c r="J240" s="237"/>
      <c r="K240" s="237"/>
      <c r="L240" s="242"/>
      <c r="M240" s="243"/>
      <c r="N240" s="244"/>
      <c r="O240" s="244"/>
      <c r="P240" s="244"/>
      <c r="Q240" s="244"/>
      <c r="R240" s="244"/>
      <c r="S240" s="244"/>
      <c r="T240" s="245"/>
      <c r="AT240" s="246" t="s">
        <v>185</v>
      </c>
      <c r="AU240" s="246" t="s">
        <v>87</v>
      </c>
      <c r="AV240" s="14" t="s">
        <v>181</v>
      </c>
      <c r="AW240" s="14" t="s">
        <v>34</v>
      </c>
      <c r="AX240" s="14" t="s">
        <v>85</v>
      </c>
      <c r="AY240" s="246" t="s">
        <v>174</v>
      </c>
    </row>
    <row r="241" spans="1:65" s="2" customFormat="1" ht="16.5" customHeight="1">
      <c r="A241" s="34"/>
      <c r="B241" s="35"/>
      <c r="C241" s="208" t="s">
        <v>447</v>
      </c>
      <c r="D241" s="208" t="s">
        <v>176</v>
      </c>
      <c r="E241" s="209" t="s">
        <v>2952</v>
      </c>
      <c r="F241" s="210" t="s">
        <v>2953</v>
      </c>
      <c r="G241" s="211" t="s">
        <v>237</v>
      </c>
      <c r="H241" s="212">
        <v>12</v>
      </c>
      <c r="I241" s="213"/>
      <c r="J241" s="214">
        <f>ROUND(I241*H241,2)</f>
        <v>0</v>
      </c>
      <c r="K241" s="210" t="s">
        <v>180</v>
      </c>
      <c r="L241" s="39"/>
      <c r="M241" s="215" t="s">
        <v>1</v>
      </c>
      <c r="N241" s="216" t="s">
        <v>43</v>
      </c>
      <c r="O241" s="71"/>
      <c r="P241" s="217">
        <f>O241*H241</f>
        <v>0</v>
      </c>
      <c r="Q241" s="217">
        <v>0</v>
      </c>
      <c r="R241" s="217">
        <f>Q241*H241</f>
        <v>0</v>
      </c>
      <c r="S241" s="217">
        <v>0</v>
      </c>
      <c r="T241" s="218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9" t="s">
        <v>181</v>
      </c>
      <c r="AT241" s="219" t="s">
        <v>176</v>
      </c>
      <c r="AU241" s="219" t="s">
        <v>87</v>
      </c>
      <c r="AY241" s="17" t="s">
        <v>174</v>
      </c>
      <c r="BE241" s="220">
        <f>IF(N241="základní",J241,0)</f>
        <v>0</v>
      </c>
      <c r="BF241" s="220">
        <f>IF(N241="snížená",J241,0)</f>
        <v>0</v>
      </c>
      <c r="BG241" s="220">
        <f>IF(N241="zákl. přenesená",J241,0)</f>
        <v>0</v>
      </c>
      <c r="BH241" s="220">
        <f>IF(N241="sníž. přenesená",J241,0)</f>
        <v>0</v>
      </c>
      <c r="BI241" s="220">
        <f>IF(N241="nulová",J241,0)</f>
        <v>0</v>
      </c>
      <c r="BJ241" s="17" t="s">
        <v>85</v>
      </c>
      <c r="BK241" s="220">
        <f>ROUND(I241*H241,2)</f>
        <v>0</v>
      </c>
      <c r="BL241" s="17" t="s">
        <v>181</v>
      </c>
      <c r="BM241" s="219" t="s">
        <v>2954</v>
      </c>
    </row>
    <row r="242" spans="1:65" s="2" customFormat="1" ht="11.25">
      <c r="A242" s="34"/>
      <c r="B242" s="35"/>
      <c r="C242" s="36"/>
      <c r="D242" s="221" t="s">
        <v>183</v>
      </c>
      <c r="E242" s="36"/>
      <c r="F242" s="222" t="s">
        <v>2955</v>
      </c>
      <c r="G242" s="36"/>
      <c r="H242" s="36"/>
      <c r="I242" s="122"/>
      <c r="J242" s="36"/>
      <c r="K242" s="36"/>
      <c r="L242" s="39"/>
      <c r="M242" s="223"/>
      <c r="N242" s="224"/>
      <c r="O242" s="71"/>
      <c r="P242" s="71"/>
      <c r="Q242" s="71"/>
      <c r="R242" s="71"/>
      <c r="S242" s="71"/>
      <c r="T242" s="72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7" t="s">
        <v>183</v>
      </c>
      <c r="AU242" s="17" t="s">
        <v>87</v>
      </c>
    </row>
    <row r="243" spans="1:65" s="13" customFormat="1" ht="11.25">
      <c r="B243" s="225"/>
      <c r="C243" s="226"/>
      <c r="D243" s="221" t="s">
        <v>185</v>
      </c>
      <c r="E243" s="227" t="s">
        <v>1</v>
      </c>
      <c r="F243" s="228" t="s">
        <v>698</v>
      </c>
      <c r="G243" s="226"/>
      <c r="H243" s="229">
        <v>12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AT243" s="235" t="s">
        <v>185</v>
      </c>
      <c r="AU243" s="235" t="s">
        <v>87</v>
      </c>
      <c r="AV243" s="13" t="s">
        <v>87</v>
      </c>
      <c r="AW243" s="13" t="s">
        <v>34</v>
      </c>
      <c r="AX243" s="13" t="s">
        <v>78</v>
      </c>
      <c r="AY243" s="235" t="s">
        <v>174</v>
      </c>
    </row>
    <row r="244" spans="1:65" s="14" customFormat="1" ht="11.25">
      <c r="B244" s="236"/>
      <c r="C244" s="237"/>
      <c r="D244" s="221" t="s">
        <v>185</v>
      </c>
      <c r="E244" s="238" t="s">
        <v>1</v>
      </c>
      <c r="F244" s="239" t="s">
        <v>187</v>
      </c>
      <c r="G244" s="237"/>
      <c r="H244" s="240">
        <v>12</v>
      </c>
      <c r="I244" s="241"/>
      <c r="J244" s="237"/>
      <c r="K244" s="237"/>
      <c r="L244" s="242"/>
      <c r="M244" s="243"/>
      <c r="N244" s="244"/>
      <c r="O244" s="244"/>
      <c r="P244" s="244"/>
      <c r="Q244" s="244"/>
      <c r="R244" s="244"/>
      <c r="S244" s="244"/>
      <c r="T244" s="245"/>
      <c r="AT244" s="246" t="s">
        <v>185</v>
      </c>
      <c r="AU244" s="246" t="s">
        <v>87</v>
      </c>
      <c r="AV244" s="14" t="s">
        <v>181</v>
      </c>
      <c r="AW244" s="14" t="s">
        <v>34</v>
      </c>
      <c r="AX244" s="14" t="s">
        <v>85</v>
      </c>
      <c r="AY244" s="246" t="s">
        <v>174</v>
      </c>
    </row>
    <row r="245" spans="1:65" s="2" customFormat="1" ht="16.5" customHeight="1">
      <c r="A245" s="34"/>
      <c r="B245" s="35"/>
      <c r="C245" s="208" t="s">
        <v>453</v>
      </c>
      <c r="D245" s="208" t="s">
        <v>176</v>
      </c>
      <c r="E245" s="209" t="s">
        <v>1422</v>
      </c>
      <c r="F245" s="210" t="s">
        <v>1423</v>
      </c>
      <c r="G245" s="211" t="s">
        <v>237</v>
      </c>
      <c r="H245" s="212">
        <v>1.5</v>
      </c>
      <c r="I245" s="213"/>
      <c r="J245" s="214">
        <f>ROUND(I245*H245,2)</f>
        <v>0</v>
      </c>
      <c r="K245" s="210" t="s">
        <v>180</v>
      </c>
      <c r="L245" s="39"/>
      <c r="M245" s="215" t="s">
        <v>1</v>
      </c>
      <c r="N245" s="216" t="s">
        <v>43</v>
      </c>
      <c r="O245" s="71"/>
      <c r="P245" s="217">
        <f>O245*H245</f>
        <v>0</v>
      </c>
      <c r="Q245" s="217">
        <v>0</v>
      </c>
      <c r="R245" s="217">
        <f>Q245*H245</f>
        <v>0</v>
      </c>
      <c r="S245" s="217">
        <v>0</v>
      </c>
      <c r="T245" s="218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9" t="s">
        <v>181</v>
      </c>
      <c r="AT245" s="219" t="s">
        <v>176</v>
      </c>
      <c r="AU245" s="219" t="s">
        <v>87</v>
      </c>
      <c r="AY245" s="17" t="s">
        <v>174</v>
      </c>
      <c r="BE245" s="220">
        <f>IF(N245="základní",J245,0)</f>
        <v>0</v>
      </c>
      <c r="BF245" s="220">
        <f>IF(N245="snížená",J245,0)</f>
        <v>0</v>
      </c>
      <c r="BG245" s="220">
        <f>IF(N245="zákl. přenesená",J245,0)</f>
        <v>0</v>
      </c>
      <c r="BH245" s="220">
        <f>IF(N245="sníž. přenesená",J245,0)</f>
        <v>0</v>
      </c>
      <c r="BI245" s="220">
        <f>IF(N245="nulová",J245,0)</f>
        <v>0</v>
      </c>
      <c r="BJ245" s="17" t="s">
        <v>85</v>
      </c>
      <c r="BK245" s="220">
        <f>ROUND(I245*H245,2)</f>
        <v>0</v>
      </c>
      <c r="BL245" s="17" t="s">
        <v>181</v>
      </c>
      <c r="BM245" s="219" t="s">
        <v>2956</v>
      </c>
    </row>
    <row r="246" spans="1:65" s="2" customFormat="1" ht="11.25">
      <c r="A246" s="34"/>
      <c r="B246" s="35"/>
      <c r="C246" s="36"/>
      <c r="D246" s="221" t="s">
        <v>183</v>
      </c>
      <c r="E246" s="36"/>
      <c r="F246" s="222" t="s">
        <v>1425</v>
      </c>
      <c r="G246" s="36"/>
      <c r="H246" s="36"/>
      <c r="I246" s="122"/>
      <c r="J246" s="36"/>
      <c r="K246" s="36"/>
      <c r="L246" s="39"/>
      <c r="M246" s="223"/>
      <c r="N246" s="224"/>
      <c r="O246" s="71"/>
      <c r="P246" s="71"/>
      <c r="Q246" s="71"/>
      <c r="R246" s="71"/>
      <c r="S246" s="71"/>
      <c r="T246" s="72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T246" s="17" t="s">
        <v>183</v>
      </c>
      <c r="AU246" s="17" t="s">
        <v>87</v>
      </c>
    </row>
    <row r="247" spans="1:65" s="13" customFormat="1" ht="11.25">
      <c r="B247" s="225"/>
      <c r="C247" s="226"/>
      <c r="D247" s="221" t="s">
        <v>185</v>
      </c>
      <c r="E247" s="227" t="s">
        <v>1</v>
      </c>
      <c r="F247" s="228" t="s">
        <v>2936</v>
      </c>
      <c r="G247" s="226"/>
      <c r="H247" s="229">
        <v>1.5</v>
      </c>
      <c r="I247" s="230"/>
      <c r="J247" s="226"/>
      <c r="K247" s="226"/>
      <c r="L247" s="231"/>
      <c r="M247" s="232"/>
      <c r="N247" s="233"/>
      <c r="O247" s="233"/>
      <c r="P247" s="233"/>
      <c r="Q247" s="233"/>
      <c r="R247" s="233"/>
      <c r="S247" s="233"/>
      <c r="T247" s="234"/>
      <c r="AT247" s="235" t="s">
        <v>185</v>
      </c>
      <c r="AU247" s="235" t="s">
        <v>87</v>
      </c>
      <c r="AV247" s="13" t="s">
        <v>87</v>
      </c>
      <c r="AW247" s="13" t="s">
        <v>34</v>
      </c>
      <c r="AX247" s="13" t="s">
        <v>78</v>
      </c>
      <c r="AY247" s="235" t="s">
        <v>174</v>
      </c>
    </row>
    <row r="248" spans="1:65" s="14" customFormat="1" ht="11.25">
      <c r="B248" s="236"/>
      <c r="C248" s="237"/>
      <c r="D248" s="221" t="s">
        <v>185</v>
      </c>
      <c r="E248" s="238" t="s">
        <v>1</v>
      </c>
      <c r="F248" s="239" t="s">
        <v>187</v>
      </c>
      <c r="G248" s="237"/>
      <c r="H248" s="240">
        <v>1.5</v>
      </c>
      <c r="I248" s="241"/>
      <c r="J248" s="237"/>
      <c r="K248" s="237"/>
      <c r="L248" s="242"/>
      <c r="M248" s="243"/>
      <c r="N248" s="244"/>
      <c r="O248" s="244"/>
      <c r="P248" s="244"/>
      <c r="Q248" s="244"/>
      <c r="R248" s="244"/>
      <c r="S248" s="244"/>
      <c r="T248" s="245"/>
      <c r="AT248" s="246" t="s">
        <v>185</v>
      </c>
      <c r="AU248" s="246" t="s">
        <v>87</v>
      </c>
      <c r="AV248" s="14" t="s">
        <v>181</v>
      </c>
      <c r="AW248" s="14" t="s">
        <v>34</v>
      </c>
      <c r="AX248" s="14" t="s">
        <v>85</v>
      </c>
      <c r="AY248" s="246" t="s">
        <v>174</v>
      </c>
    </row>
    <row r="249" spans="1:65" s="2" customFormat="1" ht="24" customHeight="1">
      <c r="A249" s="34"/>
      <c r="B249" s="35"/>
      <c r="C249" s="208" t="s">
        <v>462</v>
      </c>
      <c r="D249" s="208" t="s">
        <v>176</v>
      </c>
      <c r="E249" s="209" t="s">
        <v>909</v>
      </c>
      <c r="F249" s="210" t="s">
        <v>910</v>
      </c>
      <c r="G249" s="211" t="s">
        <v>237</v>
      </c>
      <c r="H249" s="212">
        <v>49.7</v>
      </c>
      <c r="I249" s="213"/>
      <c r="J249" s="214">
        <f>ROUND(I249*H249,2)</f>
        <v>0</v>
      </c>
      <c r="K249" s="210" t="s">
        <v>180</v>
      </c>
      <c r="L249" s="39"/>
      <c r="M249" s="215" t="s">
        <v>1</v>
      </c>
      <c r="N249" s="216" t="s">
        <v>43</v>
      </c>
      <c r="O249" s="71"/>
      <c r="P249" s="217">
        <f>O249*H249</f>
        <v>0</v>
      </c>
      <c r="Q249" s="217">
        <v>0</v>
      </c>
      <c r="R249" s="217">
        <f>Q249*H249</f>
        <v>0</v>
      </c>
      <c r="S249" s="217">
        <v>0</v>
      </c>
      <c r="T249" s="218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9" t="s">
        <v>181</v>
      </c>
      <c r="AT249" s="219" t="s">
        <v>176</v>
      </c>
      <c r="AU249" s="219" t="s">
        <v>87</v>
      </c>
      <c r="AY249" s="17" t="s">
        <v>174</v>
      </c>
      <c r="BE249" s="220">
        <f>IF(N249="základní",J249,0)</f>
        <v>0</v>
      </c>
      <c r="BF249" s="220">
        <f>IF(N249="snížená",J249,0)</f>
        <v>0</v>
      </c>
      <c r="BG249" s="220">
        <f>IF(N249="zákl. přenesená",J249,0)</f>
        <v>0</v>
      </c>
      <c r="BH249" s="220">
        <f>IF(N249="sníž. přenesená",J249,0)</f>
        <v>0</v>
      </c>
      <c r="BI249" s="220">
        <f>IF(N249="nulová",J249,0)</f>
        <v>0</v>
      </c>
      <c r="BJ249" s="17" t="s">
        <v>85</v>
      </c>
      <c r="BK249" s="220">
        <f>ROUND(I249*H249,2)</f>
        <v>0</v>
      </c>
      <c r="BL249" s="17" t="s">
        <v>181</v>
      </c>
      <c r="BM249" s="219" t="s">
        <v>2957</v>
      </c>
    </row>
    <row r="250" spans="1:65" s="2" customFormat="1" ht="11.25">
      <c r="A250" s="34"/>
      <c r="B250" s="35"/>
      <c r="C250" s="36"/>
      <c r="D250" s="221" t="s">
        <v>183</v>
      </c>
      <c r="E250" s="36"/>
      <c r="F250" s="222" t="s">
        <v>912</v>
      </c>
      <c r="G250" s="36"/>
      <c r="H250" s="36"/>
      <c r="I250" s="122"/>
      <c r="J250" s="36"/>
      <c r="K250" s="36"/>
      <c r="L250" s="39"/>
      <c r="M250" s="223"/>
      <c r="N250" s="224"/>
      <c r="O250" s="71"/>
      <c r="P250" s="71"/>
      <c r="Q250" s="71"/>
      <c r="R250" s="71"/>
      <c r="S250" s="71"/>
      <c r="T250" s="72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T250" s="17" t="s">
        <v>183</v>
      </c>
      <c r="AU250" s="17" t="s">
        <v>87</v>
      </c>
    </row>
    <row r="251" spans="1:65" s="13" customFormat="1" ht="11.25">
      <c r="B251" s="225"/>
      <c r="C251" s="226"/>
      <c r="D251" s="221" t="s">
        <v>185</v>
      </c>
      <c r="E251" s="227" t="s">
        <v>1</v>
      </c>
      <c r="F251" s="228" t="s">
        <v>2958</v>
      </c>
      <c r="G251" s="226"/>
      <c r="H251" s="229">
        <v>49.7</v>
      </c>
      <c r="I251" s="230"/>
      <c r="J251" s="226"/>
      <c r="K251" s="226"/>
      <c r="L251" s="231"/>
      <c r="M251" s="232"/>
      <c r="N251" s="233"/>
      <c r="O251" s="233"/>
      <c r="P251" s="233"/>
      <c r="Q251" s="233"/>
      <c r="R251" s="233"/>
      <c r="S251" s="233"/>
      <c r="T251" s="234"/>
      <c r="AT251" s="235" t="s">
        <v>185</v>
      </c>
      <c r="AU251" s="235" t="s">
        <v>87</v>
      </c>
      <c r="AV251" s="13" t="s">
        <v>87</v>
      </c>
      <c r="AW251" s="13" t="s">
        <v>34</v>
      </c>
      <c r="AX251" s="13" t="s">
        <v>78</v>
      </c>
      <c r="AY251" s="235" t="s">
        <v>174</v>
      </c>
    </row>
    <row r="252" spans="1:65" s="14" customFormat="1" ht="11.25">
      <c r="B252" s="236"/>
      <c r="C252" s="237"/>
      <c r="D252" s="221" t="s">
        <v>185</v>
      </c>
      <c r="E252" s="238" t="s">
        <v>1</v>
      </c>
      <c r="F252" s="239" t="s">
        <v>187</v>
      </c>
      <c r="G252" s="237"/>
      <c r="H252" s="240">
        <v>49.7</v>
      </c>
      <c r="I252" s="241"/>
      <c r="J252" s="237"/>
      <c r="K252" s="237"/>
      <c r="L252" s="242"/>
      <c r="M252" s="243"/>
      <c r="N252" s="244"/>
      <c r="O252" s="244"/>
      <c r="P252" s="244"/>
      <c r="Q252" s="244"/>
      <c r="R252" s="244"/>
      <c r="S252" s="244"/>
      <c r="T252" s="245"/>
      <c r="AT252" s="246" t="s">
        <v>185</v>
      </c>
      <c r="AU252" s="246" t="s">
        <v>87</v>
      </c>
      <c r="AV252" s="14" t="s">
        <v>181</v>
      </c>
      <c r="AW252" s="14" t="s">
        <v>34</v>
      </c>
      <c r="AX252" s="14" t="s">
        <v>85</v>
      </c>
      <c r="AY252" s="246" t="s">
        <v>174</v>
      </c>
    </row>
    <row r="253" spans="1:65" s="2" customFormat="1" ht="24" customHeight="1">
      <c r="A253" s="34"/>
      <c r="B253" s="35"/>
      <c r="C253" s="208" t="s">
        <v>468</v>
      </c>
      <c r="D253" s="208" t="s">
        <v>176</v>
      </c>
      <c r="E253" s="209" t="s">
        <v>2959</v>
      </c>
      <c r="F253" s="210" t="s">
        <v>2960</v>
      </c>
      <c r="G253" s="211" t="s">
        <v>304</v>
      </c>
      <c r="H253" s="212">
        <v>0.308</v>
      </c>
      <c r="I253" s="213"/>
      <c r="J253" s="214">
        <f>ROUND(I253*H253,2)</f>
        <v>0</v>
      </c>
      <c r="K253" s="210" t="s">
        <v>1</v>
      </c>
      <c r="L253" s="39"/>
      <c r="M253" s="215" t="s">
        <v>1</v>
      </c>
      <c r="N253" s="216" t="s">
        <v>43</v>
      </c>
      <c r="O253" s="71"/>
      <c r="P253" s="217">
        <f>O253*H253</f>
        <v>0</v>
      </c>
      <c r="Q253" s="217">
        <v>0</v>
      </c>
      <c r="R253" s="217">
        <f>Q253*H253</f>
        <v>0</v>
      </c>
      <c r="S253" s="217">
        <v>0</v>
      </c>
      <c r="T253" s="218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9" t="s">
        <v>181</v>
      </c>
      <c r="AT253" s="219" t="s">
        <v>176</v>
      </c>
      <c r="AU253" s="219" t="s">
        <v>87</v>
      </c>
      <c r="AY253" s="17" t="s">
        <v>174</v>
      </c>
      <c r="BE253" s="220">
        <f>IF(N253="základní",J253,0)</f>
        <v>0</v>
      </c>
      <c r="BF253" s="220">
        <f>IF(N253="snížená",J253,0)</f>
        <v>0</v>
      </c>
      <c r="BG253" s="220">
        <f>IF(N253="zákl. přenesená",J253,0)</f>
        <v>0</v>
      </c>
      <c r="BH253" s="220">
        <f>IF(N253="sníž. přenesená",J253,0)</f>
        <v>0</v>
      </c>
      <c r="BI253" s="220">
        <f>IF(N253="nulová",J253,0)</f>
        <v>0</v>
      </c>
      <c r="BJ253" s="17" t="s">
        <v>85</v>
      </c>
      <c r="BK253" s="220">
        <f>ROUND(I253*H253,2)</f>
        <v>0</v>
      </c>
      <c r="BL253" s="17" t="s">
        <v>181</v>
      </c>
      <c r="BM253" s="219" t="s">
        <v>2961</v>
      </c>
    </row>
    <row r="254" spans="1:65" s="13" customFormat="1" ht="11.25">
      <c r="B254" s="225"/>
      <c r="C254" s="226"/>
      <c r="D254" s="221" t="s">
        <v>185</v>
      </c>
      <c r="E254" s="227" t="s">
        <v>1</v>
      </c>
      <c r="F254" s="228" t="s">
        <v>2962</v>
      </c>
      <c r="G254" s="226"/>
      <c r="H254" s="229">
        <v>0.308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AT254" s="235" t="s">
        <v>185</v>
      </c>
      <c r="AU254" s="235" t="s">
        <v>87</v>
      </c>
      <c r="AV254" s="13" t="s">
        <v>87</v>
      </c>
      <c r="AW254" s="13" t="s">
        <v>34</v>
      </c>
      <c r="AX254" s="13" t="s">
        <v>78</v>
      </c>
      <c r="AY254" s="235" t="s">
        <v>174</v>
      </c>
    </row>
    <row r="255" spans="1:65" s="14" customFormat="1" ht="11.25">
      <c r="B255" s="236"/>
      <c r="C255" s="237"/>
      <c r="D255" s="221" t="s">
        <v>185</v>
      </c>
      <c r="E255" s="238" t="s">
        <v>1</v>
      </c>
      <c r="F255" s="239" t="s">
        <v>187</v>
      </c>
      <c r="G255" s="237"/>
      <c r="H255" s="240">
        <v>0.308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AT255" s="246" t="s">
        <v>185</v>
      </c>
      <c r="AU255" s="246" t="s">
        <v>87</v>
      </c>
      <c r="AV255" s="14" t="s">
        <v>181</v>
      </c>
      <c r="AW255" s="14" t="s">
        <v>34</v>
      </c>
      <c r="AX255" s="14" t="s">
        <v>85</v>
      </c>
      <c r="AY255" s="246" t="s">
        <v>174</v>
      </c>
    </row>
    <row r="256" spans="1:65" s="2" customFormat="1" ht="24" customHeight="1">
      <c r="A256" s="34"/>
      <c r="B256" s="35"/>
      <c r="C256" s="208" t="s">
        <v>493</v>
      </c>
      <c r="D256" s="208" t="s">
        <v>176</v>
      </c>
      <c r="E256" s="209" t="s">
        <v>2963</v>
      </c>
      <c r="F256" s="210" t="s">
        <v>2964</v>
      </c>
      <c r="G256" s="211" t="s">
        <v>304</v>
      </c>
      <c r="H256" s="212">
        <v>0.60299999999999998</v>
      </c>
      <c r="I256" s="213"/>
      <c r="J256" s="214">
        <f>ROUND(I256*H256,2)</f>
        <v>0</v>
      </c>
      <c r="K256" s="210" t="s">
        <v>180</v>
      </c>
      <c r="L256" s="39"/>
      <c r="M256" s="215" t="s">
        <v>1</v>
      </c>
      <c r="N256" s="216" t="s">
        <v>43</v>
      </c>
      <c r="O256" s="71"/>
      <c r="P256" s="217">
        <f>O256*H256</f>
        <v>0</v>
      </c>
      <c r="Q256" s="217">
        <v>2.4775800000000001</v>
      </c>
      <c r="R256" s="217">
        <f>Q256*H256</f>
        <v>1.49398074</v>
      </c>
      <c r="S256" s="217">
        <v>0</v>
      </c>
      <c r="T256" s="218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9" t="s">
        <v>181</v>
      </c>
      <c r="AT256" s="219" t="s">
        <v>176</v>
      </c>
      <c r="AU256" s="219" t="s">
        <v>87</v>
      </c>
      <c r="AY256" s="17" t="s">
        <v>174</v>
      </c>
      <c r="BE256" s="220">
        <f>IF(N256="základní",J256,0)</f>
        <v>0</v>
      </c>
      <c r="BF256" s="220">
        <f>IF(N256="snížená",J256,0)</f>
        <v>0</v>
      </c>
      <c r="BG256" s="220">
        <f>IF(N256="zákl. přenesená",J256,0)</f>
        <v>0</v>
      </c>
      <c r="BH256" s="220">
        <f>IF(N256="sníž. přenesená",J256,0)</f>
        <v>0</v>
      </c>
      <c r="BI256" s="220">
        <f>IF(N256="nulová",J256,0)</f>
        <v>0</v>
      </c>
      <c r="BJ256" s="17" t="s">
        <v>85</v>
      </c>
      <c r="BK256" s="220">
        <f>ROUND(I256*H256,2)</f>
        <v>0</v>
      </c>
      <c r="BL256" s="17" t="s">
        <v>181</v>
      </c>
      <c r="BM256" s="219" t="s">
        <v>2965</v>
      </c>
    </row>
    <row r="257" spans="1:65" s="2" customFormat="1" ht="29.25">
      <c r="A257" s="34"/>
      <c r="B257" s="35"/>
      <c r="C257" s="36"/>
      <c r="D257" s="221" t="s">
        <v>183</v>
      </c>
      <c r="E257" s="36"/>
      <c r="F257" s="222" t="s">
        <v>2966</v>
      </c>
      <c r="G257" s="36"/>
      <c r="H257" s="36"/>
      <c r="I257" s="122"/>
      <c r="J257" s="36"/>
      <c r="K257" s="36"/>
      <c r="L257" s="39"/>
      <c r="M257" s="223"/>
      <c r="N257" s="224"/>
      <c r="O257" s="71"/>
      <c r="P257" s="71"/>
      <c r="Q257" s="71"/>
      <c r="R257" s="71"/>
      <c r="S257" s="71"/>
      <c r="T257" s="72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T257" s="17" t="s">
        <v>183</v>
      </c>
      <c r="AU257" s="17" t="s">
        <v>87</v>
      </c>
    </row>
    <row r="258" spans="1:65" s="13" customFormat="1" ht="11.25">
      <c r="B258" s="225"/>
      <c r="C258" s="226"/>
      <c r="D258" s="221" t="s">
        <v>185</v>
      </c>
      <c r="E258" s="227" t="s">
        <v>1</v>
      </c>
      <c r="F258" s="228" t="s">
        <v>2967</v>
      </c>
      <c r="G258" s="226"/>
      <c r="H258" s="229">
        <v>1.2310000000000001</v>
      </c>
      <c r="I258" s="230"/>
      <c r="J258" s="226"/>
      <c r="K258" s="226"/>
      <c r="L258" s="231"/>
      <c r="M258" s="232"/>
      <c r="N258" s="233"/>
      <c r="O258" s="233"/>
      <c r="P258" s="233"/>
      <c r="Q258" s="233"/>
      <c r="R258" s="233"/>
      <c r="S258" s="233"/>
      <c r="T258" s="234"/>
      <c r="AT258" s="235" t="s">
        <v>185</v>
      </c>
      <c r="AU258" s="235" t="s">
        <v>87</v>
      </c>
      <c r="AV258" s="13" t="s">
        <v>87</v>
      </c>
      <c r="AW258" s="13" t="s">
        <v>34</v>
      </c>
      <c r="AX258" s="13" t="s">
        <v>78</v>
      </c>
      <c r="AY258" s="235" t="s">
        <v>174</v>
      </c>
    </row>
    <row r="259" spans="1:65" s="13" customFormat="1" ht="11.25">
      <c r="B259" s="225"/>
      <c r="C259" s="226"/>
      <c r="D259" s="221" t="s">
        <v>185</v>
      </c>
      <c r="E259" s="227" t="s">
        <v>1</v>
      </c>
      <c r="F259" s="228" t="s">
        <v>2968</v>
      </c>
      <c r="G259" s="226"/>
      <c r="H259" s="229">
        <v>-0.628</v>
      </c>
      <c r="I259" s="230"/>
      <c r="J259" s="226"/>
      <c r="K259" s="226"/>
      <c r="L259" s="231"/>
      <c r="M259" s="232"/>
      <c r="N259" s="233"/>
      <c r="O259" s="233"/>
      <c r="P259" s="233"/>
      <c r="Q259" s="233"/>
      <c r="R259" s="233"/>
      <c r="S259" s="233"/>
      <c r="T259" s="234"/>
      <c r="AT259" s="235" t="s">
        <v>185</v>
      </c>
      <c r="AU259" s="235" t="s">
        <v>87</v>
      </c>
      <c r="AV259" s="13" t="s">
        <v>87</v>
      </c>
      <c r="AW259" s="13" t="s">
        <v>34</v>
      </c>
      <c r="AX259" s="13" t="s">
        <v>78</v>
      </c>
      <c r="AY259" s="235" t="s">
        <v>174</v>
      </c>
    </row>
    <row r="260" spans="1:65" s="14" customFormat="1" ht="11.25">
      <c r="B260" s="236"/>
      <c r="C260" s="237"/>
      <c r="D260" s="221" t="s">
        <v>185</v>
      </c>
      <c r="E260" s="238" t="s">
        <v>1</v>
      </c>
      <c r="F260" s="239" t="s">
        <v>187</v>
      </c>
      <c r="G260" s="237"/>
      <c r="H260" s="240">
        <v>0.60300000000000009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AT260" s="246" t="s">
        <v>185</v>
      </c>
      <c r="AU260" s="246" t="s">
        <v>87</v>
      </c>
      <c r="AV260" s="14" t="s">
        <v>181</v>
      </c>
      <c r="AW260" s="14" t="s">
        <v>34</v>
      </c>
      <c r="AX260" s="14" t="s">
        <v>85</v>
      </c>
      <c r="AY260" s="246" t="s">
        <v>174</v>
      </c>
    </row>
    <row r="261" spans="1:65" s="2" customFormat="1" ht="24" customHeight="1">
      <c r="A261" s="34"/>
      <c r="B261" s="35"/>
      <c r="C261" s="208" t="s">
        <v>514</v>
      </c>
      <c r="D261" s="208" t="s">
        <v>176</v>
      </c>
      <c r="E261" s="209" t="s">
        <v>917</v>
      </c>
      <c r="F261" s="210" t="s">
        <v>918</v>
      </c>
      <c r="G261" s="211" t="s">
        <v>179</v>
      </c>
      <c r="H261" s="212">
        <v>3</v>
      </c>
      <c r="I261" s="213"/>
      <c r="J261" s="214">
        <f>ROUND(I261*H261,2)</f>
        <v>0</v>
      </c>
      <c r="K261" s="210" t="s">
        <v>180</v>
      </c>
      <c r="L261" s="39"/>
      <c r="M261" s="215" t="s">
        <v>1</v>
      </c>
      <c r="N261" s="216" t="s">
        <v>43</v>
      </c>
      <c r="O261" s="71"/>
      <c r="P261" s="217">
        <f>O261*H261</f>
        <v>0</v>
      </c>
      <c r="Q261" s="217">
        <v>1.0189999999999999E-2</v>
      </c>
      <c r="R261" s="217">
        <f>Q261*H261</f>
        <v>3.057E-2</v>
      </c>
      <c r="S261" s="217">
        <v>0</v>
      </c>
      <c r="T261" s="218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9" t="s">
        <v>181</v>
      </c>
      <c r="AT261" s="219" t="s">
        <v>176</v>
      </c>
      <c r="AU261" s="219" t="s">
        <v>87</v>
      </c>
      <c r="AY261" s="17" t="s">
        <v>174</v>
      </c>
      <c r="BE261" s="220">
        <f>IF(N261="základní",J261,0)</f>
        <v>0</v>
      </c>
      <c r="BF261" s="220">
        <f>IF(N261="snížená",J261,0)</f>
        <v>0</v>
      </c>
      <c r="BG261" s="220">
        <f>IF(N261="zákl. přenesená",J261,0)</f>
        <v>0</v>
      </c>
      <c r="BH261" s="220">
        <f>IF(N261="sníž. přenesená",J261,0)</f>
        <v>0</v>
      </c>
      <c r="BI261" s="220">
        <f>IF(N261="nulová",J261,0)</f>
        <v>0</v>
      </c>
      <c r="BJ261" s="17" t="s">
        <v>85</v>
      </c>
      <c r="BK261" s="220">
        <f>ROUND(I261*H261,2)</f>
        <v>0</v>
      </c>
      <c r="BL261" s="17" t="s">
        <v>181</v>
      </c>
      <c r="BM261" s="219" t="s">
        <v>2969</v>
      </c>
    </row>
    <row r="262" spans="1:65" s="2" customFormat="1" ht="19.5">
      <c r="A262" s="34"/>
      <c r="B262" s="35"/>
      <c r="C262" s="36"/>
      <c r="D262" s="221" t="s">
        <v>183</v>
      </c>
      <c r="E262" s="36"/>
      <c r="F262" s="222" t="s">
        <v>918</v>
      </c>
      <c r="G262" s="36"/>
      <c r="H262" s="36"/>
      <c r="I262" s="122"/>
      <c r="J262" s="36"/>
      <c r="K262" s="36"/>
      <c r="L262" s="39"/>
      <c r="M262" s="223"/>
      <c r="N262" s="224"/>
      <c r="O262" s="71"/>
      <c r="P262" s="71"/>
      <c r="Q262" s="71"/>
      <c r="R262" s="71"/>
      <c r="S262" s="71"/>
      <c r="T262" s="72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T262" s="17" t="s">
        <v>183</v>
      </c>
      <c r="AU262" s="17" t="s">
        <v>87</v>
      </c>
    </row>
    <row r="263" spans="1:65" s="13" customFormat="1" ht="11.25">
      <c r="B263" s="225"/>
      <c r="C263" s="226"/>
      <c r="D263" s="221" t="s">
        <v>185</v>
      </c>
      <c r="E263" s="227" t="s">
        <v>1</v>
      </c>
      <c r="F263" s="228" t="s">
        <v>1571</v>
      </c>
      <c r="G263" s="226"/>
      <c r="H263" s="229">
        <v>3</v>
      </c>
      <c r="I263" s="230"/>
      <c r="J263" s="226"/>
      <c r="K263" s="226"/>
      <c r="L263" s="231"/>
      <c r="M263" s="232"/>
      <c r="N263" s="233"/>
      <c r="O263" s="233"/>
      <c r="P263" s="233"/>
      <c r="Q263" s="233"/>
      <c r="R263" s="233"/>
      <c r="S263" s="233"/>
      <c r="T263" s="234"/>
      <c r="AT263" s="235" t="s">
        <v>185</v>
      </c>
      <c r="AU263" s="235" t="s">
        <v>87</v>
      </c>
      <c r="AV263" s="13" t="s">
        <v>87</v>
      </c>
      <c r="AW263" s="13" t="s">
        <v>34</v>
      </c>
      <c r="AX263" s="13" t="s">
        <v>78</v>
      </c>
      <c r="AY263" s="235" t="s">
        <v>174</v>
      </c>
    </row>
    <row r="264" spans="1:65" s="14" customFormat="1" ht="11.25">
      <c r="B264" s="236"/>
      <c r="C264" s="237"/>
      <c r="D264" s="221" t="s">
        <v>185</v>
      </c>
      <c r="E264" s="238" t="s">
        <v>1</v>
      </c>
      <c r="F264" s="239" t="s">
        <v>187</v>
      </c>
      <c r="G264" s="237"/>
      <c r="H264" s="240">
        <v>3</v>
      </c>
      <c r="I264" s="241"/>
      <c r="J264" s="237"/>
      <c r="K264" s="237"/>
      <c r="L264" s="242"/>
      <c r="M264" s="243"/>
      <c r="N264" s="244"/>
      <c r="O264" s="244"/>
      <c r="P264" s="244"/>
      <c r="Q264" s="244"/>
      <c r="R264" s="244"/>
      <c r="S264" s="244"/>
      <c r="T264" s="245"/>
      <c r="AT264" s="246" t="s">
        <v>185</v>
      </c>
      <c r="AU264" s="246" t="s">
        <v>87</v>
      </c>
      <c r="AV264" s="14" t="s">
        <v>181</v>
      </c>
      <c r="AW264" s="14" t="s">
        <v>34</v>
      </c>
      <c r="AX264" s="14" t="s">
        <v>85</v>
      </c>
      <c r="AY264" s="246" t="s">
        <v>174</v>
      </c>
    </row>
    <row r="265" spans="1:65" s="2" customFormat="1" ht="24" customHeight="1">
      <c r="A265" s="34"/>
      <c r="B265" s="35"/>
      <c r="C265" s="247" t="s">
        <v>519</v>
      </c>
      <c r="D265" s="247" t="s">
        <v>406</v>
      </c>
      <c r="E265" s="248" t="s">
        <v>2970</v>
      </c>
      <c r="F265" s="249" t="s">
        <v>2971</v>
      </c>
      <c r="G265" s="250" t="s">
        <v>179</v>
      </c>
      <c r="H265" s="251">
        <v>2</v>
      </c>
      <c r="I265" s="252"/>
      <c r="J265" s="253">
        <f>ROUND(I265*H265,2)</f>
        <v>0</v>
      </c>
      <c r="K265" s="249" t="s">
        <v>180</v>
      </c>
      <c r="L265" s="254"/>
      <c r="M265" s="255" t="s">
        <v>1</v>
      </c>
      <c r="N265" s="256" t="s">
        <v>43</v>
      </c>
      <c r="O265" s="71"/>
      <c r="P265" s="217">
        <f>O265*H265</f>
        <v>0</v>
      </c>
      <c r="Q265" s="217">
        <v>1.0129999999999999</v>
      </c>
      <c r="R265" s="217">
        <f>Q265*H265</f>
        <v>2.0259999999999998</v>
      </c>
      <c r="S265" s="217">
        <v>0</v>
      </c>
      <c r="T265" s="218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9" t="s">
        <v>241</v>
      </c>
      <c r="AT265" s="219" t="s">
        <v>406</v>
      </c>
      <c r="AU265" s="219" t="s">
        <v>87</v>
      </c>
      <c r="AY265" s="17" t="s">
        <v>174</v>
      </c>
      <c r="BE265" s="220">
        <f>IF(N265="základní",J265,0)</f>
        <v>0</v>
      </c>
      <c r="BF265" s="220">
        <f>IF(N265="snížená",J265,0)</f>
        <v>0</v>
      </c>
      <c r="BG265" s="220">
        <f>IF(N265="zákl. přenesená",J265,0)</f>
        <v>0</v>
      </c>
      <c r="BH265" s="220">
        <f>IF(N265="sníž. přenesená",J265,0)</f>
        <v>0</v>
      </c>
      <c r="BI265" s="220">
        <f>IF(N265="nulová",J265,0)</f>
        <v>0</v>
      </c>
      <c r="BJ265" s="17" t="s">
        <v>85</v>
      </c>
      <c r="BK265" s="220">
        <f>ROUND(I265*H265,2)</f>
        <v>0</v>
      </c>
      <c r="BL265" s="17" t="s">
        <v>181</v>
      </c>
      <c r="BM265" s="219" t="s">
        <v>2972</v>
      </c>
    </row>
    <row r="266" spans="1:65" s="2" customFormat="1" ht="11.25">
      <c r="A266" s="34"/>
      <c r="B266" s="35"/>
      <c r="C266" s="36"/>
      <c r="D266" s="221" t="s">
        <v>183</v>
      </c>
      <c r="E266" s="36"/>
      <c r="F266" s="222" t="s">
        <v>2971</v>
      </c>
      <c r="G266" s="36"/>
      <c r="H266" s="36"/>
      <c r="I266" s="122"/>
      <c r="J266" s="36"/>
      <c r="K266" s="36"/>
      <c r="L266" s="39"/>
      <c r="M266" s="223"/>
      <c r="N266" s="224"/>
      <c r="O266" s="71"/>
      <c r="P266" s="71"/>
      <c r="Q266" s="71"/>
      <c r="R266" s="71"/>
      <c r="S266" s="71"/>
      <c r="T266" s="72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T266" s="17" t="s">
        <v>183</v>
      </c>
      <c r="AU266" s="17" t="s">
        <v>87</v>
      </c>
    </row>
    <row r="267" spans="1:65" s="13" customFormat="1" ht="11.25">
      <c r="B267" s="225"/>
      <c r="C267" s="226"/>
      <c r="D267" s="221" t="s">
        <v>185</v>
      </c>
      <c r="E267" s="227" t="s">
        <v>1</v>
      </c>
      <c r="F267" s="228" t="s">
        <v>2973</v>
      </c>
      <c r="G267" s="226"/>
      <c r="H267" s="229">
        <v>2</v>
      </c>
      <c r="I267" s="230"/>
      <c r="J267" s="226"/>
      <c r="K267" s="226"/>
      <c r="L267" s="231"/>
      <c r="M267" s="232"/>
      <c r="N267" s="233"/>
      <c r="O267" s="233"/>
      <c r="P267" s="233"/>
      <c r="Q267" s="233"/>
      <c r="R267" s="233"/>
      <c r="S267" s="233"/>
      <c r="T267" s="234"/>
      <c r="AT267" s="235" t="s">
        <v>185</v>
      </c>
      <c r="AU267" s="235" t="s">
        <v>87</v>
      </c>
      <c r="AV267" s="13" t="s">
        <v>87</v>
      </c>
      <c r="AW267" s="13" t="s">
        <v>34</v>
      </c>
      <c r="AX267" s="13" t="s">
        <v>78</v>
      </c>
      <c r="AY267" s="235" t="s">
        <v>174</v>
      </c>
    </row>
    <row r="268" spans="1:65" s="14" customFormat="1" ht="11.25">
      <c r="B268" s="236"/>
      <c r="C268" s="237"/>
      <c r="D268" s="221" t="s">
        <v>185</v>
      </c>
      <c r="E268" s="238" t="s">
        <v>1</v>
      </c>
      <c r="F268" s="239" t="s">
        <v>187</v>
      </c>
      <c r="G268" s="237"/>
      <c r="H268" s="240">
        <v>2</v>
      </c>
      <c r="I268" s="241"/>
      <c r="J268" s="237"/>
      <c r="K268" s="237"/>
      <c r="L268" s="242"/>
      <c r="M268" s="243"/>
      <c r="N268" s="244"/>
      <c r="O268" s="244"/>
      <c r="P268" s="244"/>
      <c r="Q268" s="244"/>
      <c r="R268" s="244"/>
      <c r="S268" s="244"/>
      <c r="T268" s="245"/>
      <c r="AT268" s="246" t="s">
        <v>185</v>
      </c>
      <c r="AU268" s="246" t="s">
        <v>87</v>
      </c>
      <c r="AV268" s="14" t="s">
        <v>181</v>
      </c>
      <c r="AW268" s="14" t="s">
        <v>34</v>
      </c>
      <c r="AX268" s="14" t="s">
        <v>85</v>
      </c>
      <c r="AY268" s="246" t="s">
        <v>174</v>
      </c>
    </row>
    <row r="269" spans="1:65" s="2" customFormat="1" ht="24" customHeight="1">
      <c r="A269" s="34"/>
      <c r="B269" s="35"/>
      <c r="C269" s="247" t="s">
        <v>524</v>
      </c>
      <c r="D269" s="247" t="s">
        <v>406</v>
      </c>
      <c r="E269" s="248" t="s">
        <v>2974</v>
      </c>
      <c r="F269" s="249" t="s">
        <v>2975</v>
      </c>
      <c r="G269" s="250" t="s">
        <v>179</v>
      </c>
      <c r="H269" s="251">
        <v>1</v>
      </c>
      <c r="I269" s="252"/>
      <c r="J269" s="253">
        <f>ROUND(I269*H269,2)</f>
        <v>0</v>
      </c>
      <c r="K269" s="249" t="s">
        <v>180</v>
      </c>
      <c r="L269" s="254"/>
      <c r="M269" s="255" t="s">
        <v>1</v>
      </c>
      <c r="N269" s="256" t="s">
        <v>43</v>
      </c>
      <c r="O269" s="71"/>
      <c r="P269" s="217">
        <f>O269*H269</f>
        <v>0</v>
      </c>
      <c r="Q269" s="217">
        <v>0.254</v>
      </c>
      <c r="R269" s="217">
        <f>Q269*H269</f>
        <v>0.254</v>
      </c>
      <c r="S269" s="217">
        <v>0</v>
      </c>
      <c r="T269" s="218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9" t="s">
        <v>241</v>
      </c>
      <c r="AT269" s="219" t="s">
        <v>406</v>
      </c>
      <c r="AU269" s="219" t="s">
        <v>87</v>
      </c>
      <c r="AY269" s="17" t="s">
        <v>174</v>
      </c>
      <c r="BE269" s="220">
        <f>IF(N269="základní",J269,0)</f>
        <v>0</v>
      </c>
      <c r="BF269" s="220">
        <f>IF(N269="snížená",J269,0)</f>
        <v>0</v>
      </c>
      <c r="BG269" s="220">
        <f>IF(N269="zákl. přenesená",J269,0)</f>
        <v>0</v>
      </c>
      <c r="BH269" s="220">
        <f>IF(N269="sníž. přenesená",J269,0)</f>
        <v>0</v>
      </c>
      <c r="BI269" s="220">
        <f>IF(N269="nulová",J269,0)</f>
        <v>0</v>
      </c>
      <c r="BJ269" s="17" t="s">
        <v>85</v>
      </c>
      <c r="BK269" s="220">
        <f>ROUND(I269*H269,2)</f>
        <v>0</v>
      </c>
      <c r="BL269" s="17" t="s">
        <v>181</v>
      </c>
      <c r="BM269" s="219" t="s">
        <v>2976</v>
      </c>
    </row>
    <row r="270" spans="1:65" s="2" customFormat="1" ht="11.25">
      <c r="A270" s="34"/>
      <c r="B270" s="35"/>
      <c r="C270" s="36"/>
      <c r="D270" s="221" t="s">
        <v>183</v>
      </c>
      <c r="E270" s="36"/>
      <c r="F270" s="222" t="s">
        <v>2975</v>
      </c>
      <c r="G270" s="36"/>
      <c r="H270" s="36"/>
      <c r="I270" s="122"/>
      <c r="J270" s="36"/>
      <c r="K270" s="36"/>
      <c r="L270" s="39"/>
      <c r="M270" s="223"/>
      <c r="N270" s="224"/>
      <c r="O270" s="71"/>
      <c r="P270" s="71"/>
      <c r="Q270" s="71"/>
      <c r="R270" s="71"/>
      <c r="S270" s="71"/>
      <c r="T270" s="72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7" t="s">
        <v>183</v>
      </c>
      <c r="AU270" s="17" t="s">
        <v>87</v>
      </c>
    </row>
    <row r="271" spans="1:65" s="13" customFormat="1" ht="11.25">
      <c r="B271" s="225"/>
      <c r="C271" s="226"/>
      <c r="D271" s="221" t="s">
        <v>185</v>
      </c>
      <c r="E271" s="227" t="s">
        <v>1</v>
      </c>
      <c r="F271" s="228" t="s">
        <v>2977</v>
      </c>
      <c r="G271" s="226"/>
      <c r="H271" s="229">
        <v>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AT271" s="235" t="s">
        <v>185</v>
      </c>
      <c r="AU271" s="235" t="s">
        <v>87</v>
      </c>
      <c r="AV271" s="13" t="s">
        <v>87</v>
      </c>
      <c r="AW271" s="13" t="s">
        <v>34</v>
      </c>
      <c r="AX271" s="13" t="s">
        <v>78</v>
      </c>
      <c r="AY271" s="235" t="s">
        <v>174</v>
      </c>
    </row>
    <row r="272" spans="1:65" s="14" customFormat="1" ht="11.25">
      <c r="B272" s="236"/>
      <c r="C272" s="237"/>
      <c r="D272" s="221" t="s">
        <v>185</v>
      </c>
      <c r="E272" s="238" t="s">
        <v>1</v>
      </c>
      <c r="F272" s="239" t="s">
        <v>187</v>
      </c>
      <c r="G272" s="237"/>
      <c r="H272" s="240">
        <v>1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AT272" s="246" t="s">
        <v>185</v>
      </c>
      <c r="AU272" s="246" t="s">
        <v>87</v>
      </c>
      <c r="AV272" s="14" t="s">
        <v>181</v>
      </c>
      <c r="AW272" s="14" t="s">
        <v>34</v>
      </c>
      <c r="AX272" s="14" t="s">
        <v>85</v>
      </c>
      <c r="AY272" s="246" t="s">
        <v>174</v>
      </c>
    </row>
    <row r="273" spans="1:65" s="2" customFormat="1" ht="24" customHeight="1">
      <c r="A273" s="34"/>
      <c r="B273" s="35"/>
      <c r="C273" s="208" t="s">
        <v>546</v>
      </c>
      <c r="D273" s="208" t="s">
        <v>176</v>
      </c>
      <c r="E273" s="209" t="s">
        <v>942</v>
      </c>
      <c r="F273" s="210" t="s">
        <v>943</v>
      </c>
      <c r="G273" s="211" t="s">
        <v>179</v>
      </c>
      <c r="H273" s="212">
        <v>4</v>
      </c>
      <c r="I273" s="213"/>
      <c r="J273" s="214">
        <f>ROUND(I273*H273,2)</f>
        <v>0</v>
      </c>
      <c r="K273" s="210" t="s">
        <v>180</v>
      </c>
      <c r="L273" s="39"/>
      <c r="M273" s="215" t="s">
        <v>1</v>
      </c>
      <c r="N273" s="216" t="s">
        <v>43</v>
      </c>
      <c r="O273" s="71"/>
      <c r="P273" s="217">
        <f>O273*H273</f>
        <v>0</v>
      </c>
      <c r="Q273" s="217">
        <v>1.248E-2</v>
      </c>
      <c r="R273" s="217">
        <f>Q273*H273</f>
        <v>4.9919999999999999E-2</v>
      </c>
      <c r="S273" s="217">
        <v>0</v>
      </c>
      <c r="T273" s="218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9" t="s">
        <v>181</v>
      </c>
      <c r="AT273" s="219" t="s">
        <v>176</v>
      </c>
      <c r="AU273" s="219" t="s">
        <v>87</v>
      </c>
      <c r="AY273" s="17" t="s">
        <v>174</v>
      </c>
      <c r="BE273" s="220">
        <f>IF(N273="základní",J273,0)</f>
        <v>0</v>
      </c>
      <c r="BF273" s="220">
        <f>IF(N273="snížená",J273,0)</f>
        <v>0</v>
      </c>
      <c r="BG273" s="220">
        <f>IF(N273="zákl. přenesená",J273,0)</f>
        <v>0</v>
      </c>
      <c r="BH273" s="220">
        <f>IF(N273="sníž. přenesená",J273,0)</f>
        <v>0</v>
      </c>
      <c r="BI273" s="220">
        <f>IF(N273="nulová",J273,0)</f>
        <v>0</v>
      </c>
      <c r="BJ273" s="17" t="s">
        <v>85</v>
      </c>
      <c r="BK273" s="220">
        <f>ROUND(I273*H273,2)</f>
        <v>0</v>
      </c>
      <c r="BL273" s="17" t="s">
        <v>181</v>
      </c>
      <c r="BM273" s="219" t="s">
        <v>2978</v>
      </c>
    </row>
    <row r="274" spans="1:65" s="2" customFormat="1" ht="19.5">
      <c r="A274" s="34"/>
      <c r="B274" s="35"/>
      <c r="C274" s="36"/>
      <c r="D274" s="221" t="s">
        <v>183</v>
      </c>
      <c r="E274" s="36"/>
      <c r="F274" s="222" t="s">
        <v>943</v>
      </c>
      <c r="G274" s="36"/>
      <c r="H274" s="36"/>
      <c r="I274" s="122"/>
      <c r="J274" s="36"/>
      <c r="K274" s="36"/>
      <c r="L274" s="39"/>
      <c r="M274" s="223"/>
      <c r="N274" s="224"/>
      <c r="O274" s="71"/>
      <c r="P274" s="71"/>
      <c r="Q274" s="71"/>
      <c r="R274" s="71"/>
      <c r="S274" s="71"/>
      <c r="T274" s="72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T274" s="17" t="s">
        <v>183</v>
      </c>
      <c r="AU274" s="17" t="s">
        <v>87</v>
      </c>
    </row>
    <row r="275" spans="1:65" s="13" customFormat="1" ht="11.25">
      <c r="B275" s="225"/>
      <c r="C275" s="226"/>
      <c r="D275" s="221" t="s">
        <v>185</v>
      </c>
      <c r="E275" s="227" t="s">
        <v>1</v>
      </c>
      <c r="F275" s="228" t="s">
        <v>2979</v>
      </c>
      <c r="G275" s="226"/>
      <c r="H275" s="229">
        <v>1</v>
      </c>
      <c r="I275" s="230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AT275" s="235" t="s">
        <v>185</v>
      </c>
      <c r="AU275" s="235" t="s">
        <v>87</v>
      </c>
      <c r="AV275" s="13" t="s">
        <v>87</v>
      </c>
      <c r="AW275" s="13" t="s">
        <v>34</v>
      </c>
      <c r="AX275" s="13" t="s">
        <v>78</v>
      </c>
      <c r="AY275" s="235" t="s">
        <v>174</v>
      </c>
    </row>
    <row r="276" spans="1:65" s="13" customFormat="1" ht="11.25">
      <c r="B276" s="225"/>
      <c r="C276" s="226"/>
      <c r="D276" s="221" t="s">
        <v>185</v>
      </c>
      <c r="E276" s="227" t="s">
        <v>1</v>
      </c>
      <c r="F276" s="228" t="s">
        <v>2980</v>
      </c>
      <c r="G276" s="226"/>
      <c r="H276" s="229">
        <v>1</v>
      </c>
      <c r="I276" s="230"/>
      <c r="J276" s="226"/>
      <c r="K276" s="226"/>
      <c r="L276" s="231"/>
      <c r="M276" s="232"/>
      <c r="N276" s="233"/>
      <c r="O276" s="233"/>
      <c r="P276" s="233"/>
      <c r="Q276" s="233"/>
      <c r="R276" s="233"/>
      <c r="S276" s="233"/>
      <c r="T276" s="234"/>
      <c r="AT276" s="235" t="s">
        <v>185</v>
      </c>
      <c r="AU276" s="235" t="s">
        <v>87</v>
      </c>
      <c r="AV276" s="13" t="s">
        <v>87</v>
      </c>
      <c r="AW276" s="13" t="s">
        <v>34</v>
      </c>
      <c r="AX276" s="13" t="s">
        <v>78</v>
      </c>
      <c r="AY276" s="235" t="s">
        <v>174</v>
      </c>
    </row>
    <row r="277" spans="1:65" s="13" customFormat="1" ht="11.25">
      <c r="B277" s="225"/>
      <c r="C277" s="226"/>
      <c r="D277" s="221" t="s">
        <v>185</v>
      </c>
      <c r="E277" s="227" t="s">
        <v>1</v>
      </c>
      <c r="F277" s="228" t="s">
        <v>2981</v>
      </c>
      <c r="G277" s="226"/>
      <c r="H277" s="229">
        <v>1</v>
      </c>
      <c r="I277" s="230"/>
      <c r="J277" s="226"/>
      <c r="K277" s="226"/>
      <c r="L277" s="231"/>
      <c r="M277" s="232"/>
      <c r="N277" s="233"/>
      <c r="O277" s="233"/>
      <c r="P277" s="233"/>
      <c r="Q277" s="233"/>
      <c r="R277" s="233"/>
      <c r="S277" s="233"/>
      <c r="T277" s="234"/>
      <c r="AT277" s="235" t="s">
        <v>185</v>
      </c>
      <c r="AU277" s="235" t="s">
        <v>87</v>
      </c>
      <c r="AV277" s="13" t="s">
        <v>87</v>
      </c>
      <c r="AW277" s="13" t="s">
        <v>34</v>
      </c>
      <c r="AX277" s="13" t="s">
        <v>78</v>
      </c>
      <c r="AY277" s="235" t="s">
        <v>174</v>
      </c>
    </row>
    <row r="278" spans="1:65" s="13" customFormat="1" ht="11.25">
      <c r="B278" s="225"/>
      <c r="C278" s="226"/>
      <c r="D278" s="221" t="s">
        <v>185</v>
      </c>
      <c r="E278" s="227" t="s">
        <v>1</v>
      </c>
      <c r="F278" s="228" t="s">
        <v>2982</v>
      </c>
      <c r="G278" s="226"/>
      <c r="H278" s="229">
        <v>1</v>
      </c>
      <c r="I278" s="230"/>
      <c r="J278" s="226"/>
      <c r="K278" s="226"/>
      <c r="L278" s="231"/>
      <c r="M278" s="232"/>
      <c r="N278" s="233"/>
      <c r="O278" s="233"/>
      <c r="P278" s="233"/>
      <c r="Q278" s="233"/>
      <c r="R278" s="233"/>
      <c r="S278" s="233"/>
      <c r="T278" s="234"/>
      <c r="AT278" s="235" t="s">
        <v>185</v>
      </c>
      <c r="AU278" s="235" t="s">
        <v>87</v>
      </c>
      <c r="AV278" s="13" t="s">
        <v>87</v>
      </c>
      <c r="AW278" s="13" t="s">
        <v>34</v>
      </c>
      <c r="AX278" s="13" t="s">
        <v>78</v>
      </c>
      <c r="AY278" s="235" t="s">
        <v>174</v>
      </c>
    </row>
    <row r="279" spans="1:65" s="14" customFormat="1" ht="11.25">
      <c r="B279" s="236"/>
      <c r="C279" s="237"/>
      <c r="D279" s="221" t="s">
        <v>185</v>
      </c>
      <c r="E279" s="238" t="s">
        <v>1</v>
      </c>
      <c r="F279" s="239" t="s">
        <v>187</v>
      </c>
      <c r="G279" s="237"/>
      <c r="H279" s="240">
        <v>4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AT279" s="246" t="s">
        <v>185</v>
      </c>
      <c r="AU279" s="246" t="s">
        <v>87</v>
      </c>
      <c r="AV279" s="14" t="s">
        <v>181</v>
      </c>
      <c r="AW279" s="14" t="s">
        <v>34</v>
      </c>
      <c r="AX279" s="14" t="s">
        <v>85</v>
      </c>
      <c r="AY279" s="246" t="s">
        <v>174</v>
      </c>
    </row>
    <row r="280" spans="1:65" s="2" customFormat="1" ht="24" customHeight="1">
      <c r="A280" s="34"/>
      <c r="B280" s="35"/>
      <c r="C280" s="247" t="s">
        <v>567</v>
      </c>
      <c r="D280" s="247" t="s">
        <v>406</v>
      </c>
      <c r="E280" s="248" t="s">
        <v>2983</v>
      </c>
      <c r="F280" s="249" t="s">
        <v>2984</v>
      </c>
      <c r="G280" s="250" t="s">
        <v>179</v>
      </c>
      <c r="H280" s="251">
        <v>4</v>
      </c>
      <c r="I280" s="252"/>
      <c r="J280" s="253">
        <f>ROUND(I280*H280,2)</f>
        <v>0</v>
      </c>
      <c r="K280" s="249" t="s">
        <v>180</v>
      </c>
      <c r="L280" s="254"/>
      <c r="M280" s="255" t="s">
        <v>1</v>
      </c>
      <c r="N280" s="256" t="s">
        <v>43</v>
      </c>
      <c r="O280" s="71"/>
      <c r="P280" s="217">
        <f>O280*H280</f>
        <v>0</v>
      </c>
      <c r="Q280" s="217">
        <v>0.54800000000000004</v>
      </c>
      <c r="R280" s="217">
        <f>Q280*H280</f>
        <v>2.1920000000000002</v>
      </c>
      <c r="S280" s="217">
        <v>0</v>
      </c>
      <c r="T280" s="218">
        <f>S280*H280</f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9" t="s">
        <v>241</v>
      </c>
      <c r="AT280" s="219" t="s">
        <v>406</v>
      </c>
      <c r="AU280" s="219" t="s">
        <v>87</v>
      </c>
      <c r="AY280" s="17" t="s">
        <v>174</v>
      </c>
      <c r="BE280" s="220">
        <f>IF(N280="základní",J280,0)</f>
        <v>0</v>
      </c>
      <c r="BF280" s="220">
        <f>IF(N280="snížená",J280,0)</f>
        <v>0</v>
      </c>
      <c r="BG280" s="220">
        <f>IF(N280="zákl. přenesená",J280,0)</f>
        <v>0</v>
      </c>
      <c r="BH280" s="220">
        <f>IF(N280="sníž. přenesená",J280,0)</f>
        <v>0</v>
      </c>
      <c r="BI280" s="220">
        <f>IF(N280="nulová",J280,0)</f>
        <v>0</v>
      </c>
      <c r="BJ280" s="17" t="s">
        <v>85</v>
      </c>
      <c r="BK280" s="220">
        <f>ROUND(I280*H280,2)</f>
        <v>0</v>
      </c>
      <c r="BL280" s="17" t="s">
        <v>181</v>
      </c>
      <c r="BM280" s="219" t="s">
        <v>2985</v>
      </c>
    </row>
    <row r="281" spans="1:65" s="2" customFormat="1" ht="19.5">
      <c r="A281" s="34"/>
      <c r="B281" s="35"/>
      <c r="C281" s="36"/>
      <c r="D281" s="221" t="s">
        <v>183</v>
      </c>
      <c r="E281" s="36"/>
      <c r="F281" s="222" t="s">
        <v>2984</v>
      </c>
      <c r="G281" s="36"/>
      <c r="H281" s="36"/>
      <c r="I281" s="122"/>
      <c r="J281" s="36"/>
      <c r="K281" s="36"/>
      <c r="L281" s="39"/>
      <c r="M281" s="223"/>
      <c r="N281" s="224"/>
      <c r="O281" s="71"/>
      <c r="P281" s="71"/>
      <c r="Q281" s="71"/>
      <c r="R281" s="71"/>
      <c r="S281" s="71"/>
      <c r="T281" s="72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T281" s="17" t="s">
        <v>183</v>
      </c>
      <c r="AU281" s="17" t="s">
        <v>87</v>
      </c>
    </row>
    <row r="282" spans="1:65" s="2" customFormat="1" ht="24" customHeight="1">
      <c r="A282" s="34"/>
      <c r="B282" s="35"/>
      <c r="C282" s="208" t="s">
        <v>588</v>
      </c>
      <c r="D282" s="208" t="s">
        <v>176</v>
      </c>
      <c r="E282" s="209" t="s">
        <v>951</v>
      </c>
      <c r="F282" s="210" t="s">
        <v>952</v>
      </c>
      <c r="G282" s="211" t="s">
        <v>179</v>
      </c>
      <c r="H282" s="212">
        <v>2</v>
      </c>
      <c r="I282" s="213"/>
      <c r="J282" s="214">
        <f>ROUND(I282*H282,2)</f>
        <v>0</v>
      </c>
      <c r="K282" s="210" t="s">
        <v>180</v>
      </c>
      <c r="L282" s="39"/>
      <c r="M282" s="215" t="s">
        <v>1</v>
      </c>
      <c r="N282" s="216" t="s">
        <v>43</v>
      </c>
      <c r="O282" s="71"/>
      <c r="P282" s="217">
        <f>O282*H282</f>
        <v>0</v>
      </c>
      <c r="Q282" s="217">
        <v>2.8539999999999999E-2</v>
      </c>
      <c r="R282" s="217">
        <f>Q282*H282</f>
        <v>5.7079999999999999E-2</v>
      </c>
      <c r="S282" s="217">
        <v>0</v>
      </c>
      <c r="T282" s="218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9" t="s">
        <v>181</v>
      </c>
      <c r="AT282" s="219" t="s">
        <v>176</v>
      </c>
      <c r="AU282" s="219" t="s">
        <v>87</v>
      </c>
      <c r="AY282" s="17" t="s">
        <v>174</v>
      </c>
      <c r="BE282" s="220">
        <f>IF(N282="základní",J282,0)</f>
        <v>0</v>
      </c>
      <c r="BF282" s="220">
        <f>IF(N282="snížená",J282,0)</f>
        <v>0</v>
      </c>
      <c r="BG282" s="220">
        <f>IF(N282="zákl. přenesená",J282,0)</f>
        <v>0</v>
      </c>
      <c r="BH282" s="220">
        <f>IF(N282="sníž. přenesená",J282,0)</f>
        <v>0</v>
      </c>
      <c r="BI282" s="220">
        <f>IF(N282="nulová",J282,0)</f>
        <v>0</v>
      </c>
      <c r="BJ282" s="17" t="s">
        <v>85</v>
      </c>
      <c r="BK282" s="220">
        <f>ROUND(I282*H282,2)</f>
        <v>0</v>
      </c>
      <c r="BL282" s="17" t="s">
        <v>181</v>
      </c>
      <c r="BM282" s="219" t="s">
        <v>2986</v>
      </c>
    </row>
    <row r="283" spans="1:65" s="2" customFormat="1" ht="19.5">
      <c r="A283" s="34"/>
      <c r="B283" s="35"/>
      <c r="C283" s="36"/>
      <c r="D283" s="221" t="s">
        <v>183</v>
      </c>
      <c r="E283" s="36"/>
      <c r="F283" s="222" t="s">
        <v>952</v>
      </c>
      <c r="G283" s="36"/>
      <c r="H283" s="36"/>
      <c r="I283" s="122"/>
      <c r="J283" s="36"/>
      <c r="K283" s="36"/>
      <c r="L283" s="39"/>
      <c r="M283" s="223"/>
      <c r="N283" s="224"/>
      <c r="O283" s="71"/>
      <c r="P283" s="71"/>
      <c r="Q283" s="71"/>
      <c r="R283" s="71"/>
      <c r="S283" s="71"/>
      <c r="T283" s="72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7" t="s">
        <v>183</v>
      </c>
      <c r="AU283" s="17" t="s">
        <v>87</v>
      </c>
    </row>
    <row r="284" spans="1:65" s="13" customFormat="1" ht="11.25">
      <c r="B284" s="225"/>
      <c r="C284" s="226"/>
      <c r="D284" s="221" t="s">
        <v>185</v>
      </c>
      <c r="E284" s="227" t="s">
        <v>1</v>
      </c>
      <c r="F284" s="228" t="s">
        <v>2980</v>
      </c>
      <c r="G284" s="226"/>
      <c r="H284" s="229">
        <v>1</v>
      </c>
      <c r="I284" s="230"/>
      <c r="J284" s="226"/>
      <c r="K284" s="226"/>
      <c r="L284" s="231"/>
      <c r="M284" s="232"/>
      <c r="N284" s="233"/>
      <c r="O284" s="233"/>
      <c r="P284" s="233"/>
      <c r="Q284" s="233"/>
      <c r="R284" s="233"/>
      <c r="S284" s="233"/>
      <c r="T284" s="234"/>
      <c r="AT284" s="235" t="s">
        <v>185</v>
      </c>
      <c r="AU284" s="235" t="s">
        <v>87</v>
      </c>
      <c r="AV284" s="13" t="s">
        <v>87</v>
      </c>
      <c r="AW284" s="13" t="s">
        <v>34</v>
      </c>
      <c r="AX284" s="13" t="s">
        <v>78</v>
      </c>
      <c r="AY284" s="235" t="s">
        <v>174</v>
      </c>
    </row>
    <row r="285" spans="1:65" s="13" customFormat="1" ht="11.25">
      <c r="B285" s="225"/>
      <c r="C285" s="226"/>
      <c r="D285" s="221" t="s">
        <v>185</v>
      </c>
      <c r="E285" s="227" t="s">
        <v>1</v>
      </c>
      <c r="F285" s="228" t="s">
        <v>2982</v>
      </c>
      <c r="G285" s="226"/>
      <c r="H285" s="229">
        <v>1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AT285" s="235" t="s">
        <v>185</v>
      </c>
      <c r="AU285" s="235" t="s">
        <v>87</v>
      </c>
      <c r="AV285" s="13" t="s">
        <v>87</v>
      </c>
      <c r="AW285" s="13" t="s">
        <v>34</v>
      </c>
      <c r="AX285" s="13" t="s">
        <v>78</v>
      </c>
      <c r="AY285" s="235" t="s">
        <v>174</v>
      </c>
    </row>
    <row r="286" spans="1:65" s="14" customFormat="1" ht="11.25">
      <c r="B286" s="236"/>
      <c r="C286" s="237"/>
      <c r="D286" s="221" t="s">
        <v>185</v>
      </c>
      <c r="E286" s="238" t="s">
        <v>1</v>
      </c>
      <c r="F286" s="239" t="s">
        <v>187</v>
      </c>
      <c r="G286" s="237"/>
      <c r="H286" s="240">
        <v>2</v>
      </c>
      <c r="I286" s="241"/>
      <c r="J286" s="237"/>
      <c r="K286" s="237"/>
      <c r="L286" s="242"/>
      <c r="M286" s="243"/>
      <c r="N286" s="244"/>
      <c r="O286" s="244"/>
      <c r="P286" s="244"/>
      <c r="Q286" s="244"/>
      <c r="R286" s="244"/>
      <c r="S286" s="244"/>
      <c r="T286" s="245"/>
      <c r="AT286" s="246" t="s">
        <v>185</v>
      </c>
      <c r="AU286" s="246" t="s">
        <v>87</v>
      </c>
      <c r="AV286" s="14" t="s">
        <v>181</v>
      </c>
      <c r="AW286" s="14" t="s">
        <v>34</v>
      </c>
      <c r="AX286" s="14" t="s">
        <v>85</v>
      </c>
      <c r="AY286" s="246" t="s">
        <v>174</v>
      </c>
    </row>
    <row r="287" spans="1:65" s="2" customFormat="1" ht="16.5" customHeight="1">
      <c r="A287" s="34"/>
      <c r="B287" s="35"/>
      <c r="C287" s="247" t="s">
        <v>594</v>
      </c>
      <c r="D287" s="247" t="s">
        <v>406</v>
      </c>
      <c r="E287" s="248" t="s">
        <v>2987</v>
      </c>
      <c r="F287" s="249" t="s">
        <v>2988</v>
      </c>
      <c r="G287" s="250" t="s">
        <v>179</v>
      </c>
      <c r="H287" s="251">
        <v>2</v>
      </c>
      <c r="I287" s="252"/>
      <c r="J287" s="253">
        <f>ROUND(I287*H287,2)</f>
        <v>0</v>
      </c>
      <c r="K287" s="249" t="s">
        <v>180</v>
      </c>
      <c r="L287" s="254"/>
      <c r="M287" s="255" t="s">
        <v>1</v>
      </c>
      <c r="N287" s="256" t="s">
        <v>43</v>
      </c>
      <c r="O287" s="71"/>
      <c r="P287" s="217">
        <f>O287*H287</f>
        <v>0</v>
      </c>
      <c r="Q287" s="217">
        <v>1.6</v>
      </c>
      <c r="R287" s="217">
        <f>Q287*H287</f>
        <v>3.2</v>
      </c>
      <c r="S287" s="217">
        <v>0</v>
      </c>
      <c r="T287" s="218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19" t="s">
        <v>241</v>
      </c>
      <c r="AT287" s="219" t="s">
        <v>406</v>
      </c>
      <c r="AU287" s="219" t="s">
        <v>87</v>
      </c>
      <c r="AY287" s="17" t="s">
        <v>174</v>
      </c>
      <c r="BE287" s="220">
        <f>IF(N287="základní",J287,0)</f>
        <v>0</v>
      </c>
      <c r="BF287" s="220">
        <f>IF(N287="snížená",J287,0)</f>
        <v>0</v>
      </c>
      <c r="BG287" s="220">
        <f>IF(N287="zákl. přenesená",J287,0)</f>
        <v>0</v>
      </c>
      <c r="BH287" s="220">
        <f>IF(N287="sníž. přenesená",J287,0)</f>
        <v>0</v>
      </c>
      <c r="BI287" s="220">
        <f>IF(N287="nulová",J287,0)</f>
        <v>0</v>
      </c>
      <c r="BJ287" s="17" t="s">
        <v>85</v>
      </c>
      <c r="BK287" s="220">
        <f>ROUND(I287*H287,2)</f>
        <v>0</v>
      </c>
      <c r="BL287" s="17" t="s">
        <v>181</v>
      </c>
      <c r="BM287" s="219" t="s">
        <v>2989</v>
      </c>
    </row>
    <row r="288" spans="1:65" s="2" customFormat="1" ht="11.25">
      <c r="A288" s="34"/>
      <c r="B288" s="35"/>
      <c r="C288" s="36"/>
      <c r="D288" s="221" t="s">
        <v>183</v>
      </c>
      <c r="E288" s="36"/>
      <c r="F288" s="222" t="s">
        <v>2988</v>
      </c>
      <c r="G288" s="36"/>
      <c r="H288" s="36"/>
      <c r="I288" s="122"/>
      <c r="J288" s="36"/>
      <c r="K288" s="36"/>
      <c r="L288" s="39"/>
      <c r="M288" s="223"/>
      <c r="N288" s="224"/>
      <c r="O288" s="71"/>
      <c r="P288" s="71"/>
      <c r="Q288" s="71"/>
      <c r="R288" s="71"/>
      <c r="S288" s="71"/>
      <c r="T288" s="72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17" t="s">
        <v>183</v>
      </c>
      <c r="AU288" s="17" t="s">
        <v>87</v>
      </c>
    </row>
    <row r="289" spans="1:65" s="13" customFormat="1" ht="11.25">
      <c r="B289" s="225"/>
      <c r="C289" s="226"/>
      <c r="D289" s="221" t="s">
        <v>185</v>
      </c>
      <c r="E289" s="227" t="s">
        <v>1</v>
      </c>
      <c r="F289" s="228" t="s">
        <v>1206</v>
      </c>
      <c r="G289" s="226"/>
      <c r="H289" s="229">
        <v>2</v>
      </c>
      <c r="I289" s="230"/>
      <c r="J289" s="226"/>
      <c r="K289" s="226"/>
      <c r="L289" s="231"/>
      <c r="M289" s="232"/>
      <c r="N289" s="233"/>
      <c r="O289" s="233"/>
      <c r="P289" s="233"/>
      <c r="Q289" s="233"/>
      <c r="R289" s="233"/>
      <c r="S289" s="233"/>
      <c r="T289" s="234"/>
      <c r="AT289" s="235" t="s">
        <v>185</v>
      </c>
      <c r="AU289" s="235" t="s">
        <v>87</v>
      </c>
      <c r="AV289" s="13" t="s">
        <v>87</v>
      </c>
      <c r="AW289" s="13" t="s">
        <v>34</v>
      </c>
      <c r="AX289" s="13" t="s">
        <v>78</v>
      </c>
      <c r="AY289" s="235" t="s">
        <v>174</v>
      </c>
    </row>
    <row r="290" spans="1:65" s="14" customFormat="1" ht="11.25">
      <c r="B290" s="236"/>
      <c r="C290" s="237"/>
      <c r="D290" s="221" t="s">
        <v>185</v>
      </c>
      <c r="E290" s="238" t="s">
        <v>1</v>
      </c>
      <c r="F290" s="239" t="s">
        <v>187</v>
      </c>
      <c r="G290" s="237"/>
      <c r="H290" s="240">
        <v>2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AT290" s="246" t="s">
        <v>185</v>
      </c>
      <c r="AU290" s="246" t="s">
        <v>87</v>
      </c>
      <c r="AV290" s="14" t="s">
        <v>181</v>
      </c>
      <c r="AW290" s="14" t="s">
        <v>34</v>
      </c>
      <c r="AX290" s="14" t="s">
        <v>85</v>
      </c>
      <c r="AY290" s="246" t="s">
        <v>174</v>
      </c>
    </row>
    <row r="291" spans="1:65" s="2" customFormat="1" ht="16.5" customHeight="1">
      <c r="A291" s="34"/>
      <c r="B291" s="35"/>
      <c r="C291" s="208" t="s">
        <v>615</v>
      </c>
      <c r="D291" s="208" t="s">
        <v>176</v>
      </c>
      <c r="E291" s="209" t="s">
        <v>2990</v>
      </c>
      <c r="F291" s="210" t="s">
        <v>2991</v>
      </c>
      <c r="G291" s="211" t="s">
        <v>194</v>
      </c>
      <c r="H291" s="212">
        <v>6.9080000000000004</v>
      </c>
      <c r="I291" s="213"/>
      <c r="J291" s="214">
        <f>ROUND(I291*H291,2)</f>
        <v>0</v>
      </c>
      <c r="K291" s="210" t="s">
        <v>180</v>
      </c>
      <c r="L291" s="39"/>
      <c r="M291" s="215" t="s">
        <v>1</v>
      </c>
      <c r="N291" s="216" t="s">
        <v>43</v>
      </c>
      <c r="O291" s="71"/>
      <c r="P291" s="217">
        <f>O291*H291</f>
        <v>0</v>
      </c>
      <c r="Q291" s="217">
        <v>5.8100000000000001E-3</v>
      </c>
      <c r="R291" s="217">
        <f>Q291*H291</f>
        <v>4.0135480000000001E-2</v>
      </c>
      <c r="S291" s="217">
        <v>0</v>
      </c>
      <c r="T291" s="218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19" t="s">
        <v>181</v>
      </c>
      <c r="AT291" s="219" t="s">
        <v>176</v>
      </c>
      <c r="AU291" s="219" t="s">
        <v>87</v>
      </c>
      <c r="AY291" s="17" t="s">
        <v>174</v>
      </c>
      <c r="BE291" s="220">
        <f>IF(N291="základní",J291,0)</f>
        <v>0</v>
      </c>
      <c r="BF291" s="220">
        <f>IF(N291="snížená",J291,0)</f>
        <v>0</v>
      </c>
      <c r="BG291" s="220">
        <f>IF(N291="zákl. přenesená",J291,0)</f>
        <v>0</v>
      </c>
      <c r="BH291" s="220">
        <f>IF(N291="sníž. přenesená",J291,0)</f>
        <v>0</v>
      </c>
      <c r="BI291" s="220">
        <f>IF(N291="nulová",J291,0)</f>
        <v>0</v>
      </c>
      <c r="BJ291" s="17" t="s">
        <v>85</v>
      </c>
      <c r="BK291" s="220">
        <f>ROUND(I291*H291,2)</f>
        <v>0</v>
      </c>
      <c r="BL291" s="17" t="s">
        <v>181</v>
      </c>
      <c r="BM291" s="219" t="s">
        <v>2992</v>
      </c>
    </row>
    <row r="292" spans="1:65" s="2" customFormat="1" ht="19.5">
      <c r="A292" s="34"/>
      <c r="B292" s="35"/>
      <c r="C292" s="36"/>
      <c r="D292" s="221" t="s">
        <v>183</v>
      </c>
      <c r="E292" s="36"/>
      <c r="F292" s="222" t="s">
        <v>2993</v>
      </c>
      <c r="G292" s="36"/>
      <c r="H292" s="36"/>
      <c r="I292" s="122"/>
      <c r="J292" s="36"/>
      <c r="K292" s="36"/>
      <c r="L292" s="39"/>
      <c r="M292" s="223"/>
      <c r="N292" s="224"/>
      <c r="O292" s="71"/>
      <c r="P292" s="71"/>
      <c r="Q292" s="71"/>
      <c r="R292" s="71"/>
      <c r="S292" s="71"/>
      <c r="T292" s="72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T292" s="17" t="s">
        <v>183</v>
      </c>
      <c r="AU292" s="17" t="s">
        <v>87</v>
      </c>
    </row>
    <row r="293" spans="1:65" s="13" customFormat="1" ht="11.25">
      <c r="B293" s="225"/>
      <c r="C293" s="226"/>
      <c r="D293" s="221" t="s">
        <v>185</v>
      </c>
      <c r="E293" s="227" t="s">
        <v>1</v>
      </c>
      <c r="F293" s="228" t="s">
        <v>2994</v>
      </c>
      <c r="G293" s="226"/>
      <c r="H293" s="229">
        <v>4.3959999999999999</v>
      </c>
      <c r="I293" s="230"/>
      <c r="J293" s="226"/>
      <c r="K293" s="226"/>
      <c r="L293" s="231"/>
      <c r="M293" s="232"/>
      <c r="N293" s="233"/>
      <c r="O293" s="233"/>
      <c r="P293" s="233"/>
      <c r="Q293" s="233"/>
      <c r="R293" s="233"/>
      <c r="S293" s="233"/>
      <c r="T293" s="234"/>
      <c r="AT293" s="235" t="s">
        <v>185</v>
      </c>
      <c r="AU293" s="235" t="s">
        <v>87</v>
      </c>
      <c r="AV293" s="13" t="s">
        <v>87</v>
      </c>
      <c r="AW293" s="13" t="s">
        <v>34</v>
      </c>
      <c r="AX293" s="13" t="s">
        <v>78</v>
      </c>
      <c r="AY293" s="235" t="s">
        <v>174</v>
      </c>
    </row>
    <row r="294" spans="1:65" s="13" customFormat="1" ht="11.25">
      <c r="B294" s="225"/>
      <c r="C294" s="226"/>
      <c r="D294" s="221" t="s">
        <v>185</v>
      </c>
      <c r="E294" s="227" t="s">
        <v>1</v>
      </c>
      <c r="F294" s="228" t="s">
        <v>2995</v>
      </c>
      <c r="G294" s="226"/>
      <c r="H294" s="229">
        <v>2.512</v>
      </c>
      <c r="I294" s="230"/>
      <c r="J294" s="226"/>
      <c r="K294" s="226"/>
      <c r="L294" s="231"/>
      <c r="M294" s="232"/>
      <c r="N294" s="233"/>
      <c r="O294" s="233"/>
      <c r="P294" s="233"/>
      <c r="Q294" s="233"/>
      <c r="R294" s="233"/>
      <c r="S294" s="233"/>
      <c r="T294" s="234"/>
      <c r="AT294" s="235" t="s">
        <v>185</v>
      </c>
      <c r="AU294" s="235" t="s">
        <v>87</v>
      </c>
      <c r="AV294" s="13" t="s">
        <v>87</v>
      </c>
      <c r="AW294" s="13" t="s">
        <v>34</v>
      </c>
      <c r="AX294" s="13" t="s">
        <v>78</v>
      </c>
      <c r="AY294" s="235" t="s">
        <v>174</v>
      </c>
    </row>
    <row r="295" spans="1:65" s="14" customFormat="1" ht="11.25">
      <c r="B295" s="236"/>
      <c r="C295" s="237"/>
      <c r="D295" s="221" t="s">
        <v>185</v>
      </c>
      <c r="E295" s="238" t="s">
        <v>1</v>
      </c>
      <c r="F295" s="239" t="s">
        <v>187</v>
      </c>
      <c r="G295" s="237"/>
      <c r="H295" s="240">
        <v>6.9079999999999995</v>
      </c>
      <c r="I295" s="241"/>
      <c r="J295" s="237"/>
      <c r="K295" s="237"/>
      <c r="L295" s="242"/>
      <c r="M295" s="243"/>
      <c r="N295" s="244"/>
      <c r="O295" s="244"/>
      <c r="P295" s="244"/>
      <c r="Q295" s="244"/>
      <c r="R295" s="244"/>
      <c r="S295" s="244"/>
      <c r="T295" s="245"/>
      <c r="AT295" s="246" t="s">
        <v>185</v>
      </c>
      <c r="AU295" s="246" t="s">
        <v>87</v>
      </c>
      <c r="AV295" s="14" t="s">
        <v>181</v>
      </c>
      <c r="AW295" s="14" t="s">
        <v>34</v>
      </c>
      <c r="AX295" s="14" t="s">
        <v>85</v>
      </c>
      <c r="AY295" s="246" t="s">
        <v>174</v>
      </c>
    </row>
    <row r="296" spans="1:65" s="2" customFormat="1" ht="16.5" customHeight="1">
      <c r="A296" s="34"/>
      <c r="B296" s="35"/>
      <c r="C296" s="208" t="s">
        <v>620</v>
      </c>
      <c r="D296" s="208" t="s">
        <v>176</v>
      </c>
      <c r="E296" s="209" t="s">
        <v>1562</v>
      </c>
      <c r="F296" s="210" t="s">
        <v>1563</v>
      </c>
      <c r="G296" s="211" t="s">
        <v>527</v>
      </c>
      <c r="H296" s="212">
        <v>0.1</v>
      </c>
      <c r="I296" s="213"/>
      <c r="J296" s="214">
        <f>ROUND(I296*H296,2)</f>
        <v>0</v>
      </c>
      <c r="K296" s="210" t="s">
        <v>180</v>
      </c>
      <c r="L296" s="39"/>
      <c r="M296" s="215" t="s">
        <v>1</v>
      </c>
      <c r="N296" s="216" t="s">
        <v>43</v>
      </c>
      <c r="O296" s="71"/>
      <c r="P296" s="217">
        <f>O296*H296</f>
        <v>0</v>
      </c>
      <c r="Q296" s="217">
        <v>1.04196</v>
      </c>
      <c r="R296" s="217">
        <f>Q296*H296</f>
        <v>0.10419600000000001</v>
      </c>
      <c r="S296" s="217">
        <v>0</v>
      </c>
      <c r="T296" s="218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9" t="s">
        <v>181</v>
      </c>
      <c r="AT296" s="219" t="s">
        <v>176</v>
      </c>
      <c r="AU296" s="219" t="s">
        <v>87</v>
      </c>
      <c r="AY296" s="17" t="s">
        <v>174</v>
      </c>
      <c r="BE296" s="220">
        <f>IF(N296="základní",J296,0)</f>
        <v>0</v>
      </c>
      <c r="BF296" s="220">
        <f>IF(N296="snížená",J296,0)</f>
        <v>0</v>
      </c>
      <c r="BG296" s="220">
        <f>IF(N296="zákl. přenesená",J296,0)</f>
        <v>0</v>
      </c>
      <c r="BH296" s="220">
        <f>IF(N296="sníž. přenesená",J296,0)</f>
        <v>0</v>
      </c>
      <c r="BI296" s="220">
        <f>IF(N296="nulová",J296,0)</f>
        <v>0</v>
      </c>
      <c r="BJ296" s="17" t="s">
        <v>85</v>
      </c>
      <c r="BK296" s="220">
        <f>ROUND(I296*H296,2)</f>
        <v>0</v>
      </c>
      <c r="BL296" s="17" t="s">
        <v>181</v>
      </c>
      <c r="BM296" s="219" t="s">
        <v>2996</v>
      </c>
    </row>
    <row r="297" spans="1:65" s="2" customFormat="1" ht="11.25">
      <c r="A297" s="34"/>
      <c r="B297" s="35"/>
      <c r="C297" s="36"/>
      <c r="D297" s="221" t="s">
        <v>183</v>
      </c>
      <c r="E297" s="36"/>
      <c r="F297" s="222" t="s">
        <v>1565</v>
      </c>
      <c r="G297" s="36"/>
      <c r="H297" s="36"/>
      <c r="I297" s="122"/>
      <c r="J297" s="36"/>
      <c r="K297" s="36"/>
      <c r="L297" s="39"/>
      <c r="M297" s="223"/>
      <c r="N297" s="224"/>
      <c r="O297" s="71"/>
      <c r="P297" s="71"/>
      <c r="Q297" s="71"/>
      <c r="R297" s="71"/>
      <c r="S297" s="71"/>
      <c r="T297" s="72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T297" s="17" t="s">
        <v>183</v>
      </c>
      <c r="AU297" s="17" t="s">
        <v>87</v>
      </c>
    </row>
    <row r="298" spans="1:65" s="13" customFormat="1" ht="11.25">
      <c r="B298" s="225"/>
      <c r="C298" s="226"/>
      <c r="D298" s="221" t="s">
        <v>185</v>
      </c>
      <c r="E298" s="227" t="s">
        <v>1</v>
      </c>
      <c r="F298" s="228" t="s">
        <v>2997</v>
      </c>
      <c r="G298" s="226"/>
      <c r="H298" s="229">
        <v>0.1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AT298" s="235" t="s">
        <v>185</v>
      </c>
      <c r="AU298" s="235" t="s">
        <v>87</v>
      </c>
      <c r="AV298" s="13" t="s">
        <v>87</v>
      </c>
      <c r="AW298" s="13" t="s">
        <v>34</v>
      </c>
      <c r="AX298" s="13" t="s">
        <v>78</v>
      </c>
      <c r="AY298" s="235" t="s">
        <v>174</v>
      </c>
    </row>
    <row r="299" spans="1:65" s="14" customFormat="1" ht="11.25">
      <c r="B299" s="236"/>
      <c r="C299" s="237"/>
      <c r="D299" s="221" t="s">
        <v>185</v>
      </c>
      <c r="E299" s="238" t="s">
        <v>1</v>
      </c>
      <c r="F299" s="239" t="s">
        <v>187</v>
      </c>
      <c r="G299" s="237"/>
      <c r="H299" s="240">
        <v>0.1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AT299" s="246" t="s">
        <v>185</v>
      </c>
      <c r="AU299" s="246" t="s">
        <v>87</v>
      </c>
      <c r="AV299" s="14" t="s">
        <v>181</v>
      </c>
      <c r="AW299" s="14" t="s">
        <v>34</v>
      </c>
      <c r="AX299" s="14" t="s">
        <v>85</v>
      </c>
      <c r="AY299" s="246" t="s">
        <v>174</v>
      </c>
    </row>
    <row r="300" spans="1:65" s="2" customFormat="1" ht="16.5" customHeight="1">
      <c r="A300" s="34"/>
      <c r="B300" s="35"/>
      <c r="C300" s="208" t="s">
        <v>627</v>
      </c>
      <c r="D300" s="208" t="s">
        <v>176</v>
      </c>
      <c r="E300" s="209" t="s">
        <v>2998</v>
      </c>
      <c r="F300" s="210" t="s">
        <v>2999</v>
      </c>
      <c r="G300" s="211" t="s">
        <v>179</v>
      </c>
      <c r="H300" s="212">
        <v>1</v>
      </c>
      <c r="I300" s="213"/>
      <c r="J300" s="214">
        <f>ROUND(I300*H300,2)</f>
        <v>0</v>
      </c>
      <c r="K300" s="210" t="s">
        <v>1</v>
      </c>
      <c r="L300" s="39"/>
      <c r="M300" s="215" t="s">
        <v>1</v>
      </c>
      <c r="N300" s="216" t="s">
        <v>43</v>
      </c>
      <c r="O300" s="71"/>
      <c r="P300" s="217">
        <f>O300*H300</f>
        <v>0</v>
      </c>
      <c r="Q300" s="217">
        <v>5.3460000000000001E-2</v>
      </c>
      <c r="R300" s="217">
        <f>Q300*H300</f>
        <v>5.3460000000000001E-2</v>
      </c>
      <c r="S300" s="217">
        <v>0</v>
      </c>
      <c r="T300" s="218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9" t="s">
        <v>181</v>
      </c>
      <c r="AT300" s="219" t="s">
        <v>176</v>
      </c>
      <c r="AU300" s="219" t="s">
        <v>87</v>
      </c>
      <c r="AY300" s="17" t="s">
        <v>174</v>
      </c>
      <c r="BE300" s="220">
        <f>IF(N300="základní",J300,0)</f>
        <v>0</v>
      </c>
      <c r="BF300" s="220">
        <f>IF(N300="snížená",J300,0)</f>
        <v>0</v>
      </c>
      <c r="BG300" s="220">
        <f>IF(N300="zákl. přenesená",J300,0)</f>
        <v>0</v>
      </c>
      <c r="BH300" s="220">
        <f>IF(N300="sníž. přenesená",J300,0)</f>
        <v>0</v>
      </c>
      <c r="BI300" s="220">
        <f>IF(N300="nulová",J300,0)</f>
        <v>0</v>
      </c>
      <c r="BJ300" s="17" t="s">
        <v>85</v>
      </c>
      <c r="BK300" s="220">
        <f>ROUND(I300*H300,2)</f>
        <v>0</v>
      </c>
      <c r="BL300" s="17" t="s">
        <v>181</v>
      </c>
      <c r="BM300" s="219" t="s">
        <v>3000</v>
      </c>
    </row>
    <row r="301" spans="1:65" s="13" customFormat="1" ht="11.25">
      <c r="B301" s="225"/>
      <c r="C301" s="226"/>
      <c r="D301" s="221" t="s">
        <v>185</v>
      </c>
      <c r="E301" s="227" t="s">
        <v>1</v>
      </c>
      <c r="F301" s="228" t="s">
        <v>1047</v>
      </c>
      <c r="G301" s="226"/>
      <c r="H301" s="229">
        <v>1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AT301" s="235" t="s">
        <v>185</v>
      </c>
      <c r="AU301" s="235" t="s">
        <v>87</v>
      </c>
      <c r="AV301" s="13" t="s">
        <v>87</v>
      </c>
      <c r="AW301" s="13" t="s">
        <v>34</v>
      </c>
      <c r="AX301" s="13" t="s">
        <v>78</v>
      </c>
      <c r="AY301" s="235" t="s">
        <v>174</v>
      </c>
    </row>
    <row r="302" spans="1:65" s="14" customFormat="1" ht="11.25">
      <c r="B302" s="236"/>
      <c r="C302" s="237"/>
      <c r="D302" s="221" t="s">
        <v>185</v>
      </c>
      <c r="E302" s="238" t="s">
        <v>1</v>
      </c>
      <c r="F302" s="239" t="s">
        <v>187</v>
      </c>
      <c r="G302" s="237"/>
      <c r="H302" s="240">
        <v>1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AT302" s="246" t="s">
        <v>185</v>
      </c>
      <c r="AU302" s="246" t="s">
        <v>87</v>
      </c>
      <c r="AV302" s="14" t="s">
        <v>181</v>
      </c>
      <c r="AW302" s="14" t="s">
        <v>34</v>
      </c>
      <c r="AX302" s="14" t="s">
        <v>85</v>
      </c>
      <c r="AY302" s="246" t="s">
        <v>174</v>
      </c>
    </row>
    <row r="303" spans="1:65" s="2" customFormat="1" ht="24" customHeight="1">
      <c r="A303" s="34"/>
      <c r="B303" s="35"/>
      <c r="C303" s="208" t="s">
        <v>632</v>
      </c>
      <c r="D303" s="208" t="s">
        <v>176</v>
      </c>
      <c r="E303" s="209" t="s">
        <v>3001</v>
      </c>
      <c r="F303" s="210" t="s">
        <v>3002</v>
      </c>
      <c r="G303" s="211" t="s">
        <v>179</v>
      </c>
      <c r="H303" s="212">
        <v>1</v>
      </c>
      <c r="I303" s="213"/>
      <c r="J303" s="214">
        <f>ROUND(I303*H303,2)</f>
        <v>0</v>
      </c>
      <c r="K303" s="210" t="s">
        <v>1</v>
      </c>
      <c r="L303" s="39"/>
      <c r="M303" s="215" t="s">
        <v>1</v>
      </c>
      <c r="N303" s="216" t="s">
        <v>43</v>
      </c>
      <c r="O303" s="71"/>
      <c r="P303" s="217">
        <f>O303*H303</f>
        <v>0</v>
      </c>
      <c r="Q303" s="217">
        <v>4.6695099999999998</v>
      </c>
      <c r="R303" s="217">
        <f>Q303*H303</f>
        <v>4.6695099999999998</v>
      </c>
      <c r="S303" s="217">
        <v>0</v>
      </c>
      <c r="T303" s="218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219" t="s">
        <v>181</v>
      </c>
      <c r="AT303" s="219" t="s">
        <v>176</v>
      </c>
      <c r="AU303" s="219" t="s">
        <v>87</v>
      </c>
      <c r="AY303" s="17" t="s">
        <v>174</v>
      </c>
      <c r="BE303" s="220">
        <f>IF(N303="základní",J303,0)</f>
        <v>0</v>
      </c>
      <c r="BF303" s="220">
        <f>IF(N303="snížená",J303,0)</f>
        <v>0</v>
      </c>
      <c r="BG303" s="220">
        <f>IF(N303="zákl. přenesená",J303,0)</f>
        <v>0</v>
      </c>
      <c r="BH303" s="220">
        <f>IF(N303="sníž. přenesená",J303,0)</f>
        <v>0</v>
      </c>
      <c r="BI303" s="220">
        <f>IF(N303="nulová",J303,0)</f>
        <v>0</v>
      </c>
      <c r="BJ303" s="17" t="s">
        <v>85</v>
      </c>
      <c r="BK303" s="220">
        <f>ROUND(I303*H303,2)</f>
        <v>0</v>
      </c>
      <c r="BL303" s="17" t="s">
        <v>181</v>
      </c>
      <c r="BM303" s="219" t="s">
        <v>3003</v>
      </c>
    </row>
    <row r="304" spans="1:65" s="13" customFormat="1" ht="11.25">
      <c r="B304" s="225"/>
      <c r="C304" s="226"/>
      <c r="D304" s="221" t="s">
        <v>185</v>
      </c>
      <c r="E304" s="227" t="s">
        <v>1</v>
      </c>
      <c r="F304" s="228" t="s">
        <v>3004</v>
      </c>
      <c r="G304" s="226"/>
      <c r="H304" s="229">
        <v>1</v>
      </c>
      <c r="I304" s="230"/>
      <c r="J304" s="226"/>
      <c r="K304" s="226"/>
      <c r="L304" s="231"/>
      <c r="M304" s="232"/>
      <c r="N304" s="233"/>
      <c r="O304" s="233"/>
      <c r="P304" s="233"/>
      <c r="Q304" s="233"/>
      <c r="R304" s="233"/>
      <c r="S304" s="233"/>
      <c r="T304" s="234"/>
      <c r="AT304" s="235" t="s">
        <v>185</v>
      </c>
      <c r="AU304" s="235" t="s">
        <v>87</v>
      </c>
      <c r="AV304" s="13" t="s">
        <v>87</v>
      </c>
      <c r="AW304" s="13" t="s">
        <v>34</v>
      </c>
      <c r="AX304" s="13" t="s">
        <v>78</v>
      </c>
      <c r="AY304" s="235" t="s">
        <v>174</v>
      </c>
    </row>
    <row r="305" spans="1:65" s="14" customFormat="1" ht="11.25">
      <c r="B305" s="236"/>
      <c r="C305" s="237"/>
      <c r="D305" s="221" t="s">
        <v>185</v>
      </c>
      <c r="E305" s="238" t="s">
        <v>1</v>
      </c>
      <c r="F305" s="239" t="s">
        <v>187</v>
      </c>
      <c r="G305" s="237"/>
      <c r="H305" s="240">
        <v>1</v>
      </c>
      <c r="I305" s="241"/>
      <c r="J305" s="237"/>
      <c r="K305" s="237"/>
      <c r="L305" s="242"/>
      <c r="M305" s="243"/>
      <c r="N305" s="244"/>
      <c r="O305" s="244"/>
      <c r="P305" s="244"/>
      <c r="Q305" s="244"/>
      <c r="R305" s="244"/>
      <c r="S305" s="244"/>
      <c r="T305" s="245"/>
      <c r="AT305" s="246" t="s">
        <v>185</v>
      </c>
      <c r="AU305" s="246" t="s">
        <v>87</v>
      </c>
      <c r="AV305" s="14" t="s">
        <v>181</v>
      </c>
      <c r="AW305" s="14" t="s">
        <v>34</v>
      </c>
      <c r="AX305" s="14" t="s">
        <v>85</v>
      </c>
      <c r="AY305" s="246" t="s">
        <v>174</v>
      </c>
    </row>
    <row r="306" spans="1:65" s="2" customFormat="1" ht="24" customHeight="1">
      <c r="A306" s="34"/>
      <c r="B306" s="35"/>
      <c r="C306" s="208" t="s">
        <v>637</v>
      </c>
      <c r="D306" s="208" t="s">
        <v>176</v>
      </c>
      <c r="E306" s="209" t="s">
        <v>1567</v>
      </c>
      <c r="F306" s="210" t="s">
        <v>1568</v>
      </c>
      <c r="G306" s="211" t="s">
        <v>179</v>
      </c>
      <c r="H306" s="212">
        <v>4</v>
      </c>
      <c r="I306" s="213"/>
      <c r="J306" s="214">
        <f>ROUND(I306*H306,2)</f>
        <v>0</v>
      </c>
      <c r="K306" s="210" t="s">
        <v>180</v>
      </c>
      <c r="L306" s="39"/>
      <c r="M306" s="215" t="s">
        <v>1</v>
      </c>
      <c r="N306" s="216" t="s">
        <v>43</v>
      </c>
      <c r="O306" s="71"/>
      <c r="P306" s="217">
        <f>O306*H306</f>
        <v>0</v>
      </c>
      <c r="Q306" s="217">
        <v>0.21734000000000001</v>
      </c>
      <c r="R306" s="217">
        <f>Q306*H306</f>
        <v>0.86936000000000002</v>
      </c>
      <c r="S306" s="217">
        <v>0</v>
      </c>
      <c r="T306" s="218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9" t="s">
        <v>181</v>
      </c>
      <c r="AT306" s="219" t="s">
        <v>176</v>
      </c>
      <c r="AU306" s="219" t="s">
        <v>87</v>
      </c>
      <c r="AY306" s="17" t="s">
        <v>174</v>
      </c>
      <c r="BE306" s="220">
        <f>IF(N306="základní",J306,0)</f>
        <v>0</v>
      </c>
      <c r="BF306" s="220">
        <f>IF(N306="snížená",J306,0)</f>
        <v>0</v>
      </c>
      <c r="BG306" s="220">
        <f>IF(N306="zákl. přenesená",J306,0)</f>
        <v>0</v>
      </c>
      <c r="BH306" s="220">
        <f>IF(N306="sníž. přenesená",J306,0)</f>
        <v>0</v>
      </c>
      <c r="BI306" s="220">
        <f>IF(N306="nulová",J306,0)</f>
        <v>0</v>
      </c>
      <c r="BJ306" s="17" t="s">
        <v>85</v>
      </c>
      <c r="BK306" s="220">
        <f>ROUND(I306*H306,2)</f>
        <v>0</v>
      </c>
      <c r="BL306" s="17" t="s">
        <v>181</v>
      </c>
      <c r="BM306" s="219" t="s">
        <v>3005</v>
      </c>
    </row>
    <row r="307" spans="1:65" s="2" customFormat="1" ht="19.5">
      <c r="A307" s="34"/>
      <c r="B307" s="35"/>
      <c r="C307" s="36"/>
      <c r="D307" s="221" t="s">
        <v>183</v>
      </c>
      <c r="E307" s="36"/>
      <c r="F307" s="222" t="s">
        <v>1570</v>
      </c>
      <c r="G307" s="36"/>
      <c r="H307" s="36"/>
      <c r="I307" s="122"/>
      <c r="J307" s="36"/>
      <c r="K307" s="36"/>
      <c r="L307" s="39"/>
      <c r="M307" s="223"/>
      <c r="N307" s="224"/>
      <c r="O307" s="71"/>
      <c r="P307" s="71"/>
      <c r="Q307" s="71"/>
      <c r="R307" s="71"/>
      <c r="S307" s="71"/>
      <c r="T307" s="72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7" t="s">
        <v>183</v>
      </c>
      <c r="AU307" s="17" t="s">
        <v>87</v>
      </c>
    </row>
    <row r="308" spans="1:65" s="13" customFormat="1" ht="11.25">
      <c r="B308" s="225"/>
      <c r="C308" s="226"/>
      <c r="D308" s="221" t="s">
        <v>185</v>
      </c>
      <c r="E308" s="227" t="s">
        <v>1</v>
      </c>
      <c r="F308" s="228" t="s">
        <v>2979</v>
      </c>
      <c r="G308" s="226"/>
      <c r="H308" s="229">
        <v>1</v>
      </c>
      <c r="I308" s="230"/>
      <c r="J308" s="226"/>
      <c r="K308" s="226"/>
      <c r="L308" s="231"/>
      <c r="M308" s="232"/>
      <c r="N308" s="233"/>
      <c r="O308" s="233"/>
      <c r="P308" s="233"/>
      <c r="Q308" s="233"/>
      <c r="R308" s="233"/>
      <c r="S308" s="233"/>
      <c r="T308" s="234"/>
      <c r="AT308" s="235" t="s">
        <v>185</v>
      </c>
      <c r="AU308" s="235" t="s">
        <v>87</v>
      </c>
      <c r="AV308" s="13" t="s">
        <v>87</v>
      </c>
      <c r="AW308" s="13" t="s">
        <v>34</v>
      </c>
      <c r="AX308" s="13" t="s">
        <v>78</v>
      </c>
      <c r="AY308" s="235" t="s">
        <v>174</v>
      </c>
    </row>
    <row r="309" spans="1:65" s="13" customFormat="1" ht="11.25">
      <c r="B309" s="225"/>
      <c r="C309" s="226"/>
      <c r="D309" s="221" t="s">
        <v>185</v>
      </c>
      <c r="E309" s="227" t="s">
        <v>1</v>
      </c>
      <c r="F309" s="228" t="s">
        <v>2980</v>
      </c>
      <c r="G309" s="226"/>
      <c r="H309" s="229">
        <v>1</v>
      </c>
      <c r="I309" s="230"/>
      <c r="J309" s="226"/>
      <c r="K309" s="226"/>
      <c r="L309" s="231"/>
      <c r="M309" s="232"/>
      <c r="N309" s="233"/>
      <c r="O309" s="233"/>
      <c r="P309" s="233"/>
      <c r="Q309" s="233"/>
      <c r="R309" s="233"/>
      <c r="S309" s="233"/>
      <c r="T309" s="234"/>
      <c r="AT309" s="235" t="s">
        <v>185</v>
      </c>
      <c r="AU309" s="235" t="s">
        <v>87</v>
      </c>
      <c r="AV309" s="13" t="s">
        <v>87</v>
      </c>
      <c r="AW309" s="13" t="s">
        <v>34</v>
      </c>
      <c r="AX309" s="13" t="s">
        <v>78</v>
      </c>
      <c r="AY309" s="235" t="s">
        <v>174</v>
      </c>
    </row>
    <row r="310" spans="1:65" s="13" customFormat="1" ht="11.25">
      <c r="B310" s="225"/>
      <c r="C310" s="226"/>
      <c r="D310" s="221" t="s">
        <v>185</v>
      </c>
      <c r="E310" s="227" t="s">
        <v>1</v>
      </c>
      <c r="F310" s="228" t="s">
        <v>2981</v>
      </c>
      <c r="G310" s="226"/>
      <c r="H310" s="229">
        <v>1</v>
      </c>
      <c r="I310" s="230"/>
      <c r="J310" s="226"/>
      <c r="K310" s="226"/>
      <c r="L310" s="231"/>
      <c r="M310" s="232"/>
      <c r="N310" s="233"/>
      <c r="O310" s="233"/>
      <c r="P310" s="233"/>
      <c r="Q310" s="233"/>
      <c r="R310" s="233"/>
      <c r="S310" s="233"/>
      <c r="T310" s="234"/>
      <c r="AT310" s="235" t="s">
        <v>185</v>
      </c>
      <c r="AU310" s="235" t="s">
        <v>87</v>
      </c>
      <c r="AV310" s="13" t="s">
        <v>87</v>
      </c>
      <c r="AW310" s="13" t="s">
        <v>34</v>
      </c>
      <c r="AX310" s="13" t="s">
        <v>78</v>
      </c>
      <c r="AY310" s="235" t="s">
        <v>174</v>
      </c>
    </row>
    <row r="311" spans="1:65" s="13" customFormat="1" ht="11.25">
      <c r="B311" s="225"/>
      <c r="C311" s="226"/>
      <c r="D311" s="221" t="s">
        <v>185</v>
      </c>
      <c r="E311" s="227" t="s">
        <v>1</v>
      </c>
      <c r="F311" s="228" t="s">
        <v>2982</v>
      </c>
      <c r="G311" s="226"/>
      <c r="H311" s="229">
        <v>1</v>
      </c>
      <c r="I311" s="230"/>
      <c r="J311" s="226"/>
      <c r="K311" s="226"/>
      <c r="L311" s="231"/>
      <c r="M311" s="232"/>
      <c r="N311" s="233"/>
      <c r="O311" s="233"/>
      <c r="P311" s="233"/>
      <c r="Q311" s="233"/>
      <c r="R311" s="233"/>
      <c r="S311" s="233"/>
      <c r="T311" s="234"/>
      <c r="AT311" s="235" t="s">
        <v>185</v>
      </c>
      <c r="AU311" s="235" t="s">
        <v>87</v>
      </c>
      <c r="AV311" s="13" t="s">
        <v>87</v>
      </c>
      <c r="AW311" s="13" t="s">
        <v>34</v>
      </c>
      <c r="AX311" s="13" t="s">
        <v>78</v>
      </c>
      <c r="AY311" s="235" t="s">
        <v>174</v>
      </c>
    </row>
    <row r="312" spans="1:65" s="14" customFormat="1" ht="11.25">
      <c r="B312" s="236"/>
      <c r="C312" s="237"/>
      <c r="D312" s="221" t="s">
        <v>185</v>
      </c>
      <c r="E312" s="238" t="s">
        <v>1</v>
      </c>
      <c r="F312" s="239" t="s">
        <v>187</v>
      </c>
      <c r="G312" s="237"/>
      <c r="H312" s="240">
        <v>4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AT312" s="246" t="s">
        <v>185</v>
      </c>
      <c r="AU312" s="246" t="s">
        <v>87</v>
      </c>
      <c r="AV312" s="14" t="s">
        <v>181</v>
      </c>
      <c r="AW312" s="14" t="s">
        <v>34</v>
      </c>
      <c r="AX312" s="14" t="s">
        <v>85</v>
      </c>
      <c r="AY312" s="246" t="s">
        <v>174</v>
      </c>
    </row>
    <row r="313" spans="1:65" s="2" customFormat="1" ht="24" customHeight="1">
      <c r="A313" s="34"/>
      <c r="B313" s="35"/>
      <c r="C313" s="247" t="s">
        <v>643</v>
      </c>
      <c r="D313" s="247" t="s">
        <v>406</v>
      </c>
      <c r="E313" s="248" t="s">
        <v>3006</v>
      </c>
      <c r="F313" s="249" t="s">
        <v>3007</v>
      </c>
      <c r="G313" s="250" t="s">
        <v>179</v>
      </c>
      <c r="H313" s="251">
        <v>4</v>
      </c>
      <c r="I313" s="252"/>
      <c r="J313" s="253">
        <f>ROUND(I313*H313,2)</f>
        <v>0</v>
      </c>
      <c r="K313" s="249" t="s">
        <v>180</v>
      </c>
      <c r="L313" s="254"/>
      <c r="M313" s="255" t="s">
        <v>1</v>
      </c>
      <c r="N313" s="256" t="s">
        <v>43</v>
      </c>
      <c r="O313" s="71"/>
      <c r="P313" s="217">
        <f>O313*H313</f>
        <v>0</v>
      </c>
      <c r="Q313" s="217">
        <v>0.10199999999999999</v>
      </c>
      <c r="R313" s="217">
        <f>Q313*H313</f>
        <v>0.40799999999999997</v>
      </c>
      <c r="S313" s="217">
        <v>0</v>
      </c>
      <c r="T313" s="218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19" t="s">
        <v>241</v>
      </c>
      <c r="AT313" s="219" t="s">
        <v>406</v>
      </c>
      <c r="AU313" s="219" t="s">
        <v>87</v>
      </c>
      <c r="AY313" s="17" t="s">
        <v>174</v>
      </c>
      <c r="BE313" s="220">
        <f>IF(N313="základní",J313,0)</f>
        <v>0</v>
      </c>
      <c r="BF313" s="220">
        <f>IF(N313="snížená",J313,0)</f>
        <v>0</v>
      </c>
      <c r="BG313" s="220">
        <f>IF(N313="zákl. přenesená",J313,0)</f>
        <v>0</v>
      </c>
      <c r="BH313" s="220">
        <f>IF(N313="sníž. přenesená",J313,0)</f>
        <v>0</v>
      </c>
      <c r="BI313" s="220">
        <f>IF(N313="nulová",J313,0)</f>
        <v>0</v>
      </c>
      <c r="BJ313" s="17" t="s">
        <v>85</v>
      </c>
      <c r="BK313" s="220">
        <f>ROUND(I313*H313,2)</f>
        <v>0</v>
      </c>
      <c r="BL313" s="17" t="s">
        <v>181</v>
      </c>
      <c r="BM313" s="219" t="s">
        <v>3008</v>
      </c>
    </row>
    <row r="314" spans="1:65" s="2" customFormat="1" ht="11.25">
      <c r="A314" s="34"/>
      <c r="B314" s="35"/>
      <c r="C314" s="36"/>
      <c r="D314" s="221" t="s">
        <v>183</v>
      </c>
      <c r="E314" s="36"/>
      <c r="F314" s="222" t="s">
        <v>3007</v>
      </c>
      <c r="G314" s="36"/>
      <c r="H314" s="36"/>
      <c r="I314" s="122"/>
      <c r="J314" s="36"/>
      <c r="K314" s="36"/>
      <c r="L314" s="39"/>
      <c r="M314" s="223"/>
      <c r="N314" s="224"/>
      <c r="O314" s="71"/>
      <c r="P314" s="71"/>
      <c r="Q314" s="71"/>
      <c r="R314" s="71"/>
      <c r="S314" s="71"/>
      <c r="T314" s="72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T314" s="17" t="s">
        <v>183</v>
      </c>
      <c r="AU314" s="17" t="s">
        <v>87</v>
      </c>
    </row>
    <row r="315" spans="1:65" s="2" customFormat="1" ht="24" customHeight="1">
      <c r="A315" s="34"/>
      <c r="B315" s="35"/>
      <c r="C315" s="208" t="s">
        <v>648</v>
      </c>
      <c r="D315" s="208" t="s">
        <v>176</v>
      </c>
      <c r="E315" s="209" t="s">
        <v>3009</v>
      </c>
      <c r="F315" s="210" t="s">
        <v>3010</v>
      </c>
      <c r="G315" s="211" t="s">
        <v>179</v>
      </c>
      <c r="H315" s="212">
        <v>4</v>
      </c>
      <c r="I315" s="213"/>
      <c r="J315" s="214">
        <f>ROUND(I315*H315,2)</f>
        <v>0</v>
      </c>
      <c r="K315" s="210" t="s">
        <v>180</v>
      </c>
      <c r="L315" s="39"/>
      <c r="M315" s="215" t="s">
        <v>1</v>
      </c>
      <c r="N315" s="216" t="s">
        <v>43</v>
      </c>
      <c r="O315" s="71"/>
      <c r="P315" s="217">
        <f>O315*H315</f>
        <v>0</v>
      </c>
      <c r="Q315" s="217">
        <v>4.0000000000000002E-4</v>
      </c>
      <c r="R315" s="217">
        <f>Q315*H315</f>
        <v>1.6000000000000001E-3</v>
      </c>
      <c r="S315" s="217">
        <v>0</v>
      </c>
      <c r="T315" s="218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19" t="s">
        <v>181</v>
      </c>
      <c r="AT315" s="219" t="s">
        <v>176</v>
      </c>
      <c r="AU315" s="219" t="s">
        <v>87</v>
      </c>
      <c r="AY315" s="17" t="s">
        <v>174</v>
      </c>
      <c r="BE315" s="220">
        <f>IF(N315="základní",J315,0)</f>
        <v>0</v>
      </c>
      <c r="BF315" s="220">
        <f>IF(N315="snížená",J315,0)</f>
        <v>0</v>
      </c>
      <c r="BG315" s="220">
        <f>IF(N315="zákl. přenesená",J315,0)</f>
        <v>0</v>
      </c>
      <c r="BH315" s="220">
        <f>IF(N315="sníž. přenesená",J315,0)</f>
        <v>0</v>
      </c>
      <c r="BI315" s="220">
        <f>IF(N315="nulová",J315,0)</f>
        <v>0</v>
      </c>
      <c r="BJ315" s="17" t="s">
        <v>85</v>
      </c>
      <c r="BK315" s="220">
        <f>ROUND(I315*H315,2)</f>
        <v>0</v>
      </c>
      <c r="BL315" s="17" t="s">
        <v>181</v>
      </c>
      <c r="BM315" s="219" t="s">
        <v>3011</v>
      </c>
    </row>
    <row r="316" spans="1:65" s="2" customFormat="1" ht="19.5">
      <c r="A316" s="34"/>
      <c r="B316" s="35"/>
      <c r="C316" s="36"/>
      <c r="D316" s="221" t="s">
        <v>183</v>
      </c>
      <c r="E316" s="36"/>
      <c r="F316" s="222" t="s">
        <v>3012</v>
      </c>
      <c r="G316" s="36"/>
      <c r="H316" s="36"/>
      <c r="I316" s="122"/>
      <c r="J316" s="36"/>
      <c r="K316" s="36"/>
      <c r="L316" s="39"/>
      <c r="M316" s="223"/>
      <c r="N316" s="224"/>
      <c r="O316" s="71"/>
      <c r="P316" s="71"/>
      <c r="Q316" s="71"/>
      <c r="R316" s="71"/>
      <c r="S316" s="71"/>
      <c r="T316" s="72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T316" s="17" t="s">
        <v>183</v>
      </c>
      <c r="AU316" s="17" t="s">
        <v>87</v>
      </c>
    </row>
    <row r="317" spans="1:65" s="13" customFormat="1" ht="11.25">
      <c r="B317" s="225"/>
      <c r="C317" s="226"/>
      <c r="D317" s="221" t="s">
        <v>185</v>
      </c>
      <c r="E317" s="227" t="s">
        <v>1</v>
      </c>
      <c r="F317" s="228" t="s">
        <v>240</v>
      </c>
      <c r="G317" s="226"/>
      <c r="H317" s="229">
        <v>4</v>
      </c>
      <c r="I317" s="230"/>
      <c r="J317" s="226"/>
      <c r="K317" s="226"/>
      <c r="L317" s="231"/>
      <c r="M317" s="232"/>
      <c r="N317" s="233"/>
      <c r="O317" s="233"/>
      <c r="P317" s="233"/>
      <c r="Q317" s="233"/>
      <c r="R317" s="233"/>
      <c r="S317" s="233"/>
      <c r="T317" s="234"/>
      <c r="AT317" s="235" t="s">
        <v>185</v>
      </c>
      <c r="AU317" s="235" t="s">
        <v>87</v>
      </c>
      <c r="AV317" s="13" t="s">
        <v>87</v>
      </c>
      <c r="AW317" s="13" t="s">
        <v>34</v>
      </c>
      <c r="AX317" s="13" t="s">
        <v>78</v>
      </c>
      <c r="AY317" s="235" t="s">
        <v>174</v>
      </c>
    </row>
    <row r="318" spans="1:65" s="14" customFormat="1" ht="11.25">
      <c r="B318" s="236"/>
      <c r="C318" s="237"/>
      <c r="D318" s="221" t="s">
        <v>185</v>
      </c>
      <c r="E318" s="238" t="s">
        <v>1</v>
      </c>
      <c r="F318" s="239" t="s">
        <v>187</v>
      </c>
      <c r="G318" s="237"/>
      <c r="H318" s="240">
        <v>4</v>
      </c>
      <c r="I318" s="241"/>
      <c r="J318" s="237"/>
      <c r="K318" s="237"/>
      <c r="L318" s="242"/>
      <c r="M318" s="243"/>
      <c r="N318" s="244"/>
      <c r="O318" s="244"/>
      <c r="P318" s="244"/>
      <c r="Q318" s="244"/>
      <c r="R318" s="244"/>
      <c r="S318" s="244"/>
      <c r="T318" s="245"/>
      <c r="AT318" s="246" t="s">
        <v>185</v>
      </c>
      <c r="AU318" s="246" t="s">
        <v>87</v>
      </c>
      <c r="AV318" s="14" t="s">
        <v>181</v>
      </c>
      <c r="AW318" s="14" t="s">
        <v>34</v>
      </c>
      <c r="AX318" s="14" t="s">
        <v>85</v>
      </c>
      <c r="AY318" s="246" t="s">
        <v>174</v>
      </c>
    </row>
    <row r="319" spans="1:65" s="2" customFormat="1" ht="16.5" customHeight="1">
      <c r="A319" s="34"/>
      <c r="B319" s="35"/>
      <c r="C319" s="208" t="s">
        <v>654</v>
      </c>
      <c r="D319" s="208" t="s">
        <v>176</v>
      </c>
      <c r="E319" s="209" t="s">
        <v>3013</v>
      </c>
      <c r="F319" s="210" t="s">
        <v>3014</v>
      </c>
      <c r="G319" s="211" t="s">
        <v>179</v>
      </c>
      <c r="H319" s="212">
        <v>2</v>
      </c>
      <c r="I319" s="213"/>
      <c r="J319" s="214">
        <f>ROUND(I319*H319,2)</f>
        <v>0</v>
      </c>
      <c r="K319" s="210" t="s">
        <v>180</v>
      </c>
      <c r="L319" s="39"/>
      <c r="M319" s="215" t="s">
        <v>1</v>
      </c>
      <c r="N319" s="216" t="s">
        <v>43</v>
      </c>
      <c r="O319" s="71"/>
      <c r="P319" s="217">
        <f>O319*H319</f>
        <v>0</v>
      </c>
      <c r="Q319" s="217">
        <v>2.66E-3</v>
      </c>
      <c r="R319" s="217">
        <f>Q319*H319</f>
        <v>5.3200000000000001E-3</v>
      </c>
      <c r="S319" s="217">
        <v>0</v>
      </c>
      <c r="T319" s="218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9" t="s">
        <v>181</v>
      </c>
      <c r="AT319" s="219" t="s">
        <v>176</v>
      </c>
      <c r="AU319" s="219" t="s">
        <v>87</v>
      </c>
      <c r="AY319" s="17" t="s">
        <v>174</v>
      </c>
      <c r="BE319" s="220">
        <f>IF(N319="základní",J319,0)</f>
        <v>0</v>
      </c>
      <c r="BF319" s="220">
        <f>IF(N319="snížená",J319,0)</f>
        <v>0</v>
      </c>
      <c r="BG319" s="220">
        <f>IF(N319="zákl. přenesená",J319,0)</f>
        <v>0</v>
      </c>
      <c r="BH319" s="220">
        <f>IF(N319="sníž. přenesená",J319,0)</f>
        <v>0</v>
      </c>
      <c r="BI319" s="220">
        <f>IF(N319="nulová",J319,0)</f>
        <v>0</v>
      </c>
      <c r="BJ319" s="17" t="s">
        <v>85</v>
      </c>
      <c r="BK319" s="220">
        <f>ROUND(I319*H319,2)</f>
        <v>0</v>
      </c>
      <c r="BL319" s="17" t="s">
        <v>181</v>
      </c>
      <c r="BM319" s="219" t="s">
        <v>3015</v>
      </c>
    </row>
    <row r="320" spans="1:65" s="2" customFormat="1" ht="19.5">
      <c r="A320" s="34"/>
      <c r="B320" s="35"/>
      <c r="C320" s="36"/>
      <c r="D320" s="221" t="s">
        <v>183</v>
      </c>
      <c r="E320" s="36"/>
      <c r="F320" s="222" t="s">
        <v>3016</v>
      </c>
      <c r="G320" s="36"/>
      <c r="H320" s="36"/>
      <c r="I320" s="122"/>
      <c r="J320" s="36"/>
      <c r="K320" s="36"/>
      <c r="L320" s="39"/>
      <c r="M320" s="223"/>
      <c r="N320" s="224"/>
      <c r="O320" s="71"/>
      <c r="P320" s="71"/>
      <c r="Q320" s="71"/>
      <c r="R320" s="71"/>
      <c r="S320" s="71"/>
      <c r="T320" s="72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T320" s="17" t="s">
        <v>183</v>
      </c>
      <c r="AU320" s="17" t="s">
        <v>87</v>
      </c>
    </row>
    <row r="321" spans="1:65" s="13" customFormat="1" ht="11.25">
      <c r="B321" s="225"/>
      <c r="C321" s="226"/>
      <c r="D321" s="221" t="s">
        <v>185</v>
      </c>
      <c r="E321" s="227" t="s">
        <v>1</v>
      </c>
      <c r="F321" s="228" t="s">
        <v>1206</v>
      </c>
      <c r="G321" s="226"/>
      <c r="H321" s="229">
        <v>2</v>
      </c>
      <c r="I321" s="230"/>
      <c r="J321" s="226"/>
      <c r="K321" s="226"/>
      <c r="L321" s="231"/>
      <c r="M321" s="232"/>
      <c r="N321" s="233"/>
      <c r="O321" s="233"/>
      <c r="P321" s="233"/>
      <c r="Q321" s="233"/>
      <c r="R321" s="233"/>
      <c r="S321" s="233"/>
      <c r="T321" s="234"/>
      <c r="AT321" s="235" t="s">
        <v>185</v>
      </c>
      <c r="AU321" s="235" t="s">
        <v>87</v>
      </c>
      <c r="AV321" s="13" t="s">
        <v>87</v>
      </c>
      <c r="AW321" s="13" t="s">
        <v>34</v>
      </c>
      <c r="AX321" s="13" t="s">
        <v>78</v>
      </c>
      <c r="AY321" s="235" t="s">
        <v>174</v>
      </c>
    </row>
    <row r="322" spans="1:65" s="14" customFormat="1" ht="11.25">
      <c r="B322" s="236"/>
      <c r="C322" s="237"/>
      <c r="D322" s="221" t="s">
        <v>185</v>
      </c>
      <c r="E322" s="238" t="s">
        <v>1</v>
      </c>
      <c r="F322" s="239" t="s">
        <v>187</v>
      </c>
      <c r="G322" s="237"/>
      <c r="H322" s="240">
        <v>2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AT322" s="246" t="s">
        <v>185</v>
      </c>
      <c r="AU322" s="246" t="s">
        <v>87</v>
      </c>
      <c r="AV322" s="14" t="s">
        <v>181</v>
      </c>
      <c r="AW322" s="14" t="s">
        <v>34</v>
      </c>
      <c r="AX322" s="14" t="s">
        <v>85</v>
      </c>
      <c r="AY322" s="246" t="s">
        <v>174</v>
      </c>
    </row>
    <row r="323" spans="1:65" s="2" customFormat="1" ht="16.5" customHeight="1">
      <c r="A323" s="34"/>
      <c r="B323" s="35"/>
      <c r="C323" s="208" t="s">
        <v>660</v>
      </c>
      <c r="D323" s="208" t="s">
        <v>176</v>
      </c>
      <c r="E323" s="209" t="s">
        <v>3017</v>
      </c>
      <c r="F323" s="210" t="s">
        <v>3018</v>
      </c>
      <c r="G323" s="211" t="s">
        <v>237</v>
      </c>
      <c r="H323" s="212">
        <v>6</v>
      </c>
      <c r="I323" s="213"/>
      <c r="J323" s="214">
        <f>ROUND(I323*H323,2)</f>
        <v>0</v>
      </c>
      <c r="K323" s="210" t="s">
        <v>1</v>
      </c>
      <c r="L323" s="39"/>
      <c r="M323" s="215" t="s">
        <v>1</v>
      </c>
      <c r="N323" s="216" t="s">
        <v>43</v>
      </c>
      <c r="O323" s="71"/>
      <c r="P323" s="217">
        <f>O323*H323</f>
        <v>0</v>
      </c>
      <c r="Q323" s="217">
        <v>7.9000000000000001E-4</v>
      </c>
      <c r="R323" s="217">
        <f>Q323*H323</f>
        <v>4.7400000000000003E-3</v>
      </c>
      <c r="S323" s="217">
        <v>0</v>
      </c>
      <c r="T323" s="218">
        <f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19" t="s">
        <v>181</v>
      </c>
      <c r="AT323" s="219" t="s">
        <v>176</v>
      </c>
      <c r="AU323" s="219" t="s">
        <v>87</v>
      </c>
      <c r="AY323" s="17" t="s">
        <v>174</v>
      </c>
      <c r="BE323" s="220">
        <f>IF(N323="základní",J323,0)</f>
        <v>0</v>
      </c>
      <c r="BF323" s="220">
        <f>IF(N323="snížená",J323,0)</f>
        <v>0</v>
      </c>
      <c r="BG323" s="220">
        <f>IF(N323="zákl. přenesená",J323,0)</f>
        <v>0</v>
      </c>
      <c r="BH323" s="220">
        <f>IF(N323="sníž. přenesená",J323,0)</f>
        <v>0</v>
      </c>
      <c r="BI323" s="220">
        <f>IF(N323="nulová",J323,0)</f>
        <v>0</v>
      </c>
      <c r="BJ323" s="17" t="s">
        <v>85</v>
      </c>
      <c r="BK323" s="220">
        <f>ROUND(I323*H323,2)</f>
        <v>0</v>
      </c>
      <c r="BL323" s="17" t="s">
        <v>181</v>
      </c>
      <c r="BM323" s="219" t="s">
        <v>3019</v>
      </c>
    </row>
    <row r="324" spans="1:65" s="13" customFormat="1" ht="11.25">
      <c r="B324" s="225"/>
      <c r="C324" s="226"/>
      <c r="D324" s="221" t="s">
        <v>185</v>
      </c>
      <c r="E324" s="227" t="s">
        <v>1</v>
      </c>
      <c r="F324" s="228" t="s">
        <v>3020</v>
      </c>
      <c r="G324" s="226"/>
      <c r="H324" s="229">
        <v>6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AT324" s="235" t="s">
        <v>185</v>
      </c>
      <c r="AU324" s="235" t="s">
        <v>87</v>
      </c>
      <c r="AV324" s="13" t="s">
        <v>87</v>
      </c>
      <c r="AW324" s="13" t="s">
        <v>34</v>
      </c>
      <c r="AX324" s="13" t="s">
        <v>78</v>
      </c>
      <c r="AY324" s="235" t="s">
        <v>174</v>
      </c>
    </row>
    <row r="325" spans="1:65" s="14" customFormat="1" ht="11.25">
      <c r="B325" s="236"/>
      <c r="C325" s="237"/>
      <c r="D325" s="221" t="s">
        <v>185</v>
      </c>
      <c r="E325" s="238" t="s">
        <v>1</v>
      </c>
      <c r="F325" s="239" t="s">
        <v>187</v>
      </c>
      <c r="G325" s="237"/>
      <c r="H325" s="240">
        <v>6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AT325" s="246" t="s">
        <v>185</v>
      </c>
      <c r="AU325" s="246" t="s">
        <v>87</v>
      </c>
      <c r="AV325" s="14" t="s">
        <v>181</v>
      </c>
      <c r="AW325" s="14" t="s">
        <v>34</v>
      </c>
      <c r="AX325" s="14" t="s">
        <v>85</v>
      </c>
      <c r="AY325" s="246" t="s">
        <v>174</v>
      </c>
    </row>
    <row r="326" spans="1:65" s="2" customFormat="1" ht="24" customHeight="1">
      <c r="A326" s="34"/>
      <c r="B326" s="35"/>
      <c r="C326" s="247" t="s">
        <v>681</v>
      </c>
      <c r="D326" s="247" t="s">
        <v>406</v>
      </c>
      <c r="E326" s="248" t="s">
        <v>3021</v>
      </c>
      <c r="F326" s="249" t="s">
        <v>3022</v>
      </c>
      <c r="G326" s="250" t="s">
        <v>237</v>
      </c>
      <c r="H326" s="251">
        <v>6</v>
      </c>
      <c r="I326" s="252"/>
      <c r="J326" s="253">
        <f>ROUND(I326*H326,2)</f>
        <v>0</v>
      </c>
      <c r="K326" s="249" t="s">
        <v>180</v>
      </c>
      <c r="L326" s="254"/>
      <c r="M326" s="255" t="s">
        <v>1</v>
      </c>
      <c r="N326" s="256" t="s">
        <v>43</v>
      </c>
      <c r="O326" s="71"/>
      <c r="P326" s="217">
        <f>O326*H326</f>
        <v>0</v>
      </c>
      <c r="Q326" s="217">
        <v>0.12776999999999999</v>
      </c>
      <c r="R326" s="217">
        <f>Q326*H326</f>
        <v>0.76661999999999997</v>
      </c>
      <c r="S326" s="217">
        <v>0</v>
      </c>
      <c r="T326" s="218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19" t="s">
        <v>241</v>
      </c>
      <c r="AT326" s="219" t="s">
        <v>406</v>
      </c>
      <c r="AU326" s="219" t="s">
        <v>87</v>
      </c>
      <c r="AY326" s="17" t="s">
        <v>174</v>
      </c>
      <c r="BE326" s="220">
        <f>IF(N326="základní",J326,0)</f>
        <v>0</v>
      </c>
      <c r="BF326" s="220">
        <f>IF(N326="snížená",J326,0)</f>
        <v>0</v>
      </c>
      <c r="BG326" s="220">
        <f>IF(N326="zákl. přenesená",J326,0)</f>
        <v>0</v>
      </c>
      <c r="BH326" s="220">
        <f>IF(N326="sníž. přenesená",J326,0)</f>
        <v>0</v>
      </c>
      <c r="BI326" s="220">
        <f>IF(N326="nulová",J326,0)</f>
        <v>0</v>
      </c>
      <c r="BJ326" s="17" t="s">
        <v>85</v>
      </c>
      <c r="BK326" s="220">
        <f>ROUND(I326*H326,2)</f>
        <v>0</v>
      </c>
      <c r="BL326" s="17" t="s">
        <v>181</v>
      </c>
      <c r="BM326" s="219" t="s">
        <v>3023</v>
      </c>
    </row>
    <row r="327" spans="1:65" s="2" customFormat="1" ht="11.25">
      <c r="A327" s="34"/>
      <c r="B327" s="35"/>
      <c r="C327" s="36"/>
      <c r="D327" s="221" t="s">
        <v>183</v>
      </c>
      <c r="E327" s="36"/>
      <c r="F327" s="222" t="s">
        <v>3022</v>
      </c>
      <c r="G327" s="36"/>
      <c r="H327" s="36"/>
      <c r="I327" s="122"/>
      <c r="J327" s="36"/>
      <c r="K327" s="36"/>
      <c r="L327" s="39"/>
      <c r="M327" s="223"/>
      <c r="N327" s="224"/>
      <c r="O327" s="71"/>
      <c r="P327" s="71"/>
      <c r="Q327" s="71"/>
      <c r="R327" s="71"/>
      <c r="S327" s="71"/>
      <c r="T327" s="72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T327" s="17" t="s">
        <v>183</v>
      </c>
      <c r="AU327" s="17" t="s">
        <v>87</v>
      </c>
    </row>
    <row r="328" spans="1:65" s="12" customFormat="1" ht="22.9" customHeight="1">
      <c r="B328" s="192"/>
      <c r="C328" s="193"/>
      <c r="D328" s="194" t="s">
        <v>77</v>
      </c>
      <c r="E328" s="206" t="s">
        <v>1108</v>
      </c>
      <c r="F328" s="206" t="s">
        <v>1109</v>
      </c>
      <c r="G328" s="193"/>
      <c r="H328" s="193"/>
      <c r="I328" s="196"/>
      <c r="J328" s="207">
        <f>BK328</f>
        <v>0</v>
      </c>
      <c r="K328" s="193"/>
      <c r="L328" s="198"/>
      <c r="M328" s="199"/>
      <c r="N328" s="200"/>
      <c r="O328" s="200"/>
      <c r="P328" s="201">
        <f>SUM(P329:P330)</f>
        <v>0</v>
      </c>
      <c r="Q328" s="200"/>
      <c r="R328" s="201">
        <f>SUM(R329:R330)</f>
        <v>0</v>
      </c>
      <c r="S328" s="200"/>
      <c r="T328" s="202">
        <f>SUM(T329:T330)</f>
        <v>0</v>
      </c>
      <c r="AR328" s="203" t="s">
        <v>85</v>
      </c>
      <c r="AT328" s="204" t="s">
        <v>77</v>
      </c>
      <c r="AU328" s="204" t="s">
        <v>85</v>
      </c>
      <c r="AY328" s="203" t="s">
        <v>174</v>
      </c>
      <c r="BK328" s="205">
        <f>SUM(BK329:BK330)</f>
        <v>0</v>
      </c>
    </row>
    <row r="329" spans="1:65" s="2" customFormat="1" ht="24" customHeight="1">
      <c r="A329" s="34"/>
      <c r="B329" s="35"/>
      <c r="C329" s="208" t="s">
        <v>694</v>
      </c>
      <c r="D329" s="208" t="s">
        <v>176</v>
      </c>
      <c r="E329" s="209" t="s">
        <v>1111</v>
      </c>
      <c r="F329" s="210" t="s">
        <v>1112</v>
      </c>
      <c r="G329" s="211" t="s">
        <v>527</v>
      </c>
      <c r="H329" s="212">
        <v>74.564999999999998</v>
      </c>
      <c r="I329" s="213"/>
      <c r="J329" s="214">
        <f>ROUND(I329*H329,2)</f>
        <v>0</v>
      </c>
      <c r="K329" s="210" t="s">
        <v>180</v>
      </c>
      <c r="L329" s="39"/>
      <c r="M329" s="215" t="s">
        <v>1</v>
      </c>
      <c r="N329" s="216" t="s">
        <v>43</v>
      </c>
      <c r="O329" s="71"/>
      <c r="P329" s="217">
        <f>O329*H329</f>
        <v>0</v>
      </c>
      <c r="Q329" s="217">
        <v>0</v>
      </c>
      <c r="R329" s="217">
        <f>Q329*H329</f>
        <v>0</v>
      </c>
      <c r="S329" s="217">
        <v>0</v>
      </c>
      <c r="T329" s="218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219" t="s">
        <v>181</v>
      </c>
      <c r="AT329" s="219" t="s">
        <v>176</v>
      </c>
      <c r="AU329" s="219" t="s">
        <v>87</v>
      </c>
      <c r="AY329" s="17" t="s">
        <v>174</v>
      </c>
      <c r="BE329" s="220">
        <f>IF(N329="základní",J329,0)</f>
        <v>0</v>
      </c>
      <c r="BF329" s="220">
        <f>IF(N329="snížená",J329,0)</f>
        <v>0</v>
      </c>
      <c r="BG329" s="220">
        <f>IF(N329="zákl. přenesená",J329,0)</f>
        <v>0</v>
      </c>
      <c r="BH329" s="220">
        <f>IF(N329="sníž. přenesená",J329,0)</f>
        <v>0</v>
      </c>
      <c r="BI329" s="220">
        <f>IF(N329="nulová",J329,0)</f>
        <v>0</v>
      </c>
      <c r="BJ329" s="17" t="s">
        <v>85</v>
      </c>
      <c r="BK329" s="220">
        <f>ROUND(I329*H329,2)</f>
        <v>0</v>
      </c>
      <c r="BL329" s="17" t="s">
        <v>181</v>
      </c>
      <c r="BM329" s="219" t="s">
        <v>3024</v>
      </c>
    </row>
    <row r="330" spans="1:65" s="2" customFormat="1" ht="29.25">
      <c r="A330" s="34"/>
      <c r="B330" s="35"/>
      <c r="C330" s="36"/>
      <c r="D330" s="221" t="s">
        <v>183</v>
      </c>
      <c r="E330" s="36"/>
      <c r="F330" s="222" t="s">
        <v>1114</v>
      </c>
      <c r="G330" s="36"/>
      <c r="H330" s="36"/>
      <c r="I330" s="122"/>
      <c r="J330" s="36"/>
      <c r="K330" s="36"/>
      <c r="L330" s="39"/>
      <c r="M330" s="262"/>
      <c r="N330" s="263"/>
      <c r="O330" s="259"/>
      <c r="P330" s="259"/>
      <c r="Q330" s="259"/>
      <c r="R330" s="259"/>
      <c r="S330" s="259"/>
      <c r="T330" s="26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T330" s="17" t="s">
        <v>183</v>
      </c>
      <c r="AU330" s="17" t="s">
        <v>87</v>
      </c>
    </row>
    <row r="331" spans="1:65" s="2" customFormat="1" ht="6.95" customHeight="1">
      <c r="A331" s="34"/>
      <c r="B331" s="54"/>
      <c r="C331" s="55"/>
      <c r="D331" s="55"/>
      <c r="E331" s="55"/>
      <c r="F331" s="55"/>
      <c r="G331" s="55"/>
      <c r="H331" s="55"/>
      <c r="I331" s="158"/>
      <c r="J331" s="55"/>
      <c r="K331" s="55"/>
      <c r="L331" s="39"/>
      <c r="M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</row>
  </sheetData>
  <sheetProtection formatColumns="0" formatRows="0" autoFilter="0"/>
  <autoFilter ref="C124:K330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6"/>
  <sheetViews>
    <sheetView showGridLines="0" workbookViewId="0">
      <selection activeCell="I8" sqref="I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117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1659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3626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ROUND(J125,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ROUND((SUM(BE125:BE195)),  2)</f>
        <v>0</v>
      </c>
      <c r="G35" s="34"/>
      <c r="H35" s="34"/>
      <c r="I35" s="137">
        <v>0.21</v>
      </c>
      <c r="J35" s="136">
        <f>ROUND(((SUM(BE125:BE195))*I35),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ROUND((SUM(BF125:BF195)),  2)</f>
        <v>0</v>
      </c>
      <c r="G36" s="34"/>
      <c r="H36" s="34"/>
      <c r="I36" s="137">
        <v>0.15</v>
      </c>
      <c r="J36" s="136">
        <f>ROUND(((SUM(BF125:BF195))*I36),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ROUND((SUM(BG125:BG195)),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ROUND((SUM(BH125:BH195)),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ROUND((SUM(BI125:BI195)),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1659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04.3 - Čistírna odpadních vod - komunikace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J125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149</v>
      </c>
      <c r="E99" s="170"/>
      <c r="F99" s="170"/>
      <c r="G99" s="170"/>
      <c r="H99" s="170"/>
      <c r="I99" s="171"/>
      <c r="J99" s="172">
        <f>J126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152</v>
      </c>
      <c r="E100" s="176"/>
      <c r="F100" s="176"/>
      <c r="G100" s="176"/>
      <c r="H100" s="176"/>
      <c r="I100" s="177"/>
      <c r="J100" s="178">
        <f>J127</f>
        <v>0</v>
      </c>
      <c r="K100" s="104"/>
      <c r="L100" s="179"/>
    </row>
    <row r="101" spans="1:47" s="10" customFormat="1" ht="19.899999999999999" customHeight="1">
      <c r="B101" s="174"/>
      <c r="C101" s="104"/>
      <c r="D101" s="175" t="s">
        <v>1480</v>
      </c>
      <c r="E101" s="176"/>
      <c r="F101" s="176"/>
      <c r="G101" s="176"/>
      <c r="H101" s="176"/>
      <c r="I101" s="177"/>
      <c r="J101" s="178">
        <f>J172</f>
        <v>0</v>
      </c>
      <c r="K101" s="104"/>
      <c r="L101" s="179"/>
    </row>
    <row r="102" spans="1:47" s="10" customFormat="1" ht="19.899999999999999" customHeight="1">
      <c r="B102" s="174"/>
      <c r="C102" s="104"/>
      <c r="D102" s="175" t="s">
        <v>154</v>
      </c>
      <c r="E102" s="176"/>
      <c r="F102" s="176"/>
      <c r="G102" s="176"/>
      <c r="H102" s="176"/>
      <c r="I102" s="177"/>
      <c r="J102" s="178">
        <f>J176</f>
        <v>0</v>
      </c>
      <c r="K102" s="104"/>
      <c r="L102" s="179"/>
    </row>
    <row r="103" spans="1:47" s="10" customFormat="1" ht="19.899999999999999" customHeight="1">
      <c r="B103" s="174"/>
      <c r="C103" s="104"/>
      <c r="D103" s="175" t="s">
        <v>156</v>
      </c>
      <c r="E103" s="176"/>
      <c r="F103" s="176"/>
      <c r="G103" s="176"/>
      <c r="H103" s="176"/>
      <c r="I103" s="177"/>
      <c r="J103" s="178">
        <f>J193</f>
        <v>0</v>
      </c>
      <c r="K103" s="104"/>
      <c r="L103" s="179"/>
    </row>
    <row r="104" spans="1:47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122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47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158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47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161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24.95" customHeight="1">
      <c r="A110" s="34"/>
      <c r="B110" s="35"/>
      <c r="C110" s="23" t="s">
        <v>159</v>
      </c>
      <c r="D110" s="36"/>
      <c r="E110" s="36"/>
      <c r="F110" s="36"/>
      <c r="G110" s="36"/>
      <c r="H110" s="36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47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332" t="str">
        <f>E7</f>
        <v>Kanalizace a ČOV Ohrozim</v>
      </c>
      <c r="F113" s="333"/>
      <c r="G113" s="333"/>
      <c r="H113" s="333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1" customFormat="1" ht="12" customHeight="1">
      <c r="B114" s="21"/>
      <c r="C114" s="29" t="s">
        <v>142</v>
      </c>
      <c r="D114" s="22"/>
      <c r="E114" s="22"/>
      <c r="F114" s="22"/>
      <c r="G114" s="22"/>
      <c r="H114" s="22"/>
      <c r="I114" s="115"/>
      <c r="J114" s="22"/>
      <c r="K114" s="22"/>
      <c r="L114" s="20"/>
    </row>
    <row r="115" spans="1:65" s="2" customFormat="1" ht="16.5" customHeight="1">
      <c r="A115" s="34"/>
      <c r="B115" s="35"/>
      <c r="C115" s="36"/>
      <c r="D115" s="36"/>
      <c r="E115" s="332" t="s">
        <v>1659</v>
      </c>
      <c r="F115" s="334"/>
      <c r="G115" s="334"/>
      <c r="H115" s="334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1126</v>
      </c>
      <c r="D116" s="36"/>
      <c r="E116" s="36"/>
      <c r="F116" s="36"/>
      <c r="G116" s="36"/>
      <c r="H116" s="36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6"/>
      <c r="D117" s="36"/>
      <c r="E117" s="299" t="str">
        <f>E11</f>
        <v>SO 04.3 - Čistírna odpadních vod - komunikace</v>
      </c>
      <c r="F117" s="334"/>
      <c r="G117" s="334"/>
      <c r="H117" s="334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21</v>
      </c>
      <c r="D119" s="36"/>
      <c r="E119" s="36"/>
      <c r="F119" s="27" t="str">
        <f>F14</f>
        <v>Obec Ohrozim</v>
      </c>
      <c r="G119" s="36"/>
      <c r="H119" s="36"/>
      <c r="I119" s="123" t="s">
        <v>23</v>
      </c>
      <c r="J119" s="66">
        <f>IF(J14="","",J14)</f>
        <v>43829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43.15" customHeight="1">
      <c r="A121" s="34"/>
      <c r="B121" s="35"/>
      <c r="C121" s="29" t="s">
        <v>24</v>
      </c>
      <c r="D121" s="36"/>
      <c r="E121" s="36"/>
      <c r="F121" s="27" t="str">
        <f>E17</f>
        <v>Obec Ohrozim, Ohrozim 31, 79803</v>
      </c>
      <c r="G121" s="36"/>
      <c r="H121" s="36"/>
      <c r="I121" s="123" t="s">
        <v>31</v>
      </c>
      <c r="J121" s="32" t="str">
        <f>E23</f>
        <v>Ing. Petr Kuda, Nár. Hrdinů 912, Lipník n/B 75131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5.2" customHeight="1">
      <c r="A122" s="34"/>
      <c r="B122" s="35"/>
      <c r="C122" s="29" t="s">
        <v>29</v>
      </c>
      <c r="D122" s="36"/>
      <c r="E122" s="36"/>
      <c r="F122" s="27" t="str">
        <f>IF(E20="","",E20)</f>
        <v>Vyplň údaj</v>
      </c>
      <c r="G122" s="36"/>
      <c r="H122" s="36"/>
      <c r="I122" s="123" t="s">
        <v>35</v>
      </c>
      <c r="J122" s="32" t="str">
        <f>E26</f>
        <v xml:space="preserve"> 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22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80"/>
      <c r="B124" s="181"/>
      <c r="C124" s="182" t="s">
        <v>160</v>
      </c>
      <c r="D124" s="183" t="s">
        <v>63</v>
      </c>
      <c r="E124" s="183" t="s">
        <v>59</v>
      </c>
      <c r="F124" s="183" t="s">
        <v>60</v>
      </c>
      <c r="G124" s="183" t="s">
        <v>161</v>
      </c>
      <c r="H124" s="183" t="s">
        <v>162</v>
      </c>
      <c r="I124" s="184" t="s">
        <v>163</v>
      </c>
      <c r="J124" s="183" t="s">
        <v>146</v>
      </c>
      <c r="K124" s="185" t="s">
        <v>164</v>
      </c>
      <c r="L124" s="186"/>
      <c r="M124" s="75" t="s">
        <v>1</v>
      </c>
      <c r="N124" s="76" t="s">
        <v>42</v>
      </c>
      <c r="O124" s="76" t="s">
        <v>165</v>
      </c>
      <c r="P124" s="76" t="s">
        <v>166</v>
      </c>
      <c r="Q124" s="76" t="s">
        <v>167</v>
      </c>
      <c r="R124" s="76" t="s">
        <v>168</v>
      </c>
      <c r="S124" s="76" t="s">
        <v>169</v>
      </c>
      <c r="T124" s="77" t="s">
        <v>170</v>
      </c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</row>
    <row r="125" spans="1:65" s="2" customFormat="1" ht="22.9" customHeight="1">
      <c r="A125" s="34"/>
      <c r="B125" s="35"/>
      <c r="C125" s="82" t="s">
        <v>171</v>
      </c>
      <c r="D125" s="36"/>
      <c r="E125" s="36"/>
      <c r="F125" s="36"/>
      <c r="G125" s="36"/>
      <c r="H125" s="36"/>
      <c r="I125" s="122"/>
      <c r="J125" s="187">
        <f>BK125</f>
        <v>0</v>
      </c>
      <c r="K125" s="36"/>
      <c r="L125" s="39"/>
      <c r="M125" s="78"/>
      <c r="N125" s="188"/>
      <c r="O125" s="79"/>
      <c r="P125" s="189">
        <f>P126</f>
        <v>0</v>
      </c>
      <c r="Q125" s="79"/>
      <c r="R125" s="189">
        <f>R126</f>
        <v>44.504942799999995</v>
      </c>
      <c r="S125" s="79"/>
      <c r="T125" s="190">
        <f>T126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77</v>
      </c>
      <c r="AU125" s="17" t="s">
        <v>148</v>
      </c>
      <c r="BK125" s="191">
        <f>BK126</f>
        <v>0</v>
      </c>
    </row>
    <row r="126" spans="1:65" s="12" customFormat="1" ht="25.9" customHeight="1">
      <c r="B126" s="192"/>
      <c r="C126" s="193"/>
      <c r="D126" s="194" t="s">
        <v>77</v>
      </c>
      <c r="E126" s="195" t="s">
        <v>172</v>
      </c>
      <c r="F126" s="195" t="s">
        <v>173</v>
      </c>
      <c r="G126" s="193"/>
      <c r="H126" s="193"/>
      <c r="I126" s="196"/>
      <c r="J126" s="197">
        <f>BK126</f>
        <v>0</v>
      </c>
      <c r="K126" s="193"/>
      <c r="L126" s="198"/>
      <c r="M126" s="199"/>
      <c r="N126" s="200"/>
      <c r="O126" s="200"/>
      <c r="P126" s="201">
        <f>P127+P172+P176+P193</f>
        <v>0</v>
      </c>
      <c r="Q126" s="200"/>
      <c r="R126" s="201">
        <f>R127+R172+R176+R193</f>
        <v>44.504942799999995</v>
      </c>
      <c r="S126" s="200"/>
      <c r="T126" s="202">
        <f>T127+T172+T176+T193</f>
        <v>0</v>
      </c>
      <c r="AR126" s="203" t="s">
        <v>85</v>
      </c>
      <c r="AT126" s="204" t="s">
        <v>77</v>
      </c>
      <c r="AU126" s="204" t="s">
        <v>78</v>
      </c>
      <c r="AY126" s="203" t="s">
        <v>174</v>
      </c>
      <c r="BK126" s="205">
        <f>BK127+BK172+BK176+BK193</f>
        <v>0</v>
      </c>
    </row>
    <row r="127" spans="1:65" s="12" customFormat="1" ht="22.9" customHeight="1">
      <c r="B127" s="192"/>
      <c r="C127" s="193"/>
      <c r="D127" s="194" t="s">
        <v>77</v>
      </c>
      <c r="E127" s="206" t="s">
        <v>218</v>
      </c>
      <c r="F127" s="206" t="s">
        <v>744</v>
      </c>
      <c r="G127" s="193"/>
      <c r="H127" s="193"/>
      <c r="I127" s="196"/>
      <c r="J127" s="207">
        <f>BK127</f>
        <v>0</v>
      </c>
      <c r="K127" s="193"/>
      <c r="L127" s="198"/>
      <c r="M127" s="199"/>
      <c r="N127" s="200"/>
      <c r="O127" s="200"/>
      <c r="P127" s="201">
        <f>SUM(P128:P171)</f>
        <v>0</v>
      </c>
      <c r="Q127" s="200"/>
      <c r="R127" s="201">
        <f>SUM(R128:R171)</f>
        <v>9.7298798000000009</v>
      </c>
      <c r="S127" s="200"/>
      <c r="T127" s="202">
        <f>SUM(T128:T171)</f>
        <v>0</v>
      </c>
      <c r="AR127" s="203" t="s">
        <v>85</v>
      </c>
      <c r="AT127" s="204" t="s">
        <v>77</v>
      </c>
      <c r="AU127" s="204" t="s">
        <v>85</v>
      </c>
      <c r="AY127" s="203" t="s">
        <v>174</v>
      </c>
      <c r="BK127" s="205">
        <f>SUM(BK128:BK171)</f>
        <v>0</v>
      </c>
    </row>
    <row r="128" spans="1:65" s="2" customFormat="1" ht="16.5" customHeight="1">
      <c r="A128" s="34"/>
      <c r="B128" s="35"/>
      <c r="C128" s="208" t="s">
        <v>85</v>
      </c>
      <c r="D128" s="208" t="s">
        <v>176</v>
      </c>
      <c r="E128" s="209" t="s">
        <v>1520</v>
      </c>
      <c r="F128" s="210" t="s">
        <v>1521</v>
      </c>
      <c r="G128" s="211" t="s">
        <v>194</v>
      </c>
      <c r="H128" s="212">
        <v>10.199999999999999</v>
      </c>
      <c r="I128" s="213"/>
      <c r="J128" s="214">
        <f>ROUND(I128*H128,2)</f>
        <v>0</v>
      </c>
      <c r="K128" s="210" t="s">
        <v>180</v>
      </c>
      <c r="L128" s="39"/>
      <c r="M128" s="215" t="s">
        <v>1</v>
      </c>
      <c r="N128" s="216" t="s">
        <v>43</v>
      </c>
      <c r="O128" s="71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9" t="s">
        <v>181</v>
      </c>
      <c r="AT128" s="219" t="s">
        <v>176</v>
      </c>
      <c r="AU128" s="219" t="s">
        <v>87</v>
      </c>
      <c r="AY128" s="17" t="s">
        <v>174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7" t="s">
        <v>85</v>
      </c>
      <c r="BK128" s="220">
        <f>ROUND(I128*H128,2)</f>
        <v>0</v>
      </c>
      <c r="BL128" s="17" t="s">
        <v>181</v>
      </c>
      <c r="BM128" s="219" t="s">
        <v>3025</v>
      </c>
    </row>
    <row r="129" spans="1:65" s="2" customFormat="1" ht="19.5">
      <c r="A129" s="34"/>
      <c r="B129" s="35"/>
      <c r="C129" s="36"/>
      <c r="D129" s="221" t="s">
        <v>183</v>
      </c>
      <c r="E129" s="36"/>
      <c r="F129" s="222" t="s">
        <v>1523</v>
      </c>
      <c r="G129" s="36"/>
      <c r="H129" s="36"/>
      <c r="I129" s="122"/>
      <c r="J129" s="36"/>
      <c r="K129" s="36"/>
      <c r="L129" s="39"/>
      <c r="M129" s="223"/>
      <c r="N129" s="224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183</v>
      </c>
      <c r="AU129" s="17" t="s">
        <v>87</v>
      </c>
    </row>
    <row r="130" spans="1:65" s="13" customFormat="1" ht="11.25">
      <c r="B130" s="225"/>
      <c r="C130" s="226"/>
      <c r="D130" s="221" t="s">
        <v>185</v>
      </c>
      <c r="E130" s="227" t="s">
        <v>1</v>
      </c>
      <c r="F130" s="228" t="s">
        <v>3026</v>
      </c>
      <c r="G130" s="226"/>
      <c r="H130" s="229">
        <v>10.199999999999999</v>
      </c>
      <c r="I130" s="230"/>
      <c r="J130" s="226"/>
      <c r="K130" s="226"/>
      <c r="L130" s="231"/>
      <c r="M130" s="232"/>
      <c r="N130" s="233"/>
      <c r="O130" s="233"/>
      <c r="P130" s="233"/>
      <c r="Q130" s="233"/>
      <c r="R130" s="233"/>
      <c r="S130" s="233"/>
      <c r="T130" s="234"/>
      <c r="AT130" s="235" t="s">
        <v>185</v>
      </c>
      <c r="AU130" s="235" t="s">
        <v>87</v>
      </c>
      <c r="AV130" s="13" t="s">
        <v>87</v>
      </c>
      <c r="AW130" s="13" t="s">
        <v>34</v>
      </c>
      <c r="AX130" s="13" t="s">
        <v>78</v>
      </c>
      <c r="AY130" s="235" t="s">
        <v>174</v>
      </c>
    </row>
    <row r="131" spans="1:65" s="14" customFormat="1" ht="11.25">
      <c r="B131" s="236"/>
      <c r="C131" s="237"/>
      <c r="D131" s="221" t="s">
        <v>185</v>
      </c>
      <c r="E131" s="238" t="s">
        <v>1</v>
      </c>
      <c r="F131" s="239" t="s">
        <v>187</v>
      </c>
      <c r="G131" s="237"/>
      <c r="H131" s="240">
        <v>10.199999999999999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AT131" s="246" t="s">
        <v>185</v>
      </c>
      <c r="AU131" s="246" t="s">
        <v>87</v>
      </c>
      <c r="AV131" s="14" t="s">
        <v>181</v>
      </c>
      <c r="AW131" s="14" t="s">
        <v>34</v>
      </c>
      <c r="AX131" s="14" t="s">
        <v>85</v>
      </c>
      <c r="AY131" s="246" t="s">
        <v>174</v>
      </c>
    </row>
    <row r="132" spans="1:65" s="2" customFormat="1" ht="16.5" customHeight="1">
      <c r="A132" s="34"/>
      <c r="B132" s="35"/>
      <c r="C132" s="208" t="s">
        <v>87</v>
      </c>
      <c r="D132" s="208" t="s">
        <v>176</v>
      </c>
      <c r="E132" s="209" t="s">
        <v>779</v>
      </c>
      <c r="F132" s="210" t="s">
        <v>780</v>
      </c>
      <c r="G132" s="211" t="s">
        <v>194</v>
      </c>
      <c r="H132" s="212">
        <v>401.6</v>
      </c>
      <c r="I132" s="213"/>
      <c r="J132" s="214">
        <f>ROUND(I132*H132,2)</f>
        <v>0</v>
      </c>
      <c r="K132" s="210" t="s">
        <v>180</v>
      </c>
      <c r="L132" s="39"/>
      <c r="M132" s="215" t="s">
        <v>1</v>
      </c>
      <c r="N132" s="216" t="s">
        <v>43</v>
      </c>
      <c r="O132" s="7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9" t="s">
        <v>181</v>
      </c>
      <c r="AT132" s="219" t="s">
        <v>176</v>
      </c>
      <c r="AU132" s="219" t="s">
        <v>87</v>
      </c>
      <c r="AY132" s="17" t="s">
        <v>174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7" t="s">
        <v>85</v>
      </c>
      <c r="BK132" s="220">
        <f>ROUND(I132*H132,2)</f>
        <v>0</v>
      </c>
      <c r="BL132" s="17" t="s">
        <v>181</v>
      </c>
      <c r="BM132" s="219" t="s">
        <v>3027</v>
      </c>
    </row>
    <row r="133" spans="1:65" s="2" customFormat="1" ht="19.5">
      <c r="A133" s="34"/>
      <c r="B133" s="35"/>
      <c r="C133" s="36"/>
      <c r="D133" s="221" t="s">
        <v>183</v>
      </c>
      <c r="E133" s="36"/>
      <c r="F133" s="222" t="s">
        <v>782</v>
      </c>
      <c r="G133" s="36"/>
      <c r="H133" s="36"/>
      <c r="I133" s="122"/>
      <c r="J133" s="36"/>
      <c r="K133" s="36"/>
      <c r="L133" s="39"/>
      <c r="M133" s="223"/>
      <c r="N133" s="224"/>
      <c r="O133" s="71"/>
      <c r="P133" s="71"/>
      <c r="Q133" s="71"/>
      <c r="R133" s="71"/>
      <c r="S133" s="71"/>
      <c r="T133" s="72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183</v>
      </c>
      <c r="AU133" s="17" t="s">
        <v>87</v>
      </c>
    </row>
    <row r="134" spans="1:65" s="13" customFormat="1" ht="11.25">
      <c r="B134" s="225"/>
      <c r="C134" s="226"/>
      <c r="D134" s="221" t="s">
        <v>185</v>
      </c>
      <c r="E134" s="227" t="s">
        <v>1</v>
      </c>
      <c r="F134" s="228" t="s">
        <v>3028</v>
      </c>
      <c r="G134" s="226"/>
      <c r="H134" s="229">
        <v>401.6</v>
      </c>
      <c r="I134" s="230"/>
      <c r="J134" s="226"/>
      <c r="K134" s="226"/>
      <c r="L134" s="231"/>
      <c r="M134" s="232"/>
      <c r="N134" s="233"/>
      <c r="O134" s="233"/>
      <c r="P134" s="233"/>
      <c r="Q134" s="233"/>
      <c r="R134" s="233"/>
      <c r="S134" s="233"/>
      <c r="T134" s="234"/>
      <c r="AT134" s="235" t="s">
        <v>185</v>
      </c>
      <c r="AU134" s="235" t="s">
        <v>87</v>
      </c>
      <c r="AV134" s="13" t="s">
        <v>87</v>
      </c>
      <c r="AW134" s="13" t="s">
        <v>34</v>
      </c>
      <c r="AX134" s="13" t="s">
        <v>78</v>
      </c>
      <c r="AY134" s="235" t="s">
        <v>174</v>
      </c>
    </row>
    <row r="135" spans="1:65" s="14" customFormat="1" ht="11.25">
      <c r="B135" s="236"/>
      <c r="C135" s="237"/>
      <c r="D135" s="221" t="s">
        <v>185</v>
      </c>
      <c r="E135" s="238" t="s">
        <v>1</v>
      </c>
      <c r="F135" s="239" t="s">
        <v>187</v>
      </c>
      <c r="G135" s="237"/>
      <c r="H135" s="240">
        <v>401.6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AT135" s="246" t="s">
        <v>185</v>
      </c>
      <c r="AU135" s="246" t="s">
        <v>87</v>
      </c>
      <c r="AV135" s="14" t="s">
        <v>181</v>
      </c>
      <c r="AW135" s="14" t="s">
        <v>34</v>
      </c>
      <c r="AX135" s="14" t="s">
        <v>85</v>
      </c>
      <c r="AY135" s="246" t="s">
        <v>174</v>
      </c>
    </row>
    <row r="136" spans="1:65" s="2" customFormat="1" ht="24" customHeight="1">
      <c r="A136" s="34"/>
      <c r="B136" s="35"/>
      <c r="C136" s="208" t="s">
        <v>126</v>
      </c>
      <c r="D136" s="208" t="s">
        <v>176</v>
      </c>
      <c r="E136" s="209" t="s">
        <v>3029</v>
      </c>
      <c r="F136" s="210" t="s">
        <v>3030</v>
      </c>
      <c r="G136" s="211" t="s">
        <v>194</v>
      </c>
      <c r="H136" s="212">
        <v>401.6</v>
      </c>
      <c r="I136" s="213"/>
      <c r="J136" s="214">
        <f>ROUND(I136*H136,2)</f>
        <v>0</v>
      </c>
      <c r="K136" s="210" t="s">
        <v>180</v>
      </c>
      <c r="L136" s="39"/>
      <c r="M136" s="215" t="s">
        <v>1</v>
      </c>
      <c r="N136" s="216" t="s">
        <v>43</v>
      </c>
      <c r="O136" s="71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9" t="s">
        <v>181</v>
      </c>
      <c r="AT136" s="219" t="s">
        <v>176</v>
      </c>
      <c r="AU136" s="219" t="s">
        <v>87</v>
      </c>
      <c r="AY136" s="17" t="s">
        <v>174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7" t="s">
        <v>85</v>
      </c>
      <c r="BK136" s="220">
        <f>ROUND(I136*H136,2)</f>
        <v>0</v>
      </c>
      <c r="BL136" s="17" t="s">
        <v>181</v>
      </c>
      <c r="BM136" s="219" t="s">
        <v>3031</v>
      </c>
    </row>
    <row r="137" spans="1:65" s="2" customFormat="1" ht="29.25">
      <c r="A137" s="34"/>
      <c r="B137" s="35"/>
      <c r="C137" s="36"/>
      <c r="D137" s="221" t="s">
        <v>183</v>
      </c>
      <c r="E137" s="36"/>
      <c r="F137" s="222" t="s">
        <v>3032</v>
      </c>
      <c r="G137" s="36"/>
      <c r="H137" s="36"/>
      <c r="I137" s="122"/>
      <c r="J137" s="36"/>
      <c r="K137" s="36"/>
      <c r="L137" s="39"/>
      <c r="M137" s="223"/>
      <c r="N137" s="224"/>
      <c r="O137" s="71"/>
      <c r="P137" s="71"/>
      <c r="Q137" s="71"/>
      <c r="R137" s="71"/>
      <c r="S137" s="71"/>
      <c r="T137" s="72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7" t="s">
        <v>183</v>
      </c>
      <c r="AU137" s="17" t="s">
        <v>87</v>
      </c>
    </row>
    <row r="138" spans="1:65" s="13" customFormat="1" ht="11.25">
      <c r="B138" s="225"/>
      <c r="C138" s="226"/>
      <c r="D138" s="221" t="s">
        <v>185</v>
      </c>
      <c r="E138" s="227" t="s">
        <v>1</v>
      </c>
      <c r="F138" s="228" t="s">
        <v>3028</v>
      </c>
      <c r="G138" s="226"/>
      <c r="H138" s="229">
        <v>401.6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AT138" s="235" t="s">
        <v>185</v>
      </c>
      <c r="AU138" s="235" t="s">
        <v>87</v>
      </c>
      <c r="AV138" s="13" t="s">
        <v>87</v>
      </c>
      <c r="AW138" s="13" t="s">
        <v>34</v>
      </c>
      <c r="AX138" s="13" t="s">
        <v>78</v>
      </c>
      <c r="AY138" s="235" t="s">
        <v>174</v>
      </c>
    </row>
    <row r="139" spans="1:65" s="14" customFormat="1" ht="11.25">
      <c r="B139" s="236"/>
      <c r="C139" s="237"/>
      <c r="D139" s="221" t="s">
        <v>185</v>
      </c>
      <c r="E139" s="238" t="s">
        <v>1</v>
      </c>
      <c r="F139" s="239" t="s">
        <v>187</v>
      </c>
      <c r="G139" s="237"/>
      <c r="H139" s="240">
        <v>401.6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AT139" s="246" t="s">
        <v>185</v>
      </c>
      <c r="AU139" s="246" t="s">
        <v>87</v>
      </c>
      <c r="AV139" s="14" t="s">
        <v>181</v>
      </c>
      <c r="AW139" s="14" t="s">
        <v>34</v>
      </c>
      <c r="AX139" s="14" t="s">
        <v>85</v>
      </c>
      <c r="AY139" s="246" t="s">
        <v>174</v>
      </c>
    </row>
    <row r="140" spans="1:65" s="2" customFormat="1" ht="24" customHeight="1">
      <c r="A140" s="34"/>
      <c r="B140" s="35"/>
      <c r="C140" s="208" t="s">
        <v>181</v>
      </c>
      <c r="D140" s="208" t="s">
        <v>176</v>
      </c>
      <c r="E140" s="209" t="s">
        <v>3033</v>
      </c>
      <c r="F140" s="210" t="s">
        <v>3034</v>
      </c>
      <c r="G140" s="211" t="s">
        <v>194</v>
      </c>
      <c r="H140" s="212">
        <v>401.6</v>
      </c>
      <c r="I140" s="213"/>
      <c r="J140" s="214">
        <f>ROUND(I140*H140,2)</f>
        <v>0</v>
      </c>
      <c r="K140" s="210" t="s">
        <v>180</v>
      </c>
      <c r="L140" s="39"/>
      <c r="M140" s="215" t="s">
        <v>1</v>
      </c>
      <c r="N140" s="216" t="s">
        <v>43</v>
      </c>
      <c r="O140" s="71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9" t="s">
        <v>181</v>
      </c>
      <c r="AT140" s="219" t="s">
        <v>176</v>
      </c>
      <c r="AU140" s="219" t="s">
        <v>87</v>
      </c>
      <c r="AY140" s="17" t="s">
        <v>174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7" t="s">
        <v>85</v>
      </c>
      <c r="BK140" s="220">
        <f>ROUND(I140*H140,2)</f>
        <v>0</v>
      </c>
      <c r="BL140" s="17" t="s">
        <v>181</v>
      </c>
      <c r="BM140" s="219" t="s">
        <v>3035</v>
      </c>
    </row>
    <row r="141" spans="1:65" s="2" customFormat="1" ht="19.5">
      <c r="A141" s="34"/>
      <c r="B141" s="35"/>
      <c r="C141" s="36"/>
      <c r="D141" s="221" t="s">
        <v>183</v>
      </c>
      <c r="E141" s="36"/>
      <c r="F141" s="222" t="s">
        <v>3036</v>
      </c>
      <c r="G141" s="36"/>
      <c r="H141" s="36"/>
      <c r="I141" s="122"/>
      <c r="J141" s="36"/>
      <c r="K141" s="36"/>
      <c r="L141" s="39"/>
      <c r="M141" s="223"/>
      <c r="N141" s="224"/>
      <c r="O141" s="71"/>
      <c r="P141" s="71"/>
      <c r="Q141" s="71"/>
      <c r="R141" s="71"/>
      <c r="S141" s="71"/>
      <c r="T141" s="72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183</v>
      </c>
      <c r="AU141" s="17" t="s">
        <v>87</v>
      </c>
    </row>
    <row r="142" spans="1:65" s="13" customFormat="1" ht="11.25">
      <c r="B142" s="225"/>
      <c r="C142" s="226"/>
      <c r="D142" s="221" t="s">
        <v>185</v>
      </c>
      <c r="E142" s="227" t="s">
        <v>1</v>
      </c>
      <c r="F142" s="228" t="s">
        <v>3028</v>
      </c>
      <c r="G142" s="226"/>
      <c r="H142" s="229">
        <v>401.6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AT142" s="235" t="s">
        <v>185</v>
      </c>
      <c r="AU142" s="235" t="s">
        <v>87</v>
      </c>
      <c r="AV142" s="13" t="s">
        <v>87</v>
      </c>
      <c r="AW142" s="13" t="s">
        <v>34</v>
      </c>
      <c r="AX142" s="13" t="s">
        <v>78</v>
      </c>
      <c r="AY142" s="235" t="s">
        <v>174</v>
      </c>
    </row>
    <row r="143" spans="1:65" s="14" customFormat="1" ht="11.25">
      <c r="B143" s="236"/>
      <c r="C143" s="237"/>
      <c r="D143" s="221" t="s">
        <v>185</v>
      </c>
      <c r="E143" s="238" t="s">
        <v>1</v>
      </c>
      <c r="F143" s="239" t="s">
        <v>187</v>
      </c>
      <c r="G143" s="237"/>
      <c r="H143" s="240">
        <v>401.6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AT143" s="246" t="s">
        <v>185</v>
      </c>
      <c r="AU143" s="246" t="s">
        <v>87</v>
      </c>
      <c r="AV143" s="14" t="s">
        <v>181</v>
      </c>
      <c r="AW143" s="14" t="s">
        <v>34</v>
      </c>
      <c r="AX143" s="14" t="s">
        <v>85</v>
      </c>
      <c r="AY143" s="246" t="s">
        <v>174</v>
      </c>
    </row>
    <row r="144" spans="1:65" s="2" customFormat="1" ht="24" customHeight="1">
      <c r="A144" s="34"/>
      <c r="B144" s="35"/>
      <c r="C144" s="208" t="s">
        <v>218</v>
      </c>
      <c r="D144" s="208" t="s">
        <v>176</v>
      </c>
      <c r="E144" s="209" t="s">
        <v>3037</v>
      </c>
      <c r="F144" s="210" t="s">
        <v>3038</v>
      </c>
      <c r="G144" s="211" t="s">
        <v>194</v>
      </c>
      <c r="H144" s="212">
        <v>401.6</v>
      </c>
      <c r="I144" s="213"/>
      <c r="J144" s="214">
        <f>ROUND(I144*H144,2)</f>
        <v>0</v>
      </c>
      <c r="K144" s="210" t="s">
        <v>1</v>
      </c>
      <c r="L144" s="39"/>
      <c r="M144" s="215" t="s">
        <v>1</v>
      </c>
      <c r="N144" s="216" t="s">
        <v>43</v>
      </c>
      <c r="O144" s="71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9" t="s">
        <v>181</v>
      </c>
      <c r="AT144" s="219" t="s">
        <v>176</v>
      </c>
      <c r="AU144" s="219" t="s">
        <v>87</v>
      </c>
      <c r="AY144" s="17" t="s">
        <v>174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7" t="s">
        <v>85</v>
      </c>
      <c r="BK144" s="220">
        <f>ROUND(I144*H144,2)</f>
        <v>0</v>
      </c>
      <c r="BL144" s="17" t="s">
        <v>181</v>
      </c>
      <c r="BM144" s="219" t="s">
        <v>3039</v>
      </c>
    </row>
    <row r="145" spans="1:65" s="13" customFormat="1" ht="11.25">
      <c r="B145" s="225"/>
      <c r="C145" s="226"/>
      <c r="D145" s="221" t="s">
        <v>185</v>
      </c>
      <c r="E145" s="227" t="s">
        <v>1</v>
      </c>
      <c r="F145" s="228" t="s">
        <v>3028</v>
      </c>
      <c r="G145" s="226"/>
      <c r="H145" s="229">
        <v>401.6</v>
      </c>
      <c r="I145" s="230"/>
      <c r="J145" s="226"/>
      <c r="K145" s="226"/>
      <c r="L145" s="231"/>
      <c r="M145" s="232"/>
      <c r="N145" s="233"/>
      <c r="O145" s="233"/>
      <c r="P145" s="233"/>
      <c r="Q145" s="233"/>
      <c r="R145" s="233"/>
      <c r="S145" s="233"/>
      <c r="T145" s="234"/>
      <c r="AT145" s="235" t="s">
        <v>185</v>
      </c>
      <c r="AU145" s="235" t="s">
        <v>87</v>
      </c>
      <c r="AV145" s="13" t="s">
        <v>87</v>
      </c>
      <c r="AW145" s="13" t="s">
        <v>34</v>
      </c>
      <c r="AX145" s="13" t="s">
        <v>78</v>
      </c>
      <c r="AY145" s="235" t="s">
        <v>174</v>
      </c>
    </row>
    <row r="146" spans="1:65" s="14" customFormat="1" ht="11.25">
      <c r="B146" s="236"/>
      <c r="C146" s="237"/>
      <c r="D146" s="221" t="s">
        <v>185</v>
      </c>
      <c r="E146" s="238" t="s">
        <v>1</v>
      </c>
      <c r="F146" s="239" t="s">
        <v>187</v>
      </c>
      <c r="G146" s="237"/>
      <c r="H146" s="240">
        <v>401.6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AT146" s="246" t="s">
        <v>185</v>
      </c>
      <c r="AU146" s="246" t="s">
        <v>87</v>
      </c>
      <c r="AV146" s="14" t="s">
        <v>181</v>
      </c>
      <c r="AW146" s="14" t="s">
        <v>34</v>
      </c>
      <c r="AX146" s="14" t="s">
        <v>85</v>
      </c>
      <c r="AY146" s="246" t="s">
        <v>174</v>
      </c>
    </row>
    <row r="147" spans="1:65" s="2" customFormat="1" ht="24" customHeight="1">
      <c r="A147" s="34"/>
      <c r="B147" s="35"/>
      <c r="C147" s="208" t="s">
        <v>227</v>
      </c>
      <c r="D147" s="208" t="s">
        <v>176</v>
      </c>
      <c r="E147" s="209" t="s">
        <v>3040</v>
      </c>
      <c r="F147" s="210" t="s">
        <v>3041</v>
      </c>
      <c r="G147" s="211" t="s">
        <v>194</v>
      </c>
      <c r="H147" s="212">
        <v>401.6</v>
      </c>
      <c r="I147" s="213"/>
      <c r="J147" s="214">
        <f>ROUND(I147*H147,2)</f>
        <v>0</v>
      </c>
      <c r="K147" s="210" t="s">
        <v>180</v>
      </c>
      <c r="L147" s="39"/>
      <c r="M147" s="215" t="s">
        <v>1</v>
      </c>
      <c r="N147" s="216" t="s">
        <v>43</v>
      </c>
      <c r="O147" s="71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9" t="s">
        <v>181</v>
      </c>
      <c r="AT147" s="219" t="s">
        <v>176</v>
      </c>
      <c r="AU147" s="219" t="s">
        <v>87</v>
      </c>
      <c r="AY147" s="17" t="s">
        <v>174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7" t="s">
        <v>85</v>
      </c>
      <c r="BK147" s="220">
        <f>ROUND(I147*H147,2)</f>
        <v>0</v>
      </c>
      <c r="BL147" s="17" t="s">
        <v>181</v>
      </c>
      <c r="BM147" s="219" t="s">
        <v>3042</v>
      </c>
    </row>
    <row r="148" spans="1:65" s="2" customFormat="1" ht="19.5">
      <c r="A148" s="34"/>
      <c r="B148" s="35"/>
      <c r="C148" s="36"/>
      <c r="D148" s="221" t="s">
        <v>183</v>
      </c>
      <c r="E148" s="36"/>
      <c r="F148" s="222" t="s">
        <v>3043</v>
      </c>
      <c r="G148" s="36"/>
      <c r="H148" s="36"/>
      <c r="I148" s="122"/>
      <c r="J148" s="36"/>
      <c r="K148" s="36"/>
      <c r="L148" s="39"/>
      <c r="M148" s="223"/>
      <c r="N148" s="224"/>
      <c r="O148" s="71"/>
      <c r="P148" s="71"/>
      <c r="Q148" s="71"/>
      <c r="R148" s="71"/>
      <c r="S148" s="71"/>
      <c r="T148" s="72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7" t="s">
        <v>183</v>
      </c>
      <c r="AU148" s="17" t="s">
        <v>87</v>
      </c>
    </row>
    <row r="149" spans="1:65" s="13" customFormat="1" ht="11.25">
      <c r="B149" s="225"/>
      <c r="C149" s="226"/>
      <c r="D149" s="221" t="s">
        <v>185</v>
      </c>
      <c r="E149" s="227" t="s">
        <v>1</v>
      </c>
      <c r="F149" s="228" t="s">
        <v>3028</v>
      </c>
      <c r="G149" s="226"/>
      <c r="H149" s="229">
        <v>401.6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AT149" s="235" t="s">
        <v>185</v>
      </c>
      <c r="AU149" s="235" t="s">
        <v>87</v>
      </c>
      <c r="AV149" s="13" t="s">
        <v>87</v>
      </c>
      <c r="AW149" s="13" t="s">
        <v>34</v>
      </c>
      <c r="AX149" s="13" t="s">
        <v>78</v>
      </c>
      <c r="AY149" s="235" t="s">
        <v>174</v>
      </c>
    </row>
    <row r="150" spans="1:65" s="14" customFormat="1" ht="11.25">
      <c r="B150" s="236"/>
      <c r="C150" s="237"/>
      <c r="D150" s="221" t="s">
        <v>185</v>
      </c>
      <c r="E150" s="238" t="s">
        <v>1</v>
      </c>
      <c r="F150" s="239" t="s">
        <v>187</v>
      </c>
      <c r="G150" s="237"/>
      <c r="H150" s="240">
        <v>401.6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AT150" s="246" t="s">
        <v>185</v>
      </c>
      <c r="AU150" s="246" t="s">
        <v>87</v>
      </c>
      <c r="AV150" s="14" t="s">
        <v>181</v>
      </c>
      <c r="AW150" s="14" t="s">
        <v>34</v>
      </c>
      <c r="AX150" s="14" t="s">
        <v>85</v>
      </c>
      <c r="AY150" s="246" t="s">
        <v>174</v>
      </c>
    </row>
    <row r="151" spans="1:65" s="2" customFormat="1" ht="24" customHeight="1">
      <c r="A151" s="34"/>
      <c r="B151" s="35"/>
      <c r="C151" s="208" t="s">
        <v>234</v>
      </c>
      <c r="D151" s="208" t="s">
        <v>176</v>
      </c>
      <c r="E151" s="209" t="s">
        <v>3044</v>
      </c>
      <c r="F151" s="210" t="s">
        <v>3045</v>
      </c>
      <c r="G151" s="211" t="s">
        <v>194</v>
      </c>
      <c r="H151" s="212">
        <v>401.6</v>
      </c>
      <c r="I151" s="213"/>
      <c r="J151" s="214">
        <f>ROUND(I151*H151,2)</f>
        <v>0</v>
      </c>
      <c r="K151" s="210" t="s">
        <v>180</v>
      </c>
      <c r="L151" s="39"/>
      <c r="M151" s="215" t="s">
        <v>1</v>
      </c>
      <c r="N151" s="216" t="s">
        <v>43</v>
      </c>
      <c r="O151" s="71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9" t="s">
        <v>181</v>
      </c>
      <c r="AT151" s="219" t="s">
        <v>176</v>
      </c>
      <c r="AU151" s="219" t="s">
        <v>87</v>
      </c>
      <c r="AY151" s="17" t="s">
        <v>174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7" t="s">
        <v>85</v>
      </c>
      <c r="BK151" s="220">
        <f>ROUND(I151*H151,2)</f>
        <v>0</v>
      </c>
      <c r="BL151" s="17" t="s">
        <v>181</v>
      </c>
      <c r="BM151" s="219" t="s">
        <v>3046</v>
      </c>
    </row>
    <row r="152" spans="1:65" s="2" customFormat="1" ht="29.25">
      <c r="A152" s="34"/>
      <c r="B152" s="35"/>
      <c r="C152" s="36"/>
      <c r="D152" s="221" t="s">
        <v>183</v>
      </c>
      <c r="E152" s="36"/>
      <c r="F152" s="222" t="s">
        <v>3047</v>
      </c>
      <c r="G152" s="36"/>
      <c r="H152" s="36"/>
      <c r="I152" s="122"/>
      <c r="J152" s="36"/>
      <c r="K152" s="36"/>
      <c r="L152" s="39"/>
      <c r="M152" s="223"/>
      <c r="N152" s="224"/>
      <c r="O152" s="71"/>
      <c r="P152" s="71"/>
      <c r="Q152" s="71"/>
      <c r="R152" s="71"/>
      <c r="S152" s="71"/>
      <c r="T152" s="72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183</v>
      </c>
      <c r="AU152" s="17" t="s">
        <v>87</v>
      </c>
    </row>
    <row r="153" spans="1:65" s="13" customFormat="1" ht="11.25">
      <c r="B153" s="225"/>
      <c r="C153" s="226"/>
      <c r="D153" s="221" t="s">
        <v>185</v>
      </c>
      <c r="E153" s="227" t="s">
        <v>1</v>
      </c>
      <c r="F153" s="228" t="s">
        <v>3028</v>
      </c>
      <c r="G153" s="226"/>
      <c r="H153" s="229">
        <v>401.6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AT153" s="235" t="s">
        <v>185</v>
      </c>
      <c r="AU153" s="235" t="s">
        <v>87</v>
      </c>
      <c r="AV153" s="13" t="s">
        <v>87</v>
      </c>
      <c r="AW153" s="13" t="s">
        <v>34</v>
      </c>
      <c r="AX153" s="13" t="s">
        <v>78</v>
      </c>
      <c r="AY153" s="235" t="s">
        <v>174</v>
      </c>
    </row>
    <row r="154" spans="1:65" s="14" customFormat="1" ht="11.25">
      <c r="B154" s="236"/>
      <c r="C154" s="237"/>
      <c r="D154" s="221" t="s">
        <v>185</v>
      </c>
      <c r="E154" s="238" t="s">
        <v>1</v>
      </c>
      <c r="F154" s="239" t="s">
        <v>187</v>
      </c>
      <c r="G154" s="237"/>
      <c r="H154" s="240">
        <v>401.6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AT154" s="246" t="s">
        <v>185</v>
      </c>
      <c r="AU154" s="246" t="s">
        <v>87</v>
      </c>
      <c r="AV154" s="14" t="s">
        <v>181</v>
      </c>
      <c r="AW154" s="14" t="s">
        <v>34</v>
      </c>
      <c r="AX154" s="14" t="s">
        <v>85</v>
      </c>
      <c r="AY154" s="246" t="s">
        <v>174</v>
      </c>
    </row>
    <row r="155" spans="1:65" s="2" customFormat="1" ht="24" customHeight="1">
      <c r="A155" s="34"/>
      <c r="B155" s="35"/>
      <c r="C155" s="208" t="s">
        <v>241</v>
      </c>
      <c r="D155" s="208" t="s">
        <v>176</v>
      </c>
      <c r="E155" s="209" t="s">
        <v>3048</v>
      </c>
      <c r="F155" s="210" t="s">
        <v>3049</v>
      </c>
      <c r="G155" s="211" t="s">
        <v>194</v>
      </c>
      <c r="H155" s="212">
        <v>2.88</v>
      </c>
      <c r="I155" s="213"/>
      <c r="J155" s="214">
        <f>ROUND(I155*H155,2)</f>
        <v>0</v>
      </c>
      <c r="K155" s="210" t="s">
        <v>180</v>
      </c>
      <c r="L155" s="39"/>
      <c r="M155" s="215" t="s">
        <v>1</v>
      </c>
      <c r="N155" s="216" t="s">
        <v>43</v>
      </c>
      <c r="O155" s="71"/>
      <c r="P155" s="217">
        <f>O155*H155</f>
        <v>0</v>
      </c>
      <c r="Q155" s="217">
        <v>0.19536000000000001</v>
      </c>
      <c r="R155" s="217">
        <f>Q155*H155</f>
        <v>0.56263680000000005</v>
      </c>
      <c r="S155" s="217">
        <v>0</v>
      </c>
      <c r="T155" s="21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9" t="s">
        <v>181</v>
      </c>
      <c r="AT155" s="219" t="s">
        <v>176</v>
      </c>
      <c r="AU155" s="219" t="s">
        <v>87</v>
      </c>
      <c r="AY155" s="17" t="s">
        <v>174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7" t="s">
        <v>85</v>
      </c>
      <c r="BK155" s="220">
        <f>ROUND(I155*H155,2)</f>
        <v>0</v>
      </c>
      <c r="BL155" s="17" t="s">
        <v>181</v>
      </c>
      <c r="BM155" s="219" t="s">
        <v>3050</v>
      </c>
    </row>
    <row r="156" spans="1:65" s="2" customFormat="1" ht="29.25">
      <c r="A156" s="34"/>
      <c r="B156" s="35"/>
      <c r="C156" s="36"/>
      <c r="D156" s="221" t="s">
        <v>183</v>
      </c>
      <c r="E156" s="36"/>
      <c r="F156" s="222" t="s">
        <v>3051</v>
      </c>
      <c r="G156" s="36"/>
      <c r="H156" s="36"/>
      <c r="I156" s="122"/>
      <c r="J156" s="36"/>
      <c r="K156" s="36"/>
      <c r="L156" s="39"/>
      <c r="M156" s="223"/>
      <c r="N156" s="224"/>
      <c r="O156" s="71"/>
      <c r="P156" s="71"/>
      <c r="Q156" s="71"/>
      <c r="R156" s="71"/>
      <c r="S156" s="71"/>
      <c r="T156" s="72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7" t="s">
        <v>183</v>
      </c>
      <c r="AU156" s="17" t="s">
        <v>87</v>
      </c>
    </row>
    <row r="157" spans="1:65" s="13" customFormat="1" ht="11.25">
      <c r="B157" s="225"/>
      <c r="C157" s="226"/>
      <c r="D157" s="221" t="s">
        <v>185</v>
      </c>
      <c r="E157" s="227" t="s">
        <v>1</v>
      </c>
      <c r="F157" s="228" t="s">
        <v>3052</v>
      </c>
      <c r="G157" s="226"/>
      <c r="H157" s="229">
        <v>2.88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AT157" s="235" t="s">
        <v>185</v>
      </c>
      <c r="AU157" s="235" t="s">
        <v>87</v>
      </c>
      <c r="AV157" s="13" t="s">
        <v>87</v>
      </c>
      <c r="AW157" s="13" t="s">
        <v>34</v>
      </c>
      <c r="AX157" s="13" t="s">
        <v>78</v>
      </c>
      <c r="AY157" s="235" t="s">
        <v>174</v>
      </c>
    </row>
    <row r="158" spans="1:65" s="14" customFormat="1" ht="11.25">
      <c r="B158" s="236"/>
      <c r="C158" s="237"/>
      <c r="D158" s="221" t="s">
        <v>185</v>
      </c>
      <c r="E158" s="238" t="s">
        <v>1</v>
      </c>
      <c r="F158" s="239" t="s">
        <v>187</v>
      </c>
      <c r="G158" s="237"/>
      <c r="H158" s="240">
        <v>2.88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AT158" s="246" t="s">
        <v>185</v>
      </c>
      <c r="AU158" s="246" t="s">
        <v>87</v>
      </c>
      <c r="AV158" s="14" t="s">
        <v>181</v>
      </c>
      <c r="AW158" s="14" t="s">
        <v>34</v>
      </c>
      <c r="AX158" s="14" t="s">
        <v>85</v>
      </c>
      <c r="AY158" s="246" t="s">
        <v>174</v>
      </c>
    </row>
    <row r="159" spans="1:65" s="2" customFormat="1" ht="16.5" customHeight="1">
      <c r="A159" s="34"/>
      <c r="B159" s="35"/>
      <c r="C159" s="247" t="s">
        <v>247</v>
      </c>
      <c r="D159" s="247" t="s">
        <v>406</v>
      </c>
      <c r="E159" s="248" t="s">
        <v>3053</v>
      </c>
      <c r="F159" s="249" t="s">
        <v>3054</v>
      </c>
      <c r="G159" s="250" t="s">
        <v>194</v>
      </c>
      <c r="H159" s="251">
        <v>3.0539999999999998</v>
      </c>
      <c r="I159" s="252"/>
      <c r="J159" s="253">
        <f>ROUND(I159*H159,2)</f>
        <v>0</v>
      </c>
      <c r="K159" s="249" t="s">
        <v>180</v>
      </c>
      <c r="L159" s="254"/>
      <c r="M159" s="255" t="s">
        <v>1</v>
      </c>
      <c r="N159" s="256" t="s">
        <v>43</v>
      </c>
      <c r="O159" s="71"/>
      <c r="P159" s="217">
        <f>O159*H159</f>
        <v>0</v>
      </c>
      <c r="Q159" s="217">
        <v>0.41699999999999998</v>
      </c>
      <c r="R159" s="217">
        <f>Q159*H159</f>
        <v>1.2735179999999999</v>
      </c>
      <c r="S159" s="217">
        <v>0</v>
      </c>
      <c r="T159" s="21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9" t="s">
        <v>241</v>
      </c>
      <c r="AT159" s="219" t="s">
        <v>406</v>
      </c>
      <c r="AU159" s="219" t="s">
        <v>87</v>
      </c>
      <c r="AY159" s="17" t="s">
        <v>174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7" t="s">
        <v>85</v>
      </c>
      <c r="BK159" s="220">
        <f>ROUND(I159*H159,2)</f>
        <v>0</v>
      </c>
      <c r="BL159" s="17" t="s">
        <v>181</v>
      </c>
      <c r="BM159" s="219" t="s">
        <v>3055</v>
      </c>
    </row>
    <row r="160" spans="1:65" s="2" customFormat="1" ht="11.25">
      <c r="A160" s="34"/>
      <c r="B160" s="35"/>
      <c r="C160" s="36"/>
      <c r="D160" s="221" t="s">
        <v>183</v>
      </c>
      <c r="E160" s="36"/>
      <c r="F160" s="222" t="s">
        <v>3054</v>
      </c>
      <c r="G160" s="36"/>
      <c r="H160" s="36"/>
      <c r="I160" s="122"/>
      <c r="J160" s="36"/>
      <c r="K160" s="36"/>
      <c r="L160" s="39"/>
      <c r="M160" s="223"/>
      <c r="N160" s="224"/>
      <c r="O160" s="71"/>
      <c r="P160" s="71"/>
      <c r="Q160" s="71"/>
      <c r="R160" s="71"/>
      <c r="S160" s="71"/>
      <c r="T160" s="72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183</v>
      </c>
      <c r="AU160" s="17" t="s">
        <v>87</v>
      </c>
    </row>
    <row r="161" spans="1:65" s="13" customFormat="1" ht="11.25">
      <c r="B161" s="225"/>
      <c r="C161" s="226"/>
      <c r="D161" s="221" t="s">
        <v>185</v>
      </c>
      <c r="E161" s="227" t="s">
        <v>1</v>
      </c>
      <c r="F161" s="228" t="s">
        <v>3056</v>
      </c>
      <c r="G161" s="226"/>
      <c r="H161" s="229">
        <v>3.024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AT161" s="235" t="s">
        <v>185</v>
      </c>
      <c r="AU161" s="235" t="s">
        <v>87</v>
      </c>
      <c r="AV161" s="13" t="s">
        <v>87</v>
      </c>
      <c r="AW161" s="13" t="s">
        <v>34</v>
      </c>
      <c r="AX161" s="13" t="s">
        <v>78</v>
      </c>
      <c r="AY161" s="235" t="s">
        <v>174</v>
      </c>
    </row>
    <row r="162" spans="1:65" s="14" customFormat="1" ht="11.25">
      <c r="B162" s="236"/>
      <c r="C162" s="237"/>
      <c r="D162" s="221" t="s">
        <v>185</v>
      </c>
      <c r="E162" s="238" t="s">
        <v>1</v>
      </c>
      <c r="F162" s="239" t="s">
        <v>187</v>
      </c>
      <c r="G162" s="237"/>
      <c r="H162" s="240">
        <v>3.024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AT162" s="246" t="s">
        <v>185</v>
      </c>
      <c r="AU162" s="246" t="s">
        <v>87</v>
      </c>
      <c r="AV162" s="14" t="s">
        <v>181</v>
      </c>
      <c r="AW162" s="14" t="s">
        <v>34</v>
      </c>
      <c r="AX162" s="14" t="s">
        <v>85</v>
      </c>
      <c r="AY162" s="246" t="s">
        <v>174</v>
      </c>
    </row>
    <row r="163" spans="1:65" s="13" customFormat="1" ht="11.25">
      <c r="B163" s="225"/>
      <c r="C163" s="226"/>
      <c r="D163" s="221" t="s">
        <v>185</v>
      </c>
      <c r="E163" s="226"/>
      <c r="F163" s="228" t="s">
        <v>3057</v>
      </c>
      <c r="G163" s="226"/>
      <c r="H163" s="229">
        <v>3.0539999999999998</v>
      </c>
      <c r="I163" s="230"/>
      <c r="J163" s="226"/>
      <c r="K163" s="226"/>
      <c r="L163" s="231"/>
      <c r="M163" s="232"/>
      <c r="N163" s="233"/>
      <c r="O163" s="233"/>
      <c r="P163" s="233"/>
      <c r="Q163" s="233"/>
      <c r="R163" s="233"/>
      <c r="S163" s="233"/>
      <c r="T163" s="234"/>
      <c r="AT163" s="235" t="s">
        <v>185</v>
      </c>
      <c r="AU163" s="235" t="s">
        <v>87</v>
      </c>
      <c r="AV163" s="13" t="s">
        <v>87</v>
      </c>
      <c r="AW163" s="13" t="s">
        <v>4</v>
      </c>
      <c r="AX163" s="13" t="s">
        <v>85</v>
      </c>
      <c r="AY163" s="235" t="s">
        <v>174</v>
      </c>
    </row>
    <row r="164" spans="1:65" s="2" customFormat="1" ht="24" customHeight="1">
      <c r="A164" s="34"/>
      <c r="B164" s="35"/>
      <c r="C164" s="208" t="s">
        <v>254</v>
      </c>
      <c r="D164" s="208" t="s">
        <v>176</v>
      </c>
      <c r="E164" s="209" t="s">
        <v>3058</v>
      </c>
      <c r="F164" s="210" t="s">
        <v>3059</v>
      </c>
      <c r="G164" s="211" t="s">
        <v>194</v>
      </c>
      <c r="H164" s="212">
        <v>30.1</v>
      </c>
      <c r="I164" s="213"/>
      <c r="J164" s="214">
        <f>ROUND(I164*H164,2)</f>
        <v>0</v>
      </c>
      <c r="K164" s="210" t="s">
        <v>180</v>
      </c>
      <c r="L164" s="39"/>
      <c r="M164" s="215" t="s">
        <v>1</v>
      </c>
      <c r="N164" s="216" t="s">
        <v>43</v>
      </c>
      <c r="O164" s="71"/>
      <c r="P164" s="217">
        <f>O164*H164</f>
        <v>0</v>
      </c>
      <c r="Q164" s="217">
        <v>0.14610000000000001</v>
      </c>
      <c r="R164" s="217">
        <f>Q164*H164</f>
        <v>4.3976100000000002</v>
      </c>
      <c r="S164" s="217">
        <v>0</v>
      </c>
      <c r="T164" s="218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9" t="s">
        <v>181</v>
      </c>
      <c r="AT164" s="219" t="s">
        <v>176</v>
      </c>
      <c r="AU164" s="219" t="s">
        <v>87</v>
      </c>
      <c r="AY164" s="17" t="s">
        <v>174</v>
      </c>
      <c r="BE164" s="220">
        <f>IF(N164="základní",J164,0)</f>
        <v>0</v>
      </c>
      <c r="BF164" s="220">
        <f>IF(N164="snížená",J164,0)</f>
        <v>0</v>
      </c>
      <c r="BG164" s="220">
        <f>IF(N164="zákl. přenesená",J164,0)</f>
        <v>0</v>
      </c>
      <c r="BH164" s="220">
        <f>IF(N164="sníž. přenesená",J164,0)</f>
        <v>0</v>
      </c>
      <c r="BI164" s="220">
        <f>IF(N164="nulová",J164,0)</f>
        <v>0</v>
      </c>
      <c r="BJ164" s="17" t="s">
        <v>85</v>
      </c>
      <c r="BK164" s="220">
        <f>ROUND(I164*H164,2)</f>
        <v>0</v>
      </c>
      <c r="BL164" s="17" t="s">
        <v>181</v>
      </c>
      <c r="BM164" s="219" t="s">
        <v>3060</v>
      </c>
    </row>
    <row r="165" spans="1:65" s="2" customFormat="1" ht="39">
      <c r="A165" s="34"/>
      <c r="B165" s="35"/>
      <c r="C165" s="36"/>
      <c r="D165" s="221" t="s">
        <v>183</v>
      </c>
      <c r="E165" s="36"/>
      <c r="F165" s="222" t="s">
        <v>3061</v>
      </c>
      <c r="G165" s="36"/>
      <c r="H165" s="36"/>
      <c r="I165" s="122"/>
      <c r="J165" s="36"/>
      <c r="K165" s="36"/>
      <c r="L165" s="39"/>
      <c r="M165" s="223"/>
      <c r="N165" s="224"/>
      <c r="O165" s="71"/>
      <c r="P165" s="71"/>
      <c r="Q165" s="71"/>
      <c r="R165" s="71"/>
      <c r="S165" s="71"/>
      <c r="T165" s="72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T165" s="17" t="s">
        <v>183</v>
      </c>
      <c r="AU165" s="17" t="s">
        <v>87</v>
      </c>
    </row>
    <row r="166" spans="1:65" s="13" customFormat="1" ht="11.25">
      <c r="B166" s="225"/>
      <c r="C166" s="226"/>
      <c r="D166" s="221" t="s">
        <v>185</v>
      </c>
      <c r="E166" s="227" t="s">
        <v>1</v>
      </c>
      <c r="F166" s="228" t="s">
        <v>3062</v>
      </c>
      <c r="G166" s="226"/>
      <c r="H166" s="229">
        <v>30.1</v>
      </c>
      <c r="I166" s="230"/>
      <c r="J166" s="226"/>
      <c r="K166" s="226"/>
      <c r="L166" s="231"/>
      <c r="M166" s="232"/>
      <c r="N166" s="233"/>
      <c r="O166" s="233"/>
      <c r="P166" s="233"/>
      <c r="Q166" s="233"/>
      <c r="R166" s="233"/>
      <c r="S166" s="233"/>
      <c r="T166" s="234"/>
      <c r="AT166" s="235" t="s">
        <v>185</v>
      </c>
      <c r="AU166" s="235" t="s">
        <v>87</v>
      </c>
      <c r="AV166" s="13" t="s">
        <v>87</v>
      </c>
      <c r="AW166" s="13" t="s">
        <v>34</v>
      </c>
      <c r="AX166" s="13" t="s">
        <v>78</v>
      </c>
      <c r="AY166" s="235" t="s">
        <v>174</v>
      </c>
    </row>
    <row r="167" spans="1:65" s="14" customFormat="1" ht="11.25">
      <c r="B167" s="236"/>
      <c r="C167" s="237"/>
      <c r="D167" s="221" t="s">
        <v>185</v>
      </c>
      <c r="E167" s="238" t="s">
        <v>1</v>
      </c>
      <c r="F167" s="239" t="s">
        <v>187</v>
      </c>
      <c r="G167" s="237"/>
      <c r="H167" s="240">
        <v>30.1</v>
      </c>
      <c r="I167" s="241"/>
      <c r="J167" s="237"/>
      <c r="K167" s="237"/>
      <c r="L167" s="242"/>
      <c r="M167" s="243"/>
      <c r="N167" s="244"/>
      <c r="O167" s="244"/>
      <c r="P167" s="244"/>
      <c r="Q167" s="244"/>
      <c r="R167" s="244"/>
      <c r="S167" s="244"/>
      <c r="T167" s="245"/>
      <c r="AT167" s="246" t="s">
        <v>185</v>
      </c>
      <c r="AU167" s="246" t="s">
        <v>87</v>
      </c>
      <c r="AV167" s="14" t="s">
        <v>181</v>
      </c>
      <c r="AW167" s="14" t="s">
        <v>34</v>
      </c>
      <c r="AX167" s="14" t="s">
        <v>85</v>
      </c>
      <c r="AY167" s="246" t="s">
        <v>174</v>
      </c>
    </row>
    <row r="168" spans="1:65" s="2" customFormat="1" ht="24" customHeight="1">
      <c r="A168" s="34"/>
      <c r="B168" s="35"/>
      <c r="C168" s="247" t="s">
        <v>261</v>
      </c>
      <c r="D168" s="247" t="s">
        <v>406</v>
      </c>
      <c r="E168" s="248" t="s">
        <v>3063</v>
      </c>
      <c r="F168" s="249" t="s">
        <v>3064</v>
      </c>
      <c r="G168" s="250" t="s">
        <v>194</v>
      </c>
      <c r="H168" s="251">
        <v>30.401</v>
      </c>
      <c r="I168" s="252"/>
      <c r="J168" s="253">
        <f>ROUND(I168*H168,2)</f>
        <v>0</v>
      </c>
      <c r="K168" s="249" t="s">
        <v>1</v>
      </c>
      <c r="L168" s="254"/>
      <c r="M168" s="255" t="s">
        <v>1</v>
      </c>
      <c r="N168" s="256" t="s">
        <v>43</v>
      </c>
      <c r="O168" s="71"/>
      <c r="P168" s="217">
        <f>O168*H168</f>
        <v>0</v>
      </c>
      <c r="Q168" s="217">
        <v>0.115</v>
      </c>
      <c r="R168" s="217">
        <f>Q168*H168</f>
        <v>3.4961150000000001</v>
      </c>
      <c r="S168" s="217">
        <v>0</v>
      </c>
      <c r="T168" s="218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9" t="s">
        <v>241</v>
      </c>
      <c r="AT168" s="219" t="s">
        <v>406</v>
      </c>
      <c r="AU168" s="219" t="s">
        <v>87</v>
      </c>
      <c r="AY168" s="17" t="s">
        <v>174</v>
      </c>
      <c r="BE168" s="220">
        <f>IF(N168="základní",J168,0)</f>
        <v>0</v>
      </c>
      <c r="BF168" s="220">
        <f>IF(N168="snížená",J168,0)</f>
        <v>0</v>
      </c>
      <c r="BG168" s="220">
        <f>IF(N168="zákl. přenesená",J168,0)</f>
        <v>0</v>
      </c>
      <c r="BH168" s="220">
        <f>IF(N168="sníž. přenesená",J168,0)</f>
        <v>0</v>
      </c>
      <c r="BI168" s="220">
        <f>IF(N168="nulová",J168,0)</f>
        <v>0</v>
      </c>
      <c r="BJ168" s="17" t="s">
        <v>85</v>
      </c>
      <c r="BK168" s="220">
        <f>ROUND(I168*H168,2)</f>
        <v>0</v>
      </c>
      <c r="BL168" s="17" t="s">
        <v>181</v>
      </c>
      <c r="BM168" s="219" t="s">
        <v>3065</v>
      </c>
    </row>
    <row r="169" spans="1:65" s="2" customFormat="1" ht="11.25">
      <c r="A169" s="34"/>
      <c r="B169" s="35"/>
      <c r="C169" s="36"/>
      <c r="D169" s="221" t="s">
        <v>183</v>
      </c>
      <c r="E169" s="36"/>
      <c r="F169" s="222" t="s">
        <v>1528</v>
      </c>
      <c r="G169" s="36"/>
      <c r="H169" s="36"/>
      <c r="I169" s="122"/>
      <c r="J169" s="36"/>
      <c r="K169" s="36"/>
      <c r="L169" s="39"/>
      <c r="M169" s="223"/>
      <c r="N169" s="224"/>
      <c r="O169" s="71"/>
      <c r="P169" s="71"/>
      <c r="Q169" s="71"/>
      <c r="R169" s="71"/>
      <c r="S169" s="71"/>
      <c r="T169" s="72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7" t="s">
        <v>183</v>
      </c>
      <c r="AU169" s="17" t="s">
        <v>87</v>
      </c>
    </row>
    <row r="170" spans="1:65" s="13" customFormat="1" ht="11.25">
      <c r="B170" s="225"/>
      <c r="C170" s="226"/>
      <c r="D170" s="221" t="s">
        <v>185</v>
      </c>
      <c r="E170" s="227" t="s">
        <v>1</v>
      </c>
      <c r="F170" s="228" t="s">
        <v>3066</v>
      </c>
      <c r="G170" s="226"/>
      <c r="H170" s="229">
        <v>30.401</v>
      </c>
      <c r="I170" s="230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AT170" s="235" t="s">
        <v>185</v>
      </c>
      <c r="AU170" s="235" t="s">
        <v>87</v>
      </c>
      <c r="AV170" s="13" t="s">
        <v>87</v>
      </c>
      <c r="AW170" s="13" t="s">
        <v>34</v>
      </c>
      <c r="AX170" s="13" t="s">
        <v>78</v>
      </c>
      <c r="AY170" s="235" t="s">
        <v>174</v>
      </c>
    </row>
    <row r="171" spans="1:65" s="14" customFormat="1" ht="11.25">
      <c r="B171" s="236"/>
      <c r="C171" s="237"/>
      <c r="D171" s="221" t="s">
        <v>185</v>
      </c>
      <c r="E171" s="238" t="s">
        <v>1</v>
      </c>
      <c r="F171" s="239" t="s">
        <v>187</v>
      </c>
      <c r="G171" s="237"/>
      <c r="H171" s="240">
        <v>30.401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AT171" s="246" t="s">
        <v>185</v>
      </c>
      <c r="AU171" s="246" t="s">
        <v>87</v>
      </c>
      <c r="AV171" s="14" t="s">
        <v>181</v>
      </c>
      <c r="AW171" s="14" t="s">
        <v>34</v>
      </c>
      <c r="AX171" s="14" t="s">
        <v>85</v>
      </c>
      <c r="AY171" s="246" t="s">
        <v>174</v>
      </c>
    </row>
    <row r="172" spans="1:65" s="12" customFormat="1" ht="22.9" customHeight="1">
      <c r="B172" s="192"/>
      <c r="C172" s="193"/>
      <c r="D172" s="194" t="s">
        <v>77</v>
      </c>
      <c r="E172" s="206" t="s">
        <v>227</v>
      </c>
      <c r="F172" s="206" t="s">
        <v>1531</v>
      </c>
      <c r="G172" s="193"/>
      <c r="H172" s="193"/>
      <c r="I172" s="196"/>
      <c r="J172" s="207">
        <f>BK172</f>
        <v>0</v>
      </c>
      <c r="K172" s="193"/>
      <c r="L172" s="198"/>
      <c r="M172" s="199"/>
      <c r="N172" s="200"/>
      <c r="O172" s="200"/>
      <c r="P172" s="201">
        <f>SUM(P173:P175)</f>
        <v>0</v>
      </c>
      <c r="Q172" s="200"/>
      <c r="R172" s="201">
        <f>SUM(R173:R175)</f>
        <v>2.6663819999999996</v>
      </c>
      <c r="S172" s="200"/>
      <c r="T172" s="202">
        <f>SUM(T173:T175)</f>
        <v>0</v>
      </c>
      <c r="AR172" s="203" t="s">
        <v>85</v>
      </c>
      <c r="AT172" s="204" t="s">
        <v>77</v>
      </c>
      <c r="AU172" s="204" t="s">
        <v>85</v>
      </c>
      <c r="AY172" s="203" t="s">
        <v>174</v>
      </c>
      <c r="BK172" s="205">
        <f>SUM(BK173:BK175)</f>
        <v>0</v>
      </c>
    </row>
    <row r="173" spans="1:65" s="2" customFormat="1" ht="24" customHeight="1">
      <c r="A173" s="34"/>
      <c r="B173" s="35"/>
      <c r="C173" s="208" t="s">
        <v>272</v>
      </c>
      <c r="D173" s="208" t="s">
        <v>176</v>
      </c>
      <c r="E173" s="209" t="s">
        <v>3067</v>
      </c>
      <c r="F173" s="210" t="s">
        <v>3068</v>
      </c>
      <c r="G173" s="211" t="s">
        <v>194</v>
      </c>
      <c r="H173" s="212">
        <v>10.199999999999999</v>
      </c>
      <c r="I173" s="213"/>
      <c r="J173" s="214">
        <f>ROUND(I173*H173,2)</f>
        <v>0</v>
      </c>
      <c r="K173" s="210" t="s">
        <v>1</v>
      </c>
      <c r="L173" s="39"/>
      <c r="M173" s="215" t="s">
        <v>1</v>
      </c>
      <c r="N173" s="216" t="s">
        <v>43</v>
      </c>
      <c r="O173" s="71"/>
      <c r="P173" s="217">
        <f>O173*H173</f>
        <v>0</v>
      </c>
      <c r="Q173" s="217">
        <v>0.26140999999999998</v>
      </c>
      <c r="R173" s="217">
        <f>Q173*H173</f>
        <v>2.6663819999999996</v>
      </c>
      <c r="S173" s="217">
        <v>0</v>
      </c>
      <c r="T173" s="218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9" t="s">
        <v>181</v>
      </c>
      <c r="AT173" s="219" t="s">
        <v>176</v>
      </c>
      <c r="AU173" s="219" t="s">
        <v>87</v>
      </c>
      <c r="AY173" s="17" t="s">
        <v>174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7" t="s">
        <v>85</v>
      </c>
      <c r="BK173" s="220">
        <f>ROUND(I173*H173,2)</f>
        <v>0</v>
      </c>
      <c r="BL173" s="17" t="s">
        <v>181</v>
      </c>
      <c r="BM173" s="219" t="s">
        <v>3069</v>
      </c>
    </row>
    <row r="174" spans="1:65" s="13" customFormat="1" ht="11.25">
      <c r="B174" s="225"/>
      <c r="C174" s="226"/>
      <c r="D174" s="221" t="s">
        <v>185</v>
      </c>
      <c r="E174" s="227" t="s">
        <v>1</v>
      </c>
      <c r="F174" s="228" t="s">
        <v>3026</v>
      </c>
      <c r="G174" s="226"/>
      <c r="H174" s="229">
        <v>10.199999999999999</v>
      </c>
      <c r="I174" s="230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AT174" s="235" t="s">
        <v>185</v>
      </c>
      <c r="AU174" s="235" t="s">
        <v>87</v>
      </c>
      <c r="AV174" s="13" t="s">
        <v>87</v>
      </c>
      <c r="AW174" s="13" t="s">
        <v>34</v>
      </c>
      <c r="AX174" s="13" t="s">
        <v>78</v>
      </c>
      <c r="AY174" s="235" t="s">
        <v>174</v>
      </c>
    </row>
    <row r="175" spans="1:65" s="14" customFormat="1" ht="11.25">
      <c r="B175" s="236"/>
      <c r="C175" s="237"/>
      <c r="D175" s="221" t="s">
        <v>185</v>
      </c>
      <c r="E175" s="238" t="s">
        <v>1</v>
      </c>
      <c r="F175" s="239" t="s">
        <v>187</v>
      </c>
      <c r="G175" s="237"/>
      <c r="H175" s="240">
        <v>10.199999999999999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AT175" s="246" t="s">
        <v>185</v>
      </c>
      <c r="AU175" s="246" t="s">
        <v>87</v>
      </c>
      <c r="AV175" s="14" t="s">
        <v>181</v>
      </c>
      <c r="AW175" s="14" t="s">
        <v>34</v>
      </c>
      <c r="AX175" s="14" t="s">
        <v>85</v>
      </c>
      <c r="AY175" s="246" t="s">
        <v>174</v>
      </c>
    </row>
    <row r="176" spans="1:65" s="12" customFormat="1" ht="22.9" customHeight="1">
      <c r="B176" s="192"/>
      <c r="C176" s="193"/>
      <c r="D176" s="194" t="s">
        <v>77</v>
      </c>
      <c r="E176" s="206" t="s">
        <v>247</v>
      </c>
      <c r="F176" s="206" t="s">
        <v>1003</v>
      </c>
      <c r="G176" s="193"/>
      <c r="H176" s="193"/>
      <c r="I176" s="196"/>
      <c r="J176" s="207">
        <f>BK176</f>
        <v>0</v>
      </c>
      <c r="K176" s="193"/>
      <c r="L176" s="198"/>
      <c r="M176" s="199"/>
      <c r="N176" s="200"/>
      <c r="O176" s="200"/>
      <c r="P176" s="201">
        <f>SUM(P177:P192)</f>
        <v>0</v>
      </c>
      <c r="Q176" s="200"/>
      <c r="R176" s="201">
        <f>SUM(R177:R192)</f>
        <v>32.108680999999997</v>
      </c>
      <c r="S176" s="200"/>
      <c r="T176" s="202">
        <f>SUM(T177:T192)</f>
        <v>0</v>
      </c>
      <c r="AR176" s="203" t="s">
        <v>85</v>
      </c>
      <c r="AT176" s="204" t="s">
        <v>77</v>
      </c>
      <c r="AU176" s="204" t="s">
        <v>85</v>
      </c>
      <c r="AY176" s="203" t="s">
        <v>174</v>
      </c>
      <c r="BK176" s="205">
        <f>SUM(BK177:BK192)</f>
        <v>0</v>
      </c>
    </row>
    <row r="177" spans="1:65" s="2" customFormat="1" ht="24" customHeight="1">
      <c r="A177" s="34"/>
      <c r="B177" s="35"/>
      <c r="C177" s="208" t="s">
        <v>279</v>
      </c>
      <c r="D177" s="208" t="s">
        <v>176</v>
      </c>
      <c r="E177" s="209" t="s">
        <v>1017</v>
      </c>
      <c r="F177" s="210" t="s">
        <v>1018</v>
      </c>
      <c r="G177" s="211" t="s">
        <v>237</v>
      </c>
      <c r="H177" s="212">
        <v>120.4</v>
      </c>
      <c r="I177" s="213"/>
      <c r="J177" s="214">
        <f>ROUND(I177*H177,2)</f>
        <v>0</v>
      </c>
      <c r="K177" s="210" t="s">
        <v>180</v>
      </c>
      <c r="L177" s="39"/>
      <c r="M177" s="215" t="s">
        <v>1</v>
      </c>
      <c r="N177" s="216" t="s">
        <v>43</v>
      </c>
      <c r="O177" s="71"/>
      <c r="P177" s="217">
        <f>O177*H177</f>
        <v>0</v>
      </c>
      <c r="Q177" s="217">
        <v>0.16849</v>
      </c>
      <c r="R177" s="217">
        <f>Q177*H177</f>
        <v>20.286196</v>
      </c>
      <c r="S177" s="217">
        <v>0</v>
      </c>
      <c r="T177" s="218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9" t="s">
        <v>181</v>
      </c>
      <c r="AT177" s="219" t="s">
        <v>176</v>
      </c>
      <c r="AU177" s="219" t="s">
        <v>87</v>
      </c>
      <c r="AY177" s="17" t="s">
        <v>174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7" t="s">
        <v>85</v>
      </c>
      <c r="BK177" s="220">
        <f>ROUND(I177*H177,2)</f>
        <v>0</v>
      </c>
      <c r="BL177" s="17" t="s">
        <v>181</v>
      </c>
      <c r="BM177" s="219" t="s">
        <v>3070</v>
      </c>
    </row>
    <row r="178" spans="1:65" s="2" customFormat="1" ht="29.25">
      <c r="A178" s="34"/>
      <c r="B178" s="35"/>
      <c r="C178" s="36"/>
      <c r="D178" s="221" t="s">
        <v>183</v>
      </c>
      <c r="E178" s="36"/>
      <c r="F178" s="222" t="s">
        <v>1020</v>
      </c>
      <c r="G178" s="36"/>
      <c r="H178" s="36"/>
      <c r="I178" s="122"/>
      <c r="J178" s="36"/>
      <c r="K178" s="36"/>
      <c r="L178" s="39"/>
      <c r="M178" s="223"/>
      <c r="N178" s="224"/>
      <c r="O178" s="71"/>
      <c r="P178" s="71"/>
      <c r="Q178" s="71"/>
      <c r="R178" s="71"/>
      <c r="S178" s="71"/>
      <c r="T178" s="72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7" t="s">
        <v>183</v>
      </c>
      <c r="AU178" s="17" t="s">
        <v>87</v>
      </c>
    </row>
    <row r="179" spans="1:65" s="13" customFormat="1" ht="11.25">
      <c r="B179" s="225"/>
      <c r="C179" s="226"/>
      <c r="D179" s="221" t="s">
        <v>185</v>
      </c>
      <c r="E179" s="227" t="s">
        <v>1</v>
      </c>
      <c r="F179" s="228" t="s">
        <v>3071</v>
      </c>
      <c r="G179" s="226"/>
      <c r="H179" s="229">
        <v>120.4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AT179" s="235" t="s">
        <v>185</v>
      </c>
      <c r="AU179" s="235" t="s">
        <v>87</v>
      </c>
      <c r="AV179" s="13" t="s">
        <v>87</v>
      </c>
      <c r="AW179" s="13" t="s">
        <v>34</v>
      </c>
      <c r="AX179" s="13" t="s">
        <v>78</v>
      </c>
      <c r="AY179" s="235" t="s">
        <v>174</v>
      </c>
    </row>
    <row r="180" spans="1:65" s="14" customFormat="1" ht="11.25">
      <c r="B180" s="236"/>
      <c r="C180" s="237"/>
      <c r="D180" s="221" t="s">
        <v>185</v>
      </c>
      <c r="E180" s="238" t="s">
        <v>1</v>
      </c>
      <c r="F180" s="239" t="s">
        <v>187</v>
      </c>
      <c r="G180" s="237"/>
      <c r="H180" s="240">
        <v>120.4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AT180" s="246" t="s">
        <v>185</v>
      </c>
      <c r="AU180" s="246" t="s">
        <v>87</v>
      </c>
      <c r="AV180" s="14" t="s">
        <v>181</v>
      </c>
      <c r="AW180" s="14" t="s">
        <v>34</v>
      </c>
      <c r="AX180" s="14" t="s">
        <v>85</v>
      </c>
      <c r="AY180" s="246" t="s">
        <v>174</v>
      </c>
    </row>
    <row r="181" spans="1:65" s="2" customFormat="1" ht="16.5" customHeight="1">
      <c r="A181" s="34"/>
      <c r="B181" s="35"/>
      <c r="C181" s="247" t="s">
        <v>285</v>
      </c>
      <c r="D181" s="247" t="s">
        <v>406</v>
      </c>
      <c r="E181" s="248" t="s">
        <v>3072</v>
      </c>
      <c r="F181" s="249" t="s">
        <v>3073</v>
      </c>
      <c r="G181" s="250" t="s">
        <v>237</v>
      </c>
      <c r="H181" s="251">
        <v>121.604</v>
      </c>
      <c r="I181" s="252"/>
      <c r="J181" s="253">
        <f>ROUND(I181*H181,2)</f>
        <v>0</v>
      </c>
      <c r="K181" s="249" t="s">
        <v>180</v>
      </c>
      <c r="L181" s="254"/>
      <c r="M181" s="255" t="s">
        <v>1</v>
      </c>
      <c r="N181" s="256" t="s">
        <v>43</v>
      </c>
      <c r="O181" s="71"/>
      <c r="P181" s="217">
        <f>O181*H181</f>
        <v>0</v>
      </c>
      <c r="Q181" s="217">
        <v>8.5000000000000006E-2</v>
      </c>
      <c r="R181" s="217">
        <f>Q181*H181</f>
        <v>10.33634</v>
      </c>
      <c r="S181" s="217">
        <v>0</v>
      </c>
      <c r="T181" s="218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9" t="s">
        <v>241</v>
      </c>
      <c r="AT181" s="219" t="s">
        <v>406</v>
      </c>
      <c r="AU181" s="219" t="s">
        <v>87</v>
      </c>
      <c r="AY181" s="17" t="s">
        <v>174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7" t="s">
        <v>85</v>
      </c>
      <c r="BK181" s="220">
        <f>ROUND(I181*H181,2)</f>
        <v>0</v>
      </c>
      <c r="BL181" s="17" t="s">
        <v>181</v>
      </c>
      <c r="BM181" s="219" t="s">
        <v>3074</v>
      </c>
    </row>
    <row r="182" spans="1:65" s="2" customFormat="1" ht="11.25">
      <c r="A182" s="34"/>
      <c r="B182" s="35"/>
      <c r="C182" s="36"/>
      <c r="D182" s="221" t="s">
        <v>183</v>
      </c>
      <c r="E182" s="36"/>
      <c r="F182" s="222" t="s">
        <v>3073</v>
      </c>
      <c r="G182" s="36"/>
      <c r="H182" s="36"/>
      <c r="I182" s="122"/>
      <c r="J182" s="36"/>
      <c r="K182" s="36"/>
      <c r="L182" s="39"/>
      <c r="M182" s="223"/>
      <c r="N182" s="224"/>
      <c r="O182" s="71"/>
      <c r="P182" s="71"/>
      <c r="Q182" s="71"/>
      <c r="R182" s="71"/>
      <c r="S182" s="71"/>
      <c r="T182" s="72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183</v>
      </c>
      <c r="AU182" s="17" t="s">
        <v>87</v>
      </c>
    </row>
    <row r="183" spans="1:65" s="13" customFormat="1" ht="11.25">
      <c r="B183" s="225"/>
      <c r="C183" s="226"/>
      <c r="D183" s="221" t="s">
        <v>185</v>
      </c>
      <c r="E183" s="227" t="s">
        <v>1</v>
      </c>
      <c r="F183" s="228" t="s">
        <v>3075</v>
      </c>
      <c r="G183" s="226"/>
      <c r="H183" s="229">
        <v>121.604</v>
      </c>
      <c r="I183" s="230"/>
      <c r="J183" s="226"/>
      <c r="K183" s="226"/>
      <c r="L183" s="231"/>
      <c r="M183" s="232"/>
      <c r="N183" s="233"/>
      <c r="O183" s="233"/>
      <c r="P183" s="233"/>
      <c r="Q183" s="233"/>
      <c r="R183" s="233"/>
      <c r="S183" s="233"/>
      <c r="T183" s="234"/>
      <c r="AT183" s="235" t="s">
        <v>185</v>
      </c>
      <c r="AU183" s="235" t="s">
        <v>87</v>
      </c>
      <c r="AV183" s="13" t="s">
        <v>87</v>
      </c>
      <c r="AW183" s="13" t="s">
        <v>34</v>
      </c>
      <c r="AX183" s="13" t="s">
        <v>78</v>
      </c>
      <c r="AY183" s="235" t="s">
        <v>174</v>
      </c>
    </row>
    <row r="184" spans="1:65" s="14" customFormat="1" ht="11.25">
      <c r="B184" s="236"/>
      <c r="C184" s="237"/>
      <c r="D184" s="221" t="s">
        <v>185</v>
      </c>
      <c r="E184" s="238" t="s">
        <v>1</v>
      </c>
      <c r="F184" s="239" t="s">
        <v>187</v>
      </c>
      <c r="G184" s="237"/>
      <c r="H184" s="240">
        <v>121.604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AT184" s="246" t="s">
        <v>185</v>
      </c>
      <c r="AU184" s="246" t="s">
        <v>87</v>
      </c>
      <c r="AV184" s="14" t="s">
        <v>181</v>
      </c>
      <c r="AW184" s="14" t="s">
        <v>34</v>
      </c>
      <c r="AX184" s="14" t="s">
        <v>85</v>
      </c>
      <c r="AY184" s="246" t="s">
        <v>174</v>
      </c>
    </row>
    <row r="185" spans="1:65" s="2" customFormat="1" ht="24" customHeight="1">
      <c r="A185" s="34"/>
      <c r="B185" s="35"/>
      <c r="C185" s="208" t="s">
        <v>8</v>
      </c>
      <c r="D185" s="208" t="s">
        <v>176</v>
      </c>
      <c r="E185" s="209" t="s">
        <v>3076</v>
      </c>
      <c r="F185" s="210" t="s">
        <v>3077</v>
      </c>
      <c r="G185" s="211" t="s">
        <v>237</v>
      </c>
      <c r="H185" s="212">
        <v>11.5</v>
      </c>
      <c r="I185" s="213"/>
      <c r="J185" s="214">
        <f>ROUND(I185*H185,2)</f>
        <v>0</v>
      </c>
      <c r="K185" s="210" t="s">
        <v>180</v>
      </c>
      <c r="L185" s="39"/>
      <c r="M185" s="215" t="s">
        <v>1</v>
      </c>
      <c r="N185" s="216" t="s">
        <v>43</v>
      </c>
      <c r="O185" s="71"/>
      <c r="P185" s="217">
        <f>O185*H185</f>
        <v>0</v>
      </c>
      <c r="Q185" s="217">
        <v>0.10095</v>
      </c>
      <c r="R185" s="217">
        <f>Q185*H185</f>
        <v>1.160925</v>
      </c>
      <c r="S185" s="217">
        <v>0</v>
      </c>
      <c r="T185" s="218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9" t="s">
        <v>181</v>
      </c>
      <c r="AT185" s="219" t="s">
        <v>176</v>
      </c>
      <c r="AU185" s="219" t="s">
        <v>87</v>
      </c>
      <c r="AY185" s="17" t="s">
        <v>174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7" t="s">
        <v>85</v>
      </c>
      <c r="BK185" s="220">
        <f>ROUND(I185*H185,2)</f>
        <v>0</v>
      </c>
      <c r="BL185" s="17" t="s">
        <v>181</v>
      </c>
      <c r="BM185" s="219" t="s">
        <v>3078</v>
      </c>
    </row>
    <row r="186" spans="1:65" s="2" customFormat="1" ht="29.25">
      <c r="A186" s="34"/>
      <c r="B186" s="35"/>
      <c r="C186" s="36"/>
      <c r="D186" s="221" t="s">
        <v>183</v>
      </c>
      <c r="E186" s="36"/>
      <c r="F186" s="222" t="s">
        <v>3079</v>
      </c>
      <c r="G186" s="36"/>
      <c r="H186" s="36"/>
      <c r="I186" s="122"/>
      <c r="J186" s="36"/>
      <c r="K186" s="36"/>
      <c r="L186" s="39"/>
      <c r="M186" s="223"/>
      <c r="N186" s="224"/>
      <c r="O186" s="71"/>
      <c r="P186" s="71"/>
      <c r="Q186" s="71"/>
      <c r="R186" s="71"/>
      <c r="S186" s="71"/>
      <c r="T186" s="72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183</v>
      </c>
      <c r="AU186" s="17" t="s">
        <v>87</v>
      </c>
    </row>
    <row r="187" spans="1:65" s="13" customFormat="1" ht="11.25">
      <c r="B187" s="225"/>
      <c r="C187" s="226"/>
      <c r="D187" s="221" t="s">
        <v>185</v>
      </c>
      <c r="E187" s="227" t="s">
        <v>1</v>
      </c>
      <c r="F187" s="228" t="s">
        <v>2260</v>
      </c>
      <c r="G187" s="226"/>
      <c r="H187" s="229">
        <v>11.5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AT187" s="235" t="s">
        <v>185</v>
      </c>
      <c r="AU187" s="235" t="s">
        <v>87</v>
      </c>
      <c r="AV187" s="13" t="s">
        <v>87</v>
      </c>
      <c r="AW187" s="13" t="s">
        <v>34</v>
      </c>
      <c r="AX187" s="13" t="s">
        <v>78</v>
      </c>
      <c r="AY187" s="235" t="s">
        <v>174</v>
      </c>
    </row>
    <row r="188" spans="1:65" s="14" customFormat="1" ht="11.25">
      <c r="B188" s="236"/>
      <c r="C188" s="237"/>
      <c r="D188" s="221" t="s">
        <v>185</v>
      </c>
      <c r="E188" s="238" t="s">
        <v>1</v>
      </c>
      <c r="F188" s="239" t="s">
        <v>187</v>
      </c>
      <c r="G188" s="237"/>
      <c r="H188" s="240">
        <v>11.5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AT188" s="246" t="s">
        <v>185</v>
      </c>
      <c r="AU188" s="246" t="s">
        <v>87</v>
      </c>
      <c r="AV188" s="14" t="s">
        <v>181</v>
      </c>
      <c r="AW188" s="14" t="s">
        <v>34</v>
      </c>
      <c r="AX188" s="14" t="s">
        <v>85</v>
      </c>
      <c r="AY188" s="246" t="s">
        <v>174</v>
      </c>
    </row>
    <row r="189" spans="1:65" s="2" customFormat="1" ht="16.5" customHeight="1">
      <c r="A189" s="34"/>
      <c r="B189" s="35"/>
      <c r="C189" s="247" t="s">
        <v>295</v>
      </c>
      <c r="D189" s="247" t="s">
        <v>406</v>
      </c>
      <c r="E189" s="248" t="s">
        <v>3080</v>
      </c>
      <c r="F189" s="249" t="s">
        <v>3081</v>
      </c>
      <c r="G189" s="250" t="s">
        <v>237</v>
      </c>
      <c r="H189" s="251">
        <v>11.615</v>
      </c>
      <c r="I189" s="252"/>
      <c r="J189" s="253">
        <f>ROUND(I189*H189,2)</f>
        <v>0</v>
      </c>
      <c r="K189" s="249" t="s">
        <v>180</v>
      </c>
      <c r="L189" s="254"/>
      <c r="M189" s="255" t="s">
        <v>1</v>
      </c>
      <c r="N189" s="256" t="s">
        <v>43</v>
      </c>
      <c r="O189" s="71"/>
      <c r="P189" s="217">
        <f>O189*H189</f>
        <v>0</v>
      </c>
      <c r="Q189" s="217">
        <v>2.8000000000000001E-2</v>
      </c>
      <c r="R189" s="217">
        <f>Q189*H189</f>
        <v>0.32522000000000001</v>
      </c>
      <c r="S189" s="217">
        <v>0</v>
      </c>
      <c r="T189" s="21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9" t="s">
        <v>241</v>
      </c>
      <c r="AT189" s="219" t="s">
        <v>406</v>
      </c>
      <c r="AU189" s="219" t="s">
        <v>87</v>
      </c>
      <c r="AY189" s="17" t="s">
        <v>174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7" t="s">
        <v>85</v>
      </c>
      <c r="BK189" s="220">
        <f>ROUND(I189*H189,2)</f>
        <v>0</v>
      </c>
      <c r="BL189" s="17" t="s">
        <v>181</v>
      </c>
      <c r="BM189" s="219" t="s">
        <v>3082</v>
      </c>
    </row>
    <row r="190" spans="1:65" s="2" customFormat="1" ht="11.25">
      <c r="A190" s="34"/>
      <c r="B190" s="35"/>
      <c r="C190" s="36"/>
      <c r="D190" s="221" t="s">
        <v>183</v>
      </c>
      <c r="E190" s="36"/>
      <c r="F190" s="222" t="s">
        <v>3081</v>
      </c>
      <c r="G190" s="36"/>
      <c r="H190" s="36"/>
      <c r="I190" s="122"/>
      <c r="J190" s="36"/>
      <c r="K190" s="36"/>
      <c r="L190" s="39"/>
      <c r="M190" s="223"/>
      <c r="N190" s="224"/>
      <c r="O190" s="71"/>
      <c r="P190" s="71"/>
      <c r="Q190" s="71"/>
      <c r="R190" s="71"/>
      <c r="S190" s="71"/>
      <c r="T190" s="72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183</v>
      </c>
      <c r="AU190" s="17" t="s">
        <v>87</v>
      </c>
    </row>
    <row r="191" spans="1:65" s="13" customFormat="1" ht="11.25">
      <c r="B191" s="225"/>
      <c r="C191" s="226"/>
      <c r="D191" s="221" t="s">
        <v>185</v>
      </c>
      <c r="E191" s="227" t="s">
        <v>1</v>
      </c>
      <c r="F191" s="228" t="s">
        <v>3083</v>
      </c>
      <c r="G191" s="226"/>
      <c r="H191" s="229">
        <v>11.615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AT191" s="235" t="s">
        <v>185</v>
      </c>
      <c r="AU191" s="235" t="s">
        <v>87</v>
      </c>
      <c r="AV191" s="13" t="s">
        <v>87</v>
      </c>
      <c r="AW191" s="13" t="s">
        <v>34</v>
      </c>
      <c r="AX191" s="13" t="s">
        <v>78</v>
      </c>
      <c r="AY191" s="235" t="s">
        <v>174</v>
      </c>
    </row>
    <row r="192" spans="1:65" s="14" customFormat="1" ht="11.25">
      <c r="B192" s="236"/>
      <c r="C192" s="237"/>
      <c r="D192" s="221" t="s">
        <v>185</v>
      </c>
      <c r="E192" s="238" t="s">
        <v>1</v>
      </c>
      <c r="F192" s="239" t="s">
        <v>187</v>
      </c>
      <c r="G192" s="237"/>
      <c r="H192" s="240">
        <v>11.615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AT192" s="246" t="s">
        <v>185</v>
      </c>
      <c r="AU192" s="246" t="s">
        <v>87</v>
      </c>
      <c r="AV192" s="14" t="s">
        <v>181</v>
      </c>
      <c r="AW192" s="14" t="s">
        <v>34</v>
      </c>
      <c r="AX192" s="14" t="s">
        <v>85</v>
      </c>
      <c r="AY192" s="246" t="s">
        <v>174</v>
      </c>
    </row>
    <row r="193" spans="1:65" s="12" customFormat="1" ht="22.9" customHeight="1">
      <c r="B193" s="192"/>
      <c r="C193" s="193"/>
      <c r="D193" s="194" t="s">
        <v>77</v>
      </c>
      <c r="E193" s="206" t="s">
        <v>1108</v>
      </c>
      <c r="F193" s="206" t="s">
        <v>1109</v>
      </c>
      <c r="G193" s="193"/>
      <c r="H193" s="193"/>
      <c r="I193" s="196"/>
      <c r="J193" s="207">
        <f>BK193</f>
        <v>0</v>
      </c>
      <c r="K193" s="193"/>
      <c r="L193" s="198"/>
      <c r="M193" s="199"/>
      <c r="N193" s="200"/>
      <c r="O193" s="200"/>
      <c r="P193" s="201">
        <f>SUM(P194:P195)</f>
        <v>0</v>
      </c>
      <c r="Q193" s="200"/>
      <c r="R193" s="201">
        <f>SUM(R194:R195)</f>
        <v>0</v>
      </c>
      <c r="S193" s="200"/>
      <c r="T193" s="202">
        <f>SUM(T194:T195)</f>
        <v>0</v>
      </c>
      <c r="AR193" s="203" t="s">
        <v>85</v>
      </c>
      <c r="AT193" s="204" t="s">
        <v>77</v>
      </c>
      <c r="AU193" s="204" t="s">
        <v>85</v>
      </c>
      <c r="AY193" s="203" t="s">
        <v>174</v>
      </c>
      <c r="BK193" s="205">
        <f>SUM(BK194:BK195)</f>
        <v>0</v>
      </c>
    </row>
    <row r="194" spans="1:65" s="2" customFormat="1" ht="24" customHeight="1">
      <c r="A194" s="34"/>
      <c r="B194" s="35"/>
      <c r="C194" s="208" t="s">
        <v>301</v>
      </c>
      <c r="D194" s="208" t="s">
        <v>176</v>
      </c>
      <c r="E194" s="209" t="s">
        <v>3084</v>
      </c>
      <c r="F194" s="210" t="s">
        <v>3085</v>
      </c>
      <c r="G194" s="211" t="s">
        <v>527</v>
      </c>
      <c r="H194" s="212">
        <v>44.505000000000003</v>
      </c>
      <c r="I194" s="213"/>
      <c r="J194" s="214">
        <f>ROUND(I194*H194,2)</f>
        <v>0</v>
      </c>
      <c r="K194" s="210" t="s">
        <v>180</v>
      </c>
      <c r="L194" s="39"/>
      <c r="M194" s="215" t="s">
        <v>1</v>
      </c>
      <c r="N194" s="216" t="s">
        <v>43</v>
      </c>
      <c r="O194" s="71"/>
      <c r="P194" s="217">
        <f>O194*H194</f>
        <v>0</v>
      </c>
      <c r="Q194" s="217">
        <v>0</v>
      </c>
      <c r="R194" s="217">
        <f>Q194*H194</f>
        <v>0</v>
      </c>
      <c r="S194" s="217">
        <v>0</v>
      </c>
      <c r="T194" s="218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9" t="s">
        <v>181</v>
      </c>
      <c r="AT194" s="219" t="s">
        <v>176</v>
      </c>
      <c r="AU194" s="219" t="s">
        <v>87</v>
      </c>
      <c r="AY194" s="17" t="s">
        <v>174</v>
      </c>
      <c r="BE194" s="220">
        <f>IF(N194="základní",J194,0)</f>
        <v>0</v>
      </c>
      <c r="BF194" s="220">
        <f>IF(N194="snížená",J194,0)</f>
        <v>0</v>
      </c>
      <c r="BG194" s="220">
        <f>IF(N194="zákl. přenesená",J194,0)</f>
        <v>0</v>
      </c>
      <c r="BH194" s="220">
        <f>IF(N194="sníž. přenesená",J194,0)</f>
        <v>0</v>
      </c>
      <c r="BI194" s="220">
        <f>IF(N194="nulová",J194,0)</f>
        <v>0</v>
      </c>
      <c r="BJ194" s="17" t="s">
        <v>85</v>
      </c>
      <c r="BK194" s="220">
        <f>ROUND(I194*H194,2)</f>
        <v>0</v>
      </c>
      <c r="BL194" s="17" t="s">
        <v>181</v>
      </c>
      <c r="BM194" s="219" t="s">
        <v>3086</v>
      </c>
    </row>
    <row r="195" spans="1:65" s="2" customFormat="1" ht="29.25">
      <c r="A195" s="34"/>
      <c r="B195" s="35"/>
      <c r="C195" s="36"/>
      <c r="D195" s="221" t="s">
        <v>183</v>
      </c>
      <c r="E195" s="36"/>
      <c r="F195" s="222" t="s">
        <v>3087</v>
      </c>
      <c r="G195" s="36"/>
      <c r="H195" s="36"/>
      <c r="I195" s="122"/>
      <c r="J195" s="36"/>
      <c r="K195" s="36"/>
      <c r="L195" s="39"/>
      <c r="M195" s="262"/>
      <c r="N195" s="263"/>
      <c r="O195" s="259"/>
      <c r="P195" s="259"/>
      <c r="Q195" s="259"/>
      <c r="R195" s="259"/>
      <c r="S195" s="259"/>
      <c r="T195" s="26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7" t="s">
        <v>183</v>
      </c>
      <c r="AU195" s="17" t="s">
        <v>87</v>
      </c>
    </row>
    <row r="196" spans="1:65" s="2" customFormat="1" ht="6.95" customHeight="1">
      <c r="A196" s="34"/>
      <c r="B196" s="54"/>
      <c r="C196" s="55"/>
      <c r="D196" s="55"/>
      <c r="E196" s="55"/>
      <c r="F196" s="55"/>
      <c r="G196" s="55"/>
      <c r="H196" s="55"/>
      <c r="I196" s="158"/>
      <c r="J196" s="55"/>
      <c r="K196" s="55"/>
      <c r="L196" s="39"/>
      <c r="M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</row>
  </sheetData>
  <sheetProtection formatColumns="0" formatRows="0" autoFilter="0"/>
  <autoFilter ref="C124:K195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3"/>
  <sheetViews>
    <sheetView showGridLines="0" workbookViewId="0">
      <selection activeCell="Y46" sqref="Y4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119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1659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3627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ROUND(J125,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ROUND((SUM(BE125:BE282)),  2)</f>
        <v>0</v>
      </c>
      <c r="G35" s="34"/>
      <c r="H35" s="34"/>
      <c r="I35" s="137">
        <v>0.21</v>
      </c>
      <c r="J35" s="136">
        <f>ROUND(((SUM(BE125:BE282))*I35),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ROUND((SUM(BF125:BF282)),  2)</f>
        <v>0</v>
      </c>
      <c r="G36" s="34"/>
      <c r="H36" s="34"/>
      <c r="I36" s="137">
        <v>0.15</v>
      </c>
      <c r="J36" s="136">
        <f>ROUND(((SUM(BF125:BF282))*I36),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ROUND((SUM(BG125:BG282)),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ROUND((SUM(BH125:BH282)),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ROUND((SUM(BI125:BI282)),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1659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04.4 - Čistírna odpadních vod - terénní úpravy a oplocení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J125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149</v>
      </c>
      <c r="E99" s="170"/>
      <c r="F99" s="170"/>
      <c r="G99" s="170"/>
      <c r="H99" s="170"/>
      <c r="I99" s="171"/>
      <c r="J99" s="172">
        <f>J126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150</v>
      </c>
      <c r="E100" s="176"/>
      <c r="F100" s="176"/>
      <c r="G100" s="176"/>
      <c r="H100" s="176"/>
      <c r="I100" s="177"/>
      <c r="J100" s="178">
        <f>J127</f>
        <v>0</v>
      </c>
      <c r="K100" s="104"/>
      <c r="L100" s="179"/>
    </row>
    <row r="101" spans="1:47" s="10" customFormat="1" ht="19.899999999999999" customHeight="1">
      <c r="B101" s="174"/>
      <c r="C101" s="104"/>
      <c r="D101" s="175" t="s">
        <v>1479</v>
      </c>
      <c r="E101" s="176"/>
      <c r="F101" s="176"/>
      <c r="G101" s="176"/>
      <c r="H101" s="176"/>
      <c r="I101" s="177"/>
      <c r="J101" s="178">
        <f>J202</f>
        <v>0</v>
      </c>
      <c r="K101" s="104"/>
      <c r="L101" s="179"/>
    </row>
    <row r="102" spans="1:47" s="10" customFormat="1" ht="19.899999999999999" customHeight="1">
      <c r="B102" s="174"/>
      <c r="C102" s="104"/>
      <c r="D102" s="175" t="s">
        <v>1660</v>
      </c>
      <c r="E102" s="176"/>
      <c r="F102" s="176"/>
      <c r="G102" s="176"/>
      <c r="H102" s="176"/>
      <c r="I102" s="177"/>
      <c r="J102" s="178">
        <f>J213</f>
        <v>0</v>
      </c>
      <c r="K102" s="104"/>
      <c r="L102" s="179"/>
    </row>
    <row r="103" spans="1:47" s="10" customFormat="1" ht="19.899999999999999" customHeight="1">
      <c r="B103" s="174"/>
      <c r="C103" s="104"/>
      <c r="D103" s="175" t="s">
        <v>156</v>
      </c>
      <c r="E103" s="176"/>
      <c r="F103" s="176"/>
      <c r="G103" s="176"/>
      <c r="H103" s="176"/>
      <c r="I103" s="177"/>
      <c r="J103" s="178">
        <f>J280</f>
        <v>0</v>
      </c>
      <c r="K103" s="104"/>
      <c r="L103" s="179"/>
    </row>
    <row r="104" spans="1:47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122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47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158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47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161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24.95" customHeight="1">
      <c r="A110" s="34"/>
      <c r="B110" s="35"/>
      <c r="C110" s="23" t="s">
        <v>159</v>
      </c>
      <c r="D110" s="36"/>
      <c r="E110" s="36"/>
      <c r="F110" s="36"/>
      <c r="G110" s="36"/>
      <c r="H110" s="36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47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332" t="str">
        <f>E7</f>
        <v>Kanalizace a ČOV Ohrozim</v>
      </c>
      <c r="F113" s="333"/>
      <c r="G113" s="333"/>
      <c r="H113" s="333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1" customFormat="1" ht="12" customHeight="1">
      <c r="B114" s="21"/>
      <c r="C114" s="29" t="s">
        <v>142</v>
      </c>
      <c r="D114" s="22"/>
      <c r="E114" s="22"/>
      <c r="F114" s="22"/>
      <c r="G114" s="22"/>
      <c r="H114" s="22"/>
      <c r="I114" s="115"/>
      <c r="J114" s="22"/>
      <c r="K114" s="22"/>
      <c r="L114" s="20"/>
    </row>
    <row r="115" spans="1:65" s="2" customFormat="1" ht="16.5" customHeight="1">
      <c r="A115" s="34"/>
      <c r="B115" s="35"/>
      <c r="C115" s="36"/>
      <c r="D115" s="36"/>
      <c r="E115" s="332" t="s">
        <v>1659</v>
      </c>
      <c r="F115" s="334"/>
      <c r="G115" s="334"/>
      <c r="H115" s="334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1126</v>
      </c>
      <c r="D116" s="36"/>
      <c r="E116" s="36"/>
      <c r="F116" s="36"/>
      <c r="G116" s="36"/>
      <c r="H116" s="36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6"/>
      <c r="D117" s="36"/>
      <c r="E117" s="299" t="str">
        <f>E11</f>
        <v>SO 04.4 - Čistírna odpadních vod - terénní úpravy a oplocení</v>
      </c>
      <c r="F117" s="334"/>
      <c r="G117" s="334"/>
      <c r="H117" s="334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21</v>
      </c>
      <c r="D119" s="36"/>
      <c r="E119" s="36"/>
      <c r="F119" s="27" t="str">
        <f>F14</f>
        <v>Obec Ohrozim</v>
      </c>
      <c r="G119" s="36"/>
      <c r="H119" s="36"/>
      <c r="I119" s="123" t="s">
        <v>23</v>
      </c>
      <c r="J119" s="66">
        <f>IF(J14="","",J14)</f>
        <v>43829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43.15" customHeight="1">
      <c r="A121" s="34"/>
      <c r="B121" s="35"/>
      <c r="C121" s="29" t="s">
        <v>24</v>
      </c>
      <c r="D121" s="36"/>
      <c r="E121" s="36"/>
      <c r="F121" s="27" t="str">
        <f>E17</f>
        <v>Obec Ohrozim, Ohrozim 31, 79803</v>
      </c>
      <c r="G121" s="36"/>
      <c r="H121" s="36"/>
      <c r="I121" s="123" t="s">
        <v>31</v>
      </c>
      <c r="J121" s="32" t="str">
        <f>E23</f>
        <v>Ing. Petr Kuda, Nár. Hrdinů 912, Lipník n/B 75131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5.2" customHeight="1">
      <c r="A122" s="34"/>
      <c r="B122" s="35"/>
      <c r="C122" s="29" t="s">
        <v>29</v>
      </c>
      <c r="D122" s="36"/>
      <c r="E122" s="36"/>
      <c r="F122" s="27" t="str">
        <f>IF(E20="","",E20)</f>
        <v>Vyplň údaj</v>
      </c>
      <c r="G122" s="36"/>
      <c r="H122" s="36"/>
      <c r="I122" s="123" t="s">
        <v>35</v>
      </c>
      <c r="J122" s="32" t="str">
        <f>E26</f>
        <v xml:space="preserve"> 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22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80"/>
      <c r="B124" s="181"/>
      <c r="C124" s="182" t="s">
        <v>160</v>
      </c>
      <c r="D124" s="183" t="s">
        <v>63</v>
      </c>
      <c r="E124" s="183" t="s">
        <v>59</v>
      </c>
      <c r="F124" s="183" t="s">
        <v>60</v>
      </c>
      <c r="G124" s="183" t="s">
        <v>161</v>
      </c>
      <c r="H124" s="183" t="s">
        <v>162</v>
      </c>
      <c r="I124" s="184" t="s">
        <v>163</v>
      </c>
      <c r="J124" s="183" t="s">
        <v>146</v>
      </c>
      <c r="K124" s="185" t="s">
        <v>164</v>
      </c>
      <c r="L124" s="186"/>
      <c r="M124" s="75" t="s">
        <v>1</v>
      </c>
      <c r="N124" s="76" t="s">
        <v>42</v>
      </c>
      <c r="O124" s="76" t="s">
        <v>165</v>
      </c>
      <c r="P124" s="76" t="s">
        <v>166</v>
      </c>
      <c r="Q124" s="76" t="s">
        <v>167</v>
      </c>
      <c r="R124" s="76" t="s">
        <v>168</v>
      </c>
      <c r="S124" s="76" t="s">
        <v>169</v>
      </c>
      <c r="T124" s="77" t="s">
        <v>170</v>
      </c>
      <c r="U124" s="180"/>
      <c r="V124" s="180"/>
      <c r="W124" s="180"/>
      <c r="X124" s="180"/>
      <c r="Y124" s="180"/>
      <c r="Z124" s="180"/>
      <c r="AA124" s="180"/>
      <c r="AB124" s="180"/>
      <c r="AC124" s="180"/>
      <c r="AD124" s="180"/>
      <c r="AE124" s="180"/>
    </row>
    <row r="125" spans="1:65" s="2" customFormat="1" ht="22.9" customHeight="1">
      <c r="A125" s="34"/>
      <c r="B125" s="35"/>
      <c r="C125" s="82" t="s">
        <v>171</v>
      </c>
      <c r="D125" s="36"/>
      <c r="E125" s="36"/>
      <c r="F125" s="36"/>
      <c r="G125" s="36"/>
      <c r="H125" s="36"/>
      <c r="I125" s="122"/>
      <c r="J125" s="187">
        <f>BK125</f>
        <v>0</v>
      </c>
      <c r="K125" s="36"/>
      <c r="L125" s="39"/>
      <c r="M125" s="78"/>
      <c r="N125" s="188"/>
      <c r="O125" s="79"/>
      <c r="P125" s="189">
        <f>P126</f>
        <v>0</v>
      </c>
      <c r="Q125" s="79"/>
      <c r="R125" s="189">
        <f>R126</f>
        <v>504.87927891999999</v>
      </c>
      <c r="S125" s="79"/>
      <c r="T125" s="190">
        <f>T126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77</v>
      </c>
      <c r="AU125" s="17" t="s">
        <v>148</v>
      </c>
      <c r="BK125" s="191">
        <f>BK126</f>
        <v>0</v>
      </c>
    </row>
    <row r="126" spans="1:65" s="12" customFormat="1" ht="25.9" customHeight="1">
      <c r="B126" s="192"/>
      <c r="C126" s="193"/>
      <c r="D126" s="194" t="s">
        <v>77</v>
      </c>
      <c r="E126" s="195" t="s">
        <v>172</v>
      </c>
      <c r="F126" s="195" t="s">
        <v>173</v>
      </c>
      <c r="G126" s="193"/>
      <c r="H126" s="193"/>
      <c r="I126" s="196"/>
      <c r="J126" s="197">
        <f>BK126</f>
        <v>0</v>
      </c>
      <c r="K126" s="193"/>
      <c r="L126" s="198"/>
      <c r="M126" s="199"/>
      <c r="N126" s="200"/>
      <c r="O126" s="200"/>
      <c r="P126" s="201">
        <f>P127+P202+P213+P280</f>
        <v>0</v>
      </c>
      <c r="Q126" s="200"/>
      <c r="R126" s="201">
        <f>R127+R202+R213+R280</f>
        <v>504.87927891999999</v>
      </c>
      <c r="S126" s="200"/>
      <c r="T126" s="202">
        <f>T127+T202+T213+T280</f>
        <v>0</v>
      </c>
      <c r="AR126" s="203" t="s">
        <v>85</v>
      </c>
      <c r="AT126" s="204" t="s">
        <v>77</v>
      </c>
      <c r="AU126" s="204" t="s">
        <v>78</v>
      </c>
      <c r="AY126" s="203" t="s">
        <v>174</v>
      </c>
      <c r="BK126" s="205">
        <f>BK127+BK202+BK213+BK280</f>
        <v>0</v>
      </c>
    </row>
    <row r="127" spans="1:65" s="12" customFormat="1" ht="22.9" customHeight="1">
      <c r="B127" s="192"/>
      <c r="C127" s="193"/>
      <c r="D127" s="194" t="s">
        <v>77</v>
      </c>
      <c r="E127" s="206" t="s">
        <v>85</v>
      </c>
      <c r="F127" s="206" t="s">
        <v>175</v>
      </c>
      <c r="G127" s="193"/>
      <c r="H127" s="193"/>
      <c r="I127" s="196"/>
      <c r="J127" s="207">
        <f>BK127</f>
        <v>0</v>
      </c>
      <c r="K127" s="193"/>
      <c r="L127" s="198"/>
      <c r="M127" s="199"/>
      <c r="N127" s="200"/>
      <c r="O127" s="200"/>
      <c r="P127" s="201">
        <f>SUM(P128:P201)</f>
        <v>0</v>
      </c>
      <c r="Q127" s="200"/>
      <c r="R127" s="201">
        <f>SUM(R128:R201)</f>
        <v>21.628000000000004</v>
      </c>
      <c r="S127" s="200"/>
      <c r="T127" s="202">
        <f>SUM(T128:T201)</f>
        <v>0</v>
      </c>
      <c r="AR127" s="203" t="s">
        <v>85</v>
      </c>
      <c r="AT127" s="204" t="s">
        <v>77</v>
      </c>
      <c r="AU127" s="204" t="s">
        <v>85</v>
      </c>
      <c r="AY127" s="203" t="s">
        <v>174</v>
      </c>
      <c r="BK127" s="205">
        <f>SUM(BK128:BK201)</f>
        <v>0</v>
      </c>
    </row>
    <row r="128" spans="1:65" s="2" customFormat="1" ht="16.5" customHeight="1">
      <c r="A128" s="34"/>
      <c r="B128" s="35"/>
      <c r="C128" s="208" t="s">
        <v>85</v>
      </c>
      <c r="D128" s="208" t="s">
        <v>176</v>
      </c>
      <c r="E128" s="209" t="s">
        <v>3088</v>
      </c>
      <c r="F128" s="210" t="s">
        <v>3089</v>
      </c>
      <c r="G128" s="211" t="s">
        <v>304</v>
      </c>
      <c r="H128" s="212">
        <v>211.75</v>
      </c>
      <c r="I128" s="213"/>
      <c r="J128" s="214">
        <f>ROUND(I128*H128,2)</f>
        <v>0</v>
      </c>
      <c r="K128" s="210" t="s">
        <v>180</v>
      </c>
      <c r="L128" s="39"/>
      <c r="M128" s="215" t="s">
        <v>1</v>
      </c>
      <c r="N128" s="216" t="s">
        <v>43</v>
      </c>
      <c r="O128" s="71"/>
      <c r="P128" s="217">
        <f>O128*H128</f>
        <v>0</v>
      </c>
      <c r="Q128" s="217">
        <v>0</v>
      </c>
      <c r="R128" s="217">
        <f>Q128*H128</f>
        <v>0</v>
      </c>
      <c r="S128" s="217">
        <v>0</v>
      </c>
      <c r="T128" s="21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9" t="s">
        <v>181</v>
      </c>
      <c r="AT128" s="219" t="s">
        <v>176</v>
      </c>
      <c r="AU128" s="219" t="s">
        <v>87</v>
      </c>
      <c r="AY128" s="17" t="s">
        <v>174</v>
      </c>
      <c r="BE128" s="220">
        <f>IF(N128="základní",J128,0)</f>
        <v>0</v>
      </c>
      <c r="BF128" s="220">
        <f>IF(N128="snížená",J128,0)</f>
        <v>0</v>
      </c>
      <c r="BG128" s="220">
        <f>IF(N128="zákl. přenesená",J128,0)</f>
        <v>0</v>
      </c>
      <c r="BH128" s="220">
        <f>IF(N128="sníž. přenesená",J128,0)</f>
        <v>0</v>
      </c>
      <c r="BI128" s="220">
        <f>IF(N128="nulová",J128,0)</f>
        <v>0</v>
      </c>
      <c r="BJ128" s="17" t="s">
        <v>85</v>
      </c>
      <c r="BK128" s="220">
        <f>ROUND(I128*H128,2)</f>
        <v>0</v>
      </c>
      <c r="BL128" s="17" t="s">
        <v>181</v>
      </c>
      <c r="BM128" s="219" t="s">
        <v>3090</v>
      </c>
    </row>
    <row r="129" spans="1:65" s="2" customFormat="1" ht="29.25">
      <c r="A129" s="34"/>
      <c r="B129" s="35"/>
      <c r="C129" s="36"/>
      <c r="D129" s="221" t="s">
        <v>183</v>
      </c>
      <c r="E129" s="36"/>
      <c r="F129" s="222" t="s">
        <v>3091</v>
      </c>
      <c r="G129" s="36"/>
      <c r="H129" s="36"/>
      <c r="I129" s="122"/>
      <c r="J129" s="36"/>
      <c r="K129" s="36"/>
      <c r="L129" s="39"/>
      <c r="M129" s="223"/>
      <c r="N129" s="224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183</v>
      </c>
      <c r="AU129" s="17" t="s">
        <v>87</v>
      </c>
    </row>
    <row r="130" spans="1:65" s="13" customFormat="1" ht="11.25">
      <c r="B130" s="225"/>
      <c r="C130" s="226"/>
      <c r="D130" s="221" t="s">
        <v>185</v>
      </c>
      <c r="E130" s="227" t="s">
        <v>1</v>
      </c>
      <c r="F130" s="228" t="s">
        <v>3092</v>
      </c>
      <c r="G130" s="226"/>
      <c r="H130" s="229">
        <v>211.75</v>
      </c>
      <c r="I130" s="230"/>
      <c r="J130" s="226"/>
      <c r="K130" s="226"/>
      <c r="L130" s="231"/>
      <c r="M130" s="232"/>
      <c r="N130" s="233"/>
      <c r="O130" s="233"/>
      <c r="P130" s="233"/>
      <c r="Q130" s="233"/>
      <c r="R130" s="233"/>
      <c r="S130" s="233"/>
      <c r="T130" s="234"/>
      <c r="AT130" s="235" t="s">
        <v>185</v>
      </c>
      <c r="AU130" s="235" t="s">
        <v>87</v>
      </c>
      <c r="AV130" s="13" t="s">
        <v>87</v>
      </c>
      <c r="AW130" s="13" t="s">
        <v>34</v>
      </c>
      <c r="AX130" s="13" t="s">
        <v>78</v>
      </c>
      <c r="AY130" s="235" t="s">
        <v>174</v>
      </c>
    </row>
    <row r="131" spans="1:65" s="14" customFormat="1" ht="11.25">
      <c r="B131" s="236"/>
      <c r="C131" s="237"/>
      <c r="D131" s="221" t="s">
        <v>185</v>
      </c>
      <c r="E131" s="238" t="s">
        <v>1</v>
      </c>
      <c r="F131" s="239" t="s">
        <v>187</v>
      </c>
      <c r="G131" s="237"/>
      <c r="H131" s="240">
        <v>211.75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AT131" s="246" t="s">
        <v>185</v>
      </c>
      <c r="AU131" s="246" t="s">
        <v>87</v>
      </c>
      <c r="AV131" s="14" t="s">
        <v>181</v>
      </c>
      <c r="AW131" s="14" t="s">
        <v>34</v>
      </c>
      <c r="AX131" s="14" t="s">
        <v>85</v>
      </c>
      <c r="AY131" s="246" t="s">
        <v>174</v>
      </c>
    </row>
    <row r="132" spans="1:65" s="2" customFormat="1" ht="24" customHeight="1">
      <c r="A132" s="34"/>
      <c r="B132" s="35"/>
      <c r="C132" s="208" t="s">
        <v>87</v>
      </c>
      <c r="D132" s="208" t="s">
        <v>176</v>
      </c>
      <c r="E132" s="209" t="s">
        <v>3093</v>
      </c>
      <c r="F132" s="210" t="s">
        <v>3094</v>
      </c>
      <c r="G132" s="211" t="s">
        <v>304</v>
      </c>
      <c r="H132" s="212">
        <v>10.548</v>
      </c>
      <c r="I132" s="213"/>
      <c r="J132" s="214">
        <f>ROUND(I132*H132,2)</f>
        <v>0</v>
      </c>
      <c r="K132" s="210" t="s">
        <v>180</v>
      </c>
      <c r="L132" s="39"/>
      <c r="M132" s="215" t="s">
        <v>1</v>
      </c>
      <c r="N132" s="216" t="s">
        <v>43</v>
      </c>
      <c r="O132" s="7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9" t="s">
        <v>181</v>
      </c>
      <c r="AT132" s="219" t="s">
        <v>176</v>
      </c>
      <c r="AU132" s="219" t="s">
        <v>87</v>
      </c>
      <c r="AY132" s="17" t="s">
        <v>174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7" t="s">
        <v>85</v>
      </c>
      <c r="BK132" s="220">
        <f>ROUND(I132*H132,2)</f>
        <v>0</v>
      </c>
      <c r="BL132" s="17" t="s">
        <v>181</v>
      </c>
      <c r="BM132" s="219" t="s">
        <v>3095</v>
      </c>
    </row>
    <row r="133" spans="1:65" s="2" customFormat="1" ht="19.5">
      <c r="A133" s="34"/>
      <c r="B133" s="35"/>
      <c r="C133" s="36"/>
      <c r="D133" s="221" t="s">
        <v>183</v>
      </c>
      <c r="E133" s="36"/>
      <c r="F133" s="222" t="s">
        <v>3096</v>
      </c>
      <c r="G133" s="36"/>
      <c r="H133" s="36"/>
      <c r="I133" s="122"/>
      <c r="J133" s="36"/>
      <c r="K133" s="36"/>
      <c r="L133" s="39"/>
      <c r="M133" s="223"/>
      <c r="N133" s="224"/>
      <c r="O133" s="71"/>
      <c r="P133" s="71"/>
      <c r="Q133" s="71"/>
      <c r="R133" s="71"/>
      <c r="S133" s="71"/>
      <c r="T133" s="72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183</v>
      </c>
      <c r="AU133" s="17" t="s">
        <v>87</v>
      </c>
    </row>
    <row r="134" spans="1:65" s="13" customFormat="1" ht="11.25">
      <c r="B134" s="225"/>
      <c r="C134" s="226"/>
      <c r="D134" s="221" t="s">
        <v>185</v>
      </c>
      <c r="E134" s="227" t="s">
        <v>1</v>
      </c>
      <c r="F134" s="228" t="s">
        <v>3097</v>
      </c>
      <c r="G134" s="226"/>
      <c r="H134" s="229">
        <v>6.6</v>
      </c>
      <c r="I134" s="230"/>
      <c r="J134" s="226"/>
      <c r="K134" s="226"/>
      <c r="L134" s="231"/>
      <c r="M134" s="232"/>
      <c r="N134" s="233"/>
      <c r="O134" s="233"/>
      <c r="P134" s="233"/>
      <c r="Q134" s="233"/>
      <c r="R134" s="233"/>
      <c r="S134" s="233"/>
      <c r="T134" s="234"/>
      <c r="AT134" s="235" t="s">
        <v>185</v>
      </c>
      <c r="AU134" s="235" t="s">
        <v>87</v>
      </c>
      <c r="AV134" s="13" t="s">
        <v>87</v>
      </c>
      <c r="AW134" s="13" t="s">
        <v>34</v>
      </c>
      <c r="AX134" s="13" t="s">
        <v>78</v>
      </c>
      <c r="AY134" s="235" t="s">
        <v>174</v>
      </c>
    </row>
    <row r="135" spans="1:65" s="13" customFormat="1" ht="11.25">
      <c r="B135" s="225"/>
      <c r="C135" s="226"/>
      <c r="D135" s="221" t="s">
        <v>185</v>
      </c>
      <c r="E135" s="227" t="s">
        <v>1</v>
      </c>
      <c r="F135" s="228" t="s">
        <v>3098</v>
      </c>
      <c r="G135" s="226"/>
      <c r="H135" s="229">
        <v>1.792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AT135" s="235" t="s">
        <v>185</v>
      </c>
      <c r="AU135" s="235" t="s">
        <v>87</v>
      </c>
      <c r="AV135" s="13" t="s">
        <v>87</v>
      </c>
      <c r="AW135" s="13" t="s">
        <v>34</v>
      </c>
      <c r="AX135" s="13" t="s">
        <v>78</v>
      </c>
      <c r="AY135" s="235" t="s">
        <v>174</v>
      </c>
    </row>
    <row r="136" spans="1:65" s="13" customFormat="1" ht="11.25">
      <c r="B136" s="225"/>
      <c r="C136" s="226"/>
      <c r="D136" s="221" t="s">
        <v>185</v>
      </c>
      <c r="E136" s="227" t="s">
        <v>1</v>
      </c>
      <c r="F136" s="228" t="s">
        <v>3099</v>
      </c>
      <c r="G136" s="226"/>
      <c r="H136" s="229">
        <v>2.1560000000000001</v>
      </c>
      <c r="I136" s="230"/>
      <c r="J136" s="226"/>
      <c r="K136" s="226"/>
      <c r="L136" s="231"/>
      <c r="M136" s="232"/>
      <c r="N136" s="233"/>
      <c r="O136" s="233"/>
      <c r="P136" s="233"/>
      <c r="Q136" s="233"/>
      <c r="R136" s="233"/>
      <c r="S136" s="233"/>
      <c r="T136" s="234"/>
      <c r="AT136" s="235" t="s">
        <v>185</v>
      </c>
      <c r="AU136" s="235" t="s">
        <v>87</v>
      </c>
      <c r="AV136" s="13" t="s">
        <v>87</v>
      </c>
      <c r="AW136" s="13" t="s">
        <v>34</v>
      </c>
      <c r="AX136" s="13" t="s">
        <v>78</v>
      </c>
      <c r="AY136" s="235" t="s">
        <v>174</v>
      </c>
    </row>
    <row r="137" spans="1:65" s="14" customFormat="1" ht="11.25">
      <c r="B137" s="236"/>
      <c r="C137" s="237"/>
      <c r="D137" s="221" t="s">
        <v>185</v>
      </c>
      <c r="E137" s="238" t="s">
        <v>1</v>
      </c>
      <c r="F137" s="239" t="s">
        <v>187</v>
      </c>
      <c r="G137" s="237"/>
      <c r="H137" s="240">
        <v>10.548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AT137" s="246" t="s">
        <v>185</v>
      </c>
      <c r="AU137" s="246" t="s">
        <v>87</v>
      </c>
      <c r="AV137" s="14" t="s">
        <v>181</v>
      </c>
      <c r="AW137" s="14" t="s">
        <v>34</v>
      </c>
      <c r="AX137" s="14" t="s">
        <v>85</v>
      </c>
      <c r="AY137" s="246" t="s">
        <v>174</v>
      </c>
    </row>
    <row r="138" spans="1:65" s="2" customFormat="1" ht="24" customHeight="1">
      <c r="A138" s="34"/>
      <c r="B138" s="35"/>
      <c r="C138" s="208" t="s">
        <v>126</v>
      </c>
      <c r="D138" s="208" t="s">
        <v>176</v>
      </c>
      <c r="E138" s="209" t="s">
        <v>1308</v>
      </c>
      <c r="F138" s="210" t="s">
        <v>1309</v>
      </c>
      <c r="G138" s="211" t="s">
        <v>304</v>
      </c>
      <c r="H138" s="212">
        <v>86.4</v>
      </c>
      <c r="I138" s="213"/>
      <c r="J138" s="214">
        <f>ROUND(I138*H138,2)</f>
        <v>0</v>
      </c>
      <c r="K138" s="210" t="s">
        <v>180</v>
      </c>
      <c r="L138" s="39"/>
      <c r="M138" s="215" t="s">
        <v>1</v>
      </c>
      <c r="N138" s="216" t="s">
        <v>43</v>
      </c>
      <c r="O138" s="71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9" t="s">
        <v>181</v>
      </c>
      <c r="AT138" s="219" t="s">
        <v>176</v>
      </c>
      <c r="AU138" s="219" t="s">
        <v>87</v>
      </c>
      <c r="AY138" s="17" t="s">
        <v>174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17" t="s">
        <v>85</v>
      </c>
      <c r="BK138" s="220">
        <f>ROUND(I138*H138,2)</f>
        <v>0</v>
      </c>
      <c r="BL138" s="17" t="s">
        <v>181</v>
      </c>
      <c r="BM138" s="219" t="s">
        <v>3100</v>
      </c>
    </row>
    <row r="139" spans="1:65" s="2" customFormat="1" ht="29.25">
      <c r="A139" s="34"/>
      <c r="B139" s="35"/>
      <c r="C139" s="36"/>
      <c r="D139" s="221" t="s">
        <v>183</v>
      </c>
      <c r="E139" s="36"/>
      <c r="F139" s="222" t="s">
        <v>1311</v>
      </c>
      <c r="G139" s="36"/>
      <c r="H139" s="36"/>
      <c r="I139" s="122"/>
      <c r="J139" s="36"/>
      <c r="K139" s="36"/>
      <c r="L139" s="39"/>
      <c r="M139" s="223"/>
      <c r="N139" s="224"/>
      <c r="O139" s="71"/>
      <c r="P139" s="71"/>
      <c r="Q139" s="71"/>
      <c r="R139" s="71"/>
      <c r="S139" s="71"/>
      <c r="T139" s="72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7" t="s">
        <v>183</v>
      </c>
      <c r="AU139" s="17" t="s">
        <v>87</v>
      </c>
    </row>
    <row r="140" spans="1:65" s="13" customFormat="1" ht="11.25">
      <c r="B140" s="225"/>
      <c r="C140" s="226"/>
      <c r="D140" s="221" t="s">
        <v>185</v>
      </c>
      <c r="E140" s="227" t="s">
        <v>1</v>
      </c>
      <c r="F140" s="228" t="s">
        <v>3101</v>
      </c>
      <c r="G140" s="226"/>
      <c r="H140" s="229">
        <v>86.4</v>
      </c>
      <c r="I140" s="230"/>
      <c r="J140" s="226"/>
      <c r="K140" s="226"/>
      <c r="L140" s="231"/>
      <c r="M140" s="232"/>
      <c r="N140" s="233"/>
      <c r="O140" s="233"/>
      <c r="P140" s="233"/>
      <c r="Q140" s="233"/>
      <c r="R140" s="233"/>
      <c r="S140" s="233"/>
      <c r="T140" s="234"/>
      <c r="AT140" s="235" t="s">
        <v>185</v>
      </c>
      <c r="AU140" s="235" t="s">
        <v>87</v>
      </c>
      <c r="AV140" s="13" t="s">
        <v>87</v>
      </c>
      <c r="AW140" s="13" t="s">
        <v>34</v>
      </c>
      <c r="AX140" s="13" t="s">
        <v>78</v>
      </c>
      <c r="AY140" s="235" t="s">
        <v>174</v>
      </c>
    </row>
    <row r="141" spans="1:65" s="14" customFormat="1" ht="11.25">
      <c r="B141" s="236"/>
      <c r="C141" s="237"/>
      <c r="D141" s="221" t="s">
        <v>185</v>
      </c>
      <c r="E141" s="238" t="s">
        <v>1</v>
      </c>
      <c r="F141" s="239" t="s">
        <v>187</v>
      </c>
      <c r="G141" s="237"/>
      <c r="H141" s="240">
        <v>86.4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AT141" s="246" t="s">
        <v>185</v>
      </c>
      <c r="AU141" s="246" t="s">
        <v>87</v>
      </c>
      <c r="AV141" s="14" t="s">
        <v>181</v>
      </c>
      <c r="AW141" s="14" t="s">
        <v>34</v>
      </c>
      <c r="AX141" s="14" t="s">
        <v>85</v>
      </c>
      <c r="AY141" s="246" t="s">
        <v>174</v>
      </c>
    </row>
    <row r="142" spans="1:65" s="2" customFormat="1" ht="24" customHeight="1">
      <c r="A142" s="34"/>
      <c r="B142" s="35"/>
      <c r="C142" s="208" t="s">
        <v>181</v>
      </c>
      <c r="D142" s="208" t="s">
        <v>176</v>
      </c>
      <c r="E142" s="209" t="s">
        <v>1314</v>
      </c>
      <c r="F142" s="210" t="s">
        <v>1315</v>
      </c>
      <c r="G142" s="211" t="s">
        <v>304</v>
      </c>
      <c r="H142" s="212">
        <v>21.6</v>
      </c>
      <c r="I142" s="213"/>
      <c r="J142" s="214">
        <f>ROUND(I142*H142,2)</f>
        <v>0</v>
      </c>
      <c r="K142" s="210" t="s">
        <v>180</v>
      </c>
      <c r="L142" s="39"/>
      <c r="M142" s="215" t="s">
        <v>1</v>
      </c>
      <c r="N142" s="216" t="s">
        <v>43</v>
      </c>
      <c r="O142" s="71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9" t="s">
        <v>181</v>
      </c>
      <c r="AT142" s="219" t="s">
        <v>176</v>
      </c>
      <c r="AU142" s="219" t="s">
        <v>87</v>
      </c>
      <c r="AY142" s="17" t="s">
        <v>174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7" t="s">
        <v>85</v>
      </c>
      <c r="BK142" s="220">
        <f>ROUND(I142*H142,2)</f>
        <v>0</v>
      </c>
      <c r="BL142" s="17" t="s">
        <v>181</v>
      </c>
      <c r="BM142" s="219" t="s">
        <v>3102</v>
      </c>
    </row>
    <row r="143" spans="1:65" s="2" customFormat="1" ht="29.25">
      <c r="A143" s="34"/>
      <c r="B143" s="35"/>
      <c r="C143" s="36"/>
      <c r="D143" s="221" t="s">
        <v>183</v>
      </c>
      <c r="E143" s="36"/>
      <c r="F143" s="222" t="s">
        <v>1317</v>
      </c>
      <c r="G143" s="36"/>
      <c r="H143" s="36"/>
      <c r="I143" s="122"/>
      <c r="J143" s="36"/>
      <c r="K143" s="36"/>
      <c r="L143" s="39"/>
      <c r="M143" s="223"/>
      <c r="N143" s="224"/>
      <c r="O143" s="71"/>
      <c r="P143" s="71"/>
      <c r="Q143" s="71"/>
      <c r="R143" s="71"/>
      <c r="S143" s="71"/>
      <c r="T143" s="72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7" t="s">
        <v>183</v>
      </c>
      <c r="AU143" s="17" t="s">
        <v>87</v>
      </c>
    </row>
    <row r="144" spans="1:65" s="13" customFormat="1" ht="11.25">
      <c r="B144" s="225"/>
      <c r="C144" s="226"/>
      <c r="D144" s="221" t="s">
        <v>185</v>
      </c>
      <c r="E144" s="227" t="s">
        <v>1</v>
      </c>
      <c r="F144" s="228" t="s">
        <v>3103</v>
      </c>
      <c r="G144" s="226"/>
      <c r="H144" s="229">
        <v>21.6</v>
      </c>
      <c r="I144" s="230"/>
      <c r="J144" s="226"/>
      <c r="K144" s="226"/>
      <c r="L144" s="231"/>
      <c r="M144" s="232"/>
      <c r="N144" s="233"/>
      <c r="O144" s="233"/>
      <c r="P144" s="233"/>
      <c r="Q144" s="233"/>
      <c r="R144" s="233"/>
      <c r="S144" s="233"/>
      <c r="T144" s="234"/>
      <c r="AT144" s="235" t="s">
        <v>185</v>
      </c>
      <c r="AU144" s="235" t="s">
        <v>87</v>
      </c>
      <c r="AV144" s="13" t="s">
        <v>87</v>
      </c>
      <c r="AW144" s="13" t="s">
        <v>34</v>
      </c>
      <c r="AX144" s="13" t="s">
        <v>78</v>
      </c>
      <c r="AY144" s="235" t="s">
        <v>174</v>
      </c>
    </row>
    <row r="145" spans="1:65" s="14" customFormat="1" ht="11.25">
      <c r="B145" s="236"/>
      <c r="C145" s="237"/>
      <c r="D145" s="221" t="s">
        <v>185</v>
      </c>
      <c r="E145" s="238" t="s">
        <v>1</v>
      </c>
      <c r="F145" s="239" t="s">
        <v>187</v>
      </c>
      <c r="G145" s="237"/>
      <c r="H145" s="240">
        <v>21.6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AT145" s="246" t="s">
        <v>185</v>
      </c>
      <c r="AU145" s="246" t="s">
        <v>87</v>
      </c>
      <c r="AV145" s="14" t="s">
        <v>181</v>
      </c>
      <c r="AW145" s="14" t="s">
        <v>34</v>
      </c>
      <c r="AX145" s="14" t="s">
        <v>85</v>
      </c>
      <c r="AY145" s="246" t="s">
        <v>174</v>
      </c>
    </row>
    <row r="146" spans="1:65" s="2" customFormat="1" ht="24" customHeight="1">
      <c r="A146" s="34"/>
      <c r="B146" s="35"/>
      <c r="C146" s="208" t="s">
        <v>218</v>
      </c>
      <c r="D146" s="208" t="s">
        <v>176</v>
      </c>
      <c r="E146" s="209" t="s">
        <v>393</v>
      </c>
      <c r="F146" s="210" t="s">
        <v>394</v>
      </c>
      <c r="G146" s="211" t="s">
        <v>304</v>
      </c>
      <c r="H146" s="212">
        <v>21.6</v>
      </c>
      <c r="I146" s="213"/>
      <c r="J146" s="214">
        <f>ROUND(I146*H146,2)</f>
        <v>0</v>
      </c>
      <c r="K146" s="210" t="s">
        <v>180</v>
      </c>
      <c r="L146" s="39"/>
      <c r="M146" s="215" t="s">
        <v>1</v>
      </c>
      <c r="N146" s="216" t="s">
        <v>43</v>
      </c>
      <c r="O146" s="71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9" t="s">
        <v>181</v>
      </c>
      <c r="AT146" s="219" t="s">
        <v>176</v>
      </c>
      <c r="AU146" s="219" t="s">
        <v>87</v>
      </c>
      <c r="AY146" s="17" t="s">
        <v>174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7" t="s">
        <v>85</v>
      </c>
      <c r="BK146" s="220">
        <f>ROUND(I146*H146,2)</f>
        <v>0</v>
      </c>
      <c r="BL146" s="17" t="s">
        <v>181</v>
      </c>
      <c r="BM146" s="219" t="s">
        <v>3104</v>
      </c>
    </row>
    <row r="147" spans="1:65" s="2" customFormat="1" ht="29.25">
      <c r="A147" s="34"/>
      <c r="B147" s="35"/>
      <c r="C147" s="36"/>
      <c r="D147" s="221" t="s">
        <v>183</v>
      </c>
      <c r="E147" s="36"/>
      <c r="F147" s="222" t="s">
        <v>396</v>
      </c>
      <c r="G147" s="36"/>
      <c r="H147" s="36"/>
      <c r="I147" s="122"/>
      <c r="J147" s="36"/>
      <c r="K147" s="36"/>
      <c r="L147" s="39"/>
      <c r="M147" s="223"/>
      <c r="N147" s="224"/>
      <c r="O147" s="71"/>
      <c r="P147" s="71"/>
      <c r="Q147" s="71"/>
      <c r="R147" s="71"/>
      <c r="S147" s="71"/>
      <c r="T147" s="72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7" t="s">
        <v>183</v>
      </c>
      <c r="AU147" s="17" t="s">
        <v>87</v>
      </c>
    </row>
    <row r="148" spans="1:65" s="13" customFormat="1" ht="11.25">
      <c r="B148" s="225"/>
      <c r="C148" s="226"/>
      <c r="D148" s="221" t="s">
        <v>185</v>
      </c>
      <c r="E148" s="227" t="s">
        <v>1</v>
      </c>
      <c r="F148" s="228" t="s">
        <v>3105</v>
      </c>
      <c r="G148" s="226"/>
      <c r="H148" s="229">
        <v>21.6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AT148" s="235" t="s">
        <v>185</v>
      </c>
      <c r="AU148" s="235" t="s">
        <v>87</v>
      </c>
      <c r="AV148" s="13" t="s">
        <v>87</v>
      </c>
      <c r="AW148" s="13" t="s">
        <v>34</v>
      </c>
      <c r="AX148" s="13" t="s">
        <v>78</v>
      </c>
      <c r="AY148" s="235" t="s">
        <v>174</v>
      </c>
    </row>
    <row r="149" spans="1:65" s="14" customFormat="1" ht="11.25">
      <c r="B149" s="236"/>
      <c r="C149" s="237"/>
      <c r="D149" s="221" t="s">
        <v>185</v>
      </c>
      <c r="E149" s="238" t="s">
        <v>1</v>
      </c>
      <c r="F149" s="239" t="s">
        <v>187</v>
      </c>
      <c r="G149" s="237"/>
      <c r="H149" s="240">
        <v>21.6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AT149" s="246" t="s">
        <v>185</v>
      </c>
      <c r="AU149" s="246" t="s">
        <v>87</v>
      </c>
      <c r="AV149" s="14" t="s">
        <v>181</v>
      </c>
      <c r="AW149" s="14" t="s">
        <v>34</v>
      </c>
      <c r="AX149" s="14" t="s">
        <v>85</v>
      </c>
      <c r="AY149" s="246" t="s">
        <v>174</v>
      </c>
    </row>
    <row r="150" spans="1:65" s="2" customFormat="1" ht="24" customHeight="1">
      <c r="A150" s="34"/>
      <c r="B150" s="35"/>
      <c r="C150" s="208" t="s">
        <v>227</v>
      </c>
      <c r="D150" s="208" t="s">
        <v>176</v>
      </c>
      <c r="E150" s="209" t="s">
        <v>3106</v>
      </c>
      <c r="F150" s="210" t="s">
        <v>3107</v>
      </c>
      <c r="G150" s="211" t="s">
        <v>304</v>
      </c>
      <c r="H150" s="212">
        <v>609.548</v>
      </c>
      <c r="I150" s="213"/>
      <c r="J150" s="214">
        <f>ROUND(I150*H150,2)</f>
        <v>0</v>
      </c>
      <c r="K150" s="210" t="s">
        <v>180</v>
      </c>
      <c r="L150" s="39"/>
      <c r="M150" s="215" t="s">
        <v>1</v>
      </c>
      <c r="N150" s="216" t="s">
        <v>43</v>
      </c>
      <c r="O150" s="71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9" t="s">
        <v>181</v>
      </c>
      <c r="AT150" s="219" t="s">
        <v>176</v>
      </c>
      <c r="AU150" s="219" t="s">
        <v>87</v>
      </c>
      <c r="AY150" s="17" t="s">
        <v>174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7" t="s">
        <v>85</v>
      </c>
      <c r="BK150" s="220">
        <f>ROUND(I150*H150,2)</f>
        <v>0</v>
      </c>
      <c r="BL150" s="17" t="s">
        <v>181</v>
      </c>
      <c r="BM150" s="219" t="s">
        <v>3108</v>
      </c>
    </row>
    <row r="151" spans="1:65" s="2" customFormat="1" ht="39">
      <c r="A151" s="34"/>
      <c r="B151" s="35"/>
      <c r="C151" s="36"/>
      <c r="D151" s="221" t="s">
        <v>183</v>
      </c>
      <c r="E151" s="36"/>
      <c r="F151" s="222" t="s">
        <v>3109</v>
      </c>
      <c r="G151" s="36"/>
      <c r="H151" s="36"/>
      <c r="I151" s="122"/>
      <c r="J151" s="36"/>
      <c r="K151" s="36"/>
      <c r="L151" s="39"/>
      <c r="M151" s="223"/>
      <c r="N151" s="224"/>
      <c r="O151" s="71"/>
      <c r="P151" s="71"/>
      <c r="Q151" s="71"/>
      <c r="R151" s="71"/>
      <c r="S151" s="71"/>
      <c r="T151" s="72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183</v>
      </c>
      <c r="AU151" s="17" t="s">
        <v>87</v>
      </c>
    </row>
    <row r="152" spans="1:65" s="13" customFormat="1" ht="11.25">
      <c r="B152" s="225"/>
      <c r="C152" s="226"/>
      <c r="D152" s="221" t="s">
        <v>185</v>
      </c>
      <c r="E152" s="227" t="s">
        <v>1</v>
      </c>
      <c r="F152" s="228" t="s">
        <v>3110</v>
      </c>
      <c r="G152" s="226"/>
      <c r="H152" s="229">
        <v>510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AT152" s="235" t="s">
        <v>185</v>
      </c>
      <c r="AU152" s="235" t="s">
        <v>87</v>
      </c>
      <c r="AV152" s="13" t="s">
        <v>87</v>
      </c>
      <c r="AW152" s="13" t="s">
        <v>34</v>
      </c>
      <c r="AX152" s="13" t="s">
        <v>78</v>
      </c>
      <c r="AY152" s="235" t="s">
        <v>174</v>
      </c>
    </row>
    <row r="153" spans="1:65" s="13" customFormat="1" ht="11.25">
      <c r="B153" s="225"/>
      <c r="C153" s="226"/>
      <c r="D153" s="221" t="s">
        <v>185</v>
      </c>
      <c r="E153" s="227" t="s">
        <v>1</v>
      </c>
      <c r="F153" s="228" t="s">
        <v>3111</v>
      </c>
      <c r="G153" s="226"/>
      <c r="H153" s="229">
        <v>89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AT153" s="235" t="s">
        <v>185</v>
      </c>
      <c r="AU153" s="235" t="s">
        <v>87</v>
      </c>
      <c r="AV153" s="13" t="s">
        <v>87</v>
      </c>
      <c r="AW153" s="13" t="s">
        <v>34</v>
      </c>
      <c r="AX153" s="13" t="s">
        <v>78</v>
      </c>
      <c r="AY153" s="235" t="s">
        <v>174</v>
      </c>
    </row>
    <row r="154" spans="1:65" s="13" customFormat="1" ht="11.25">
      <c r="B154" s="225"/>
      <c r="C154" s="226"/>
      <c r="D154" s="221" t="s">
        <v>185</v>
      </c>
      <c r="E154" s="227" t="s">
        <v>1</v>
      </c>
      <c r="F154" s="228" t="s">
        <v>3112</v>
      </c>
      <c r="G154" s="226"/>
      <c r="H154" s="229">
        <v>10.548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AT154" s="235" t="s">
        <v>185</v>
      </c>
      <c r="AU154" s="235" t="s">
        <v>87</v>
      </c>
      <c r="AV154" s="13" t="s">
        <v>87</v>
      </c>
      <c r="AW154" s="13" t="s">
        <v>34</v>
      </c>
      <c r="AX154" s="13" t="s">
        <v>78</v>
      </c>
      <c r="AY154" s="235" t="s">
        <v>174</v>
      </c>
    </row>
    <row r="155" spans="1:65" s="14" customFormat="1" ht="11.25">
      <c r="B155" s="236"/>
      <c r="C155" s="237"/>
      <c r="D155" s="221" t="s">
        <v>185</v>
      </c>
      <c r="E155" s="238" t="s">
        <v>1</v>
      </c>
      <c r="F155" s="239" t="s">
        <v>187</v>
      </c>
      <c r="G155" s="237"/>
      <c r="H155" s="240">
        <v>609.548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AT155" s="246" t="s">
        <v>185</v>
      </c>
      <c r="AU155" s="246" t="s">
        <v>87</v>
      </c>
      <c r="AV155" s="14" t="s">
        <v>181</v>
      </c>
      <c r="AW155" s="14" t="s">
        <v>34</v>
      </c>
      <c r="AX155" s="14" t="s">
        <v>85</v>
      </c>
      <c r="AY155" s="246" t="s">
        <v>174</v>
      </c>
    </row>
    <row r="156" spans="1:65" s="2" customFormat="1" ht="24" customHeight="1">
      <c r="A156" s="34"/>
      <c r="B156" s="35"/>
      <c r="C156" s="208" t="s">
        <v>234</v>
      </c>
      <c r="D156" s="208" t="s">
        <v>176</v>
      </c>
      <c r="E156" s="209" t="s">
        <v>3113</v>
      </c>
      <c r="F156" s="210" t="s">
        <v>3114</v>
      </c>
      <c r="G156" s="211" t="s">
        <v>304</v>
      </c>
      <c r="H156" s="212">
        <v>10.8</v>
      </c>
      <c r="I156" s="213"/>
      <c r="J156" s="214">
        <f>ROUND(I156*H156,2)</f>
        <v>0</v>
      </c>
      <c r="K156" s="210" t="s">
        <v>180</v>
      </c>
      <c r="L156" s="39"/>
      <c r="M156" s="215" t="s">
        <v>1</v>
      </c>
      <c r="N156" s="216" t="s">
        <v>43</v>
      </c>
      <c r="O156" s="71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9" t="s">
        <v>181</v>
      </c>
      <c r="AT156" s="219" t="s">
        <v>176</v>
      </c>
      <c r="AU156" s="219" t="s">
        <v>87</v>
      </c>
      <c r="AY156" s="17" t="s">
        <v>174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7" t="s">
        <v>85</v>
      </c>
      <c r="BK156" s="220">
        <f>ROUND(I156*H156,2)</f>
        <v>0</v>
      </c>
      <c r="BL156" s="17" t="s">
        <v>181</v>
      </c>
      <c r="BM156" s="219" t="s">
        <v>3115</v>
      </c>
    </row>
    <row r="157" spans="1:65" s="2" customFormat="1" ht="39">
      <c r="A157" s="34"/>
      <c r="B157" s="35"/>
      <c r="C157" s="36"/>
      <c r="D157" s="221" t="s">
        <v>183</v>
      </c>
      <c r="E157" s="36"/>
      <c r="F157" s="222" t="s">
        <v>3116</v>
      </c>
      <c r="G157" s="36"/>
      <c r="H157" s="36"/>
      <c r="I157" s="122"/>
      <c r="J157" s="36"/>
      <c r="K157" s="36"/>
      <c r="L157" s="39"/>
      <c r="M157" s="223"/>
      <c r="N157" s="224"/>
      <c r="O157" s="71"/>
      <c r="P157" s="71"/>
      <c r="Q157" s="71"/>
      <c r="R157" s="71"/>
      <c r="S157" s="71"/>
      <c r="T157" s="72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7" t="s">
        <v>183</v>
      </c>
      <c r="AU157" s="17" t="s">
        <v>87</v>
      </c>
    </row>
    <row r="158" spans="1:65" s="13" customFormat="1" ht="11.25">
      <c r="B158" s="225"/>
      <c r="C158" s="226"/>
      <c r="D158" s="221" t="s">
        <v>185</v>
      </c>
      <c r="E158" s="227" t="s">
        <v>1</v>
      </c>
      <c r="F158" s="228" t="s">
        <v>3117</v>
      </c>
      <c r="G158" s="226"/>
      <c r="H158" s="229">
        <v>10.8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AT158" s="235" t="s">
        <v>185</v>
      </c>
      <c r="AU158" s="235" t="s">
        <v>87</v>
      </c>
      <c r="AV158" s="13" t="s">
        <v>87</v>
      </c>
      <c r="AW158" s="13" t="s">
        <v>34</v>
      </c>
      <c r="AX158" s="13" t="s">
        <v>78</v>
      </c>
      <c r="AY158" s="235" t="s">
        <v>174</v>
      </c>
    </row>
    <row r="159" spans="1:65" s="14" customFormat="1" ht="11.25">
      <c r="B159" s="236"/>
      <c r="C159" s="237"/>
      <c r="D159" s="221" t="s">
        <v>185</v>
      </c>
      <c r="E159" s="238" t="s">
        <v>1</v>
      </c>
      <c r="F159" s="239" t="s">
        <v>187</v>
      </c>
      <c r="G159" s="237"/>
      <c r="H159" s="240">
        <v>10.8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AT159" s="246" t="s">
        <v>185</v>
      </c>
      <c r="AU159" s="246" t="s">
        <v>87</v>
      </c>
      <c r="AV159" s="14" t="s">
        <v>181</v>
      </c>
      <c r="AW159" s="14" t="s">
        <v>34</v>
      </c>
      <c r="AX159" s="14" t="s">
        <v>85</v>
      </c>
      <c r="AY159" s="246" t="s">
        <v>174</v>
      </c>
    </row>
    <row r="160" spans="1:65" s="2" customFormat="1" ht="16.5" customHeight="1">
      <c r="A160" s="34"/>
      <c r="B160" s="35"/>
      <c r="C160" s="247" t="s">
        <v>241</v>
      </c>
      <c r="D160" s="247" t="s">
        <v>406</v>
      </c>
      <c r="E160" s="248" t="s">
        <v>3118</v>
      </c>
      <c r="F160" s="249" t="s">
        <v>3119</v>
      </c>
      <c r="G160" s="250" t="s">
        <v>527</v>
      </c>
      <c r="H160" s="251">
        <v>21.6</v>
      </c>
      <c r="I160" s="252"/>
      <c r="J160" s="253">
        <f>ROUND(I160*H160,2)</f>
        <v>0</v>
      </c>
      <c r="K160" s="249" t="s">
        <v>180</v>
      </c>
      <c r="L160" s="254"/>
      <c r="M160" s="255" t="s">
        <v>1</v>
      </c>
      <c r="N160" s="256" t="s">
        <v>43</v>
      </c>
      <c r="O160" s="71"/>
      <c r="P160" s="217">
        <f>O160*H160</f>
        <v>0</v>
      </c>
      <c r="Q160" s="217">
        <v>1</v>
      </c>
      <c r="R160" s="217">
        <f>Q160*H160</f>
        <v>21.6</v>
      </c>
      <c r="S160" s="217">
        <v>0</v>
      </c>
      <c r="T160" s="218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9" t="s">
        <v>241</v>
      </c>
      <c r="AT160" s="219" t="s">
        <v>406</v>
      </c>
      <c r="AU160" s="219" t="s">
        <v>87</v>
      </c>
      <c r="AY160" s="17" t="s">
        <v>174</v>
      </c>
      <c r="BE160" s="220">
        <f>IF(N160="základní",J160,0)</f>
        <v>0</v>
      </c>
      <c r="BF160" s="220">
        <f>IF(N160="snížená",J160,0)</f>
        <v>0</v>
      </c>
      <c r="BG160" s="220">
        <f>IF(N160="zákl. přenesená",J160,0)</f>
        <v>0</v>
      </c>
      <c r="BH160" s="220">
        <f>IF(N160="sníž. přenesená",J160,0)</f>
        <v>0</v>
      </c>
      <c r="BI160" s="220">
        <f>IF(N160="nulová",J160,0)</f>
        <v>0</v>
      </c>
      <c r="BJ160" s="17" t="s">
        <v>85</v>
      </c>
      <c r="BK160" s="220">
        <f>ROUND(I160*H160,2)</f>
        <v>0</v>
      </c>
      <c r="BL160" s="17" t="s">
        <v>181</v>
      </c>
      <c r="BM160" s="219" t="s">
        <v>3120</v>
      </c>
    </row>
    <row r="161" spans="1:65" s="2" customFormat="1" ht="11.25">
      <c r="A161" s="34"/>
      <c r="B161" s="35"/>
      <c r="C161" s="36"/>
      <c r="D161" s="221" t="s">
        <v>183</v>
      </c>
      <c r="E161" s="36"/>
      <c r="F161" s="222" t="s">
        <v>3119</v>
      </c>
      <c r="G161" s="36"/>
      <c r="H161" s="36"/>
      <c r="I161" s="122"/>
      <c r="J161" s="36"/>
      <c r="K161" s="36"/>
      <c r="L161" s="39"/>
      <c r="M161" s="223"/>
      <c r="N161" s="224"/>
      <c r="O161" s="71"/>
      <c r="P161" s="71"/>
      <c r="Q161" s="71"/>
      <c r="R161" s="71"/>
      <c r="S161" s="71"/>
      <c r="T161" s="72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T161" s="17" t="s">
        <v>183</v>
      </c>
      <c r="AU161" s="17" t="s">
        <v>87</v>
      </c>
    </row>
    <row r="162" spans="1:65" s="13" customFormat="1" ht="11.25">
      <c r="B162" s="225"/>
      <c r="C162" s="226"/>
      <c r="D162" s="221" t="s">
        <v>185</v>
      </c>
      <c r="E162" s="226"/>
      <c r="F162" s="228" t="s">
        <v>3121</v>
      </c>
      <c r="G162" s="226"/>
      <c r="H162" s="229">
        <v>21.6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AT162" s="235" t="s">
        <v>185</v>
      </c>
      <c r="AU162" s="235" t="s">
        <v>87</v>
      </c>
      <c r="AV162" s="13" t="s">
        <v>87</v>
      </c>
      <c r="AW162" s="13" t="s">
        <v>4</v>
      </c>
      <c r="AX162" s="13" t="s">
        <v>85</v>
      </c>
      <c r="AY162" s="235" t="s">
        <v>174</v>
      </c>
    </row>
    <row r="163" spans="1:65" s="2" customFormat="1" ht="24" customHeight="1">
      <c r="A163" s="34"/>
      <c r="B163" s="35"/>
      <c r="C163" s="208" t="s">
        <v>247</v>
      </c>
      <c r="D163" s="208" t="s">
        <v>176</v>
      </c>
      <c r="E163" s="209" t="s">
        <v>616</v>
      </c>
      <c r="F163" s="210" t="s">
        <v>617</v>
      </c>
      <c r="G163" s="211" t="s">
        <v>194</v>
      </c>
      <c r="H163" s="212">
        <v>560</v>
      </c>
      <c r="I163" s="213"/>
      <c r="J163" s="214">
        <f>ROUND(I163*H163,2)</f>
        <v>0</v>
      </c>
      <c r="K163" s="210" t="s">
        <v>180</v>
      </c>
      <c r="L163" s="39"/>
      <c r="M163" s="215" t="s">
        <v>1</v>
      </c>
      <c r="N163" s="216" t="s">
        <v>43</v>
      </c>
      <c r="O163" s="7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9" t="s">
        <v>181</v>
      </c>
      <c r="AT163" s="219" t="s">
        <v>176</v>
      </c>
      <c r="AU163" s="219" t="s">
        <v>87</v>
      </c>
      <c r="AY163" s="17" t="s">
        <v>174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7" t="s">
        <v>85</v>
      </c>
      <c r="BK163" s="220">
        <f>ROUND(I163*H163,2)</f>
        <v>0</v>
      </c>
      <c r="BL163" s="17" t="s">
        <v>181</v>
      </c>
      <c r="BM163" s="219" t="s">
        <v>3122</v>
      </c>
    </row>
    <row r="164" spans="1:65" s="2" customFormat="1" ht="19.5">
      <c r="A164" s="34"/>
      <c r="B164" s="35"/>
      <c r="C164" s="36"/>
      <c r="D164" s="221" t="s">
        <v>183</v>
      </c>
      <c r="E164" s="36"/>
      <c r="F164" s="222" t="s">
        <v>619</v>
      </c>
      <c r="G164" s="36"/>
      <c r="H164" s="36"/>
      <c r="I164" s="122"/>
      <c r="J164" s="36"/>
      <c r="K164" s="36"/>
      <c r="L164" s="39"/>
      <c r="M164" s="223"/>
      <c r="N164" s="224"/>
      <c r="O164" s="71"/>
      <c r="P164" s="71"/>
      <c r="Q164" s="71"/>
      <c r="R164" s="71"/>
      <c r="S164" s="71"/>
      <c r="T164" s="72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183</v>
      </c>
      <c r="AU164" s="17" t="s">
        <v>87</v>
      </c>
    </row>
    <row r="165" spans="1:65" s="13" customFormat="1" ht="11.25">
      <c r="B165" s="225"/>
      <c r="C165" s="226"/>
      <c r="D165" s="221" t="s">
        <v>185</v>
      </c>
      <c r="E165" s="227" t="s">
        <v>1</v>
      </c>
      <c r="F165" s="228" t="s">
        <v>3123</v>
      </c>
      <c r="G165" s="226"/>
      <c r="H165" s="229">
        <v>560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185</v>
      </c>
      <c r="AU165" s="235" t="s">
        <v>87</v>
      </c>
      <c r="AV165" s="13" t="s">
        <v>87</v>
      </c>
      <c r="AW165" s="13" t="s">
        <v>34</v>
      </c>
      <c r="AX165" s="13" t="s">
        <v>78</v>
      </c>
      <c r="AY165" s="235" t="s">
        <v>174</v>
      </c>
    </row>
    <row r="166" spans="1:65" s="14" customFormat="1" ht="11.25">
      <c r="B166" s="236"/>
      <c r="C166" s="237"/>
      <c r="D166" s="221" t="s">
        <v>185</v>
      </c>
      <c r="E166" s="238" t="s">
        <v>1</v>
      </c>
      <c r="F166" s="239" t="s">
        <v>187</v>
      </c>
      <c r="G166" s="237"/>
      <c r="H166" s="240">
        <v>560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AT166" s="246" t="s">
        <v>185</v>
      </c>
      <c r="AU166" s="246" t="s">
        <v>87</v>
      </c>
      <c r="AV166" s="14" t="s">
        <v>181</v>
      </c>
      <c r="AW166" s="14" t="s">
        <v>34</v>
      </c>
      <c r="AX166" s="14" t="s">
        <v>85</v>
      </c>
      <c r="AY166" s="246" t="s">
        <v>174</v>
      </c>
    </row>
    <row r="167" spans="1:65" s="2" customFormat="1" ht="16.5" customHeight="1">
      <c r="A167" s="34"/>
      <c r="B167" s="35"/>
      <c r="C167" s="247" t="s">
        <v>254</v>
      </c>
      <c r="D167" s="247" t="s">
        <v>406</v>
      </c>
      <c r="E167" s="248" t="s">
        <v>621</v>
      </c>
      <c r="F167" s="249" t="s">
        <v>622</v>
      </c>
      <c r="G167" s="250" t="s">
        <v>623</v>
      </c>
      <c r="H167" s="251">
        <v>8.4</v>
      </c>
      <c r="I167" s="252"/>
      <c r="J167" s="253">
        <f>ROUND(I167*H167,2)</f>
        <v>0</v>
      </c>
      <c r="K167" s="249" t="s">
        <v>180</v>
      </c>
      <c r="L167" s="254"/>
      <c r="M167" s="255" t="s">
        <v>1</v>
      </c>
      <c r="N167" s="256" t="s">
        <v>43</v>
      </c>
      <c r="O167" s="71"/>
      <c r="P167" s="217">
        <f>O167*H167</f>
        <v>0</v>
      </c>
      <c r="Q167" s="217">
        <v>1E-3</v>
      </c>
      <c r="R167" s="217">
        <f>Q167*H167</f>
        <v>8.4000000000000012E-3</v>
      </c>
      <c r="S167" s="217">
        <v>0</v>
      </c>
      <c r="T167" s="21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9" t="s">
        <v>241</v>
      </c>
      <c r="AT167" s="219" t="s">
        <v>406</v>
      </c>
      <c r="AU167" s="219" t="s">
        <v>87</v>
      </c>
      <c r="AY167" s="17" t="s">
        <v>174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7" t="s">
        <v>85</v>
      </c>
      <c r="BK167" s="220">
        <f>ROUND(I167*H167,2)</f>
        <v>0</v>
      </c>
      <c r="BL167" s="17" t="s">
        <v>181</v>
      </c>
      <c r="BM167" s="219" t="s">
        <v>3124</v>
      </c>
    </row>
    <row r="168" spans="1:65" s="2" customFormat="1" ht="11.25">
      <c r="A168" s="34"/>
      <c r="B168" s="35"/>
      <c r="C168" s="36"/>
      <c r="D168" s="221" t="s">
        <v>183</v>
      </c>
      <c r="E168" s="36"/>
      <c r="F168" s="222" t="s">
        <v>622</v>
      </c>
      <c r="G168" s="36"/>
      <c r="H168" s="36"/>
      <c r="I168" s="122"/>
      <c r="J168" s="36"/>
      <c r="K168" s="36"/>
      <c r="L168" s="39"/>
      <c r="M168" s="223"/>
      <c r="N168" s="224"/>
      <c r="O168" s="71"/>
      <c r="P168" s="71"/>
      <c r="Q168" s="71"/>
      <c r="R168" s="71"/>
      <c r="S168" s="71"/>
      <c r="T168" s="72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183</v>
      </c>
      <c r="AU168" s="17" t="s">
        <v>87</v>
      </c>
    </row>
    <row r="169" spans="1:65" s="13" customFormat="1" ht="11.25">
      <c r="B169" s="225"/>
      <c r="C169" s="226"/>
      <c r="D169" s="221" t="s">
        <v>185</v>
      </c>
      <c r="E169" s="226"/>
      <c r="F169" s="228" t="s">
        <v>3125</v>
      </c>
      <c r="G169" s="226"/>
      <c r="H169" s="229">
        <v>8.4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185</v>
      </c>
      <c r="AU169" s="235" t="s">
        <v>87</v>
      </c>
      <c r="AV169" s="13" t="s">
        <v>87</v>
      </c>
      <c r="AW169" s="13" t="s">
        <v>4</v>
      </c>
      <c r="AX169" s="13" t="s">
        <v>85</v>
      </c>
      <c r="AY169" s="235" t="s">
        <v>174</v>
      </c>
    </row>
    <row r="170" spans="1:65" s="2" customFormat="1" ht="16.5" customHeight="1">
      <c r="A170" s="34"/>
      <c r="B170" s="35"/>
      <c r="C170" s="208" t="s">
        <v>261</v>
      </c>
      <c r="D170" s="208" t="s">
        <v>176</v>
      </c>
      <c r="E170" s="209" t="s">
        <v>3126</v>
      </c>
      <c r="F170" s="210" t="s">
        <v>3127</v>
      </c>
      <c r="G170" s="211" t="s">
        <v>194</v>
      </c>
      <c r="H170" s="212">
        <v>125</v>
      </c>
      <c r="I170" s="213"/>
      <c r="J170" s="214">
        <f>ROUND(I170*H170,2)</f>
        <v>0</v>
      </c>
      <c r="K170" s="210" t="s">
        <v>180</v>
      </c>
      <c r="L170" s="39"/>
      <c r="M170" s="215" t="s">
        <v>1</v>
      </c>
      <c r="N170" s="216" t="s">
        <v>43</v>
      </c>
      <c r="O170" s="71"/>
      <c r="P170" s="217">
        <f>O170*H170</f>
        <v>0</v>
      </c>
      <c r="Q170" s="217">
        <v>0</v>
      </c>
      <c r="R170" s="217">
        <f>Q170*H170</f>
        <v>0</v>
      </c>
      <c r="S170" s="217">
        <v>0</v>
      </c>
      <c r="T170" s="218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9" t="s">
        <v>181</v>
      </c>
      <c r="AT170" s="219" t="s">
        <v>176</v>
      </c>
      <c r="AU170" s="219" t="s">
        <v>87</v>
      </c>
      <c r="AY170" s="17" t="s">
        <v>174</v>
      </c>
      <c r="BE170" s="220">
        <f>IF(N170="základní",J170,0)</f>
        <v>0</v>
      </c>
      <c r="BF170" s="220">
        <f>IF(N170="snížená",J170,0)</f>
        <v>0</v>
      </c>
      <c r="BG170" s="220">
        <f>IF(N170="zákl. přenesená",J170,0)</f>
        <v>0</v>
      </c>
      <c r="BH170" s="220">
        <f>IF(N170="sníž. přenesená",J170,0)</f>
        <v>0</v>
      </c>
      <c r="BI170" s="220">
        <f>IF(N170="nulová",J170,0)</f>
        <v>0</v>
      </c>
      <c r="BJ170" s="17" t="s">
        <v>85</v>
      </c>
      <c r="BK170" s="220">
        <f>ROUND(I170*H170,2)</f>
        <v>0</v>
      </c>
      <c r="BL170" s="17" t="s">
        <v>181</v>
      </c>
      <c r="BM170" s="219" t="s">
        <v>3128</v>
      </c>
    </row>
    <row r="171" spans="1:65" s="2" customFormat="1" ht="19.5">
      <c r="A171" s="34"/>
      <c r="B171" s="35"/>
      <c r="C171" s="36"/>
      <c r="D171" s="221" t="s">
        <v>183</v>
      </c>
      <c r="E171" s="36"/>
      <c r="F171" s="222" t="s">
        <v>3129</v>
      </c>
      <c r="G171" s="36"/>
      <c r="H171" s="36"/>
      <c r="I171" s="122"/>
      <c r="J171" s="36"/>
      <c r="K171" s="36"/>
      <c r="L171" s="39"/>
      <c r="M171" s="223"/>
      <c r="N171" s="224"/>
      <c r="O171" s="71"/>
      <c r="P171" s="71"/>
      <c r="Q171" s="71"/>
      <c r="R171" s="71"/>
      <c r="S171" s="71"/>
      <c r="T171" s="72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T171" s="17" t="s">
        <v>183</v>
      </c>
      <c r="AU171" s="17" t="s">
        <v>87</v>
      </c>
    </row>
    <row r="172" spans="1:65" s="13" customFormat="1" ht="11.25">
      <c r="B172" s="225"/>
      <c r="C172" s="226"/>
      <c r="D172" s="221" t="s">
        <v>185</v>
      </c>
      <c r="E172" s="227" t="s">
        <v>1</v>
      </c>
      <c r="F172" s="228" t="s">
        <v>3130</v>
      </c>
      <c r="G172" s="226"/>
      <c r="H172" s="229">
        <v>125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AT172" s="235" t="s">
        <v>185</v>
      </c>
      <c r="AU172" s="235" t="s">
        <v>87</v>
      </c>
      <c r="AV172" s="13" t="s">
        <v>87</v>
      </c>
      <c r="AW172" s="13" t="s">
        <v>34</v>
      </c>
      <c r="AX172" s="13" t="s">
        <v>78</v>
      </c>
      <c r="AY172" s="235" t="s">
        <v>174</v>
      </c>
    </row>
    <row r="173" spans="1:65" s="14" customFormat="1" ht="11.25">
      <c r="B173" s="236"/>
      <c r="C173" s="237"/>
      <c r="D173" s="221" t="s">
        <v>185</v>
      </c>
      <c r="E173" s="238" t="s">
        <v>1</v>
      </c>
      <c r="F173" s="239" t="s">
        <v>187</v>
      </c>
      <c r="G173" s="237"/>
      <c r="H173" s="240">
        <v>125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AT173" s="246" t="s">
        <v>185</v>
      </c>
      <c r="AU173" s="246" t="s">
        <v>87</v>
      </c>
      <c r="AV173" s="14" t="s">
        <v>181</v>
      </c>
      <c r="AW173" s="14" t="s">
        <v>34</v>
      </c>
      <c r="AX173" s="14" t="s">
        <v>85</v>
      </c>
      <c r="AY173" s="246" t="s">
        <v>174</v>
      </c>
    </row>
    <row r="174" spans="1:65" s="2" customFormat="1" ht="24" customHeight="1">
      <c r="A174" s="34"/>
      <c r="B174" s="35"/>
      <c r="C174" s="208" t="s">
        <v>272</v>
      </c>
      <c r="D174" s="208" t="s">
        <v>176</v>
      </c>
      <c r="E174" s="209" t="s">
        <v>3131</v>
      </c>
      <c r="F174" s="210" t="s">
        <v>3132</v>
      </c>
      <c r="G174" s="211" t="s">
        <v>194</v>
      </c>
      <c r="H174" s="212">
        <v>560</v>
      </c>
      <c r="I174" s="213"/>
      <c r="J174" s="214">
        <f>ROUND(I174*H174,2)</f>
        <v>0</v>
      </c>
      <c r="K174" s="210" t="s">
        <v>180</v>
      </c>
      <c r="L174" s="39"/>
      <c r="M174" s="215" t="s">
        <v>1</v>
      </c>
      <c r="N174" s="216" t="s">
        <v>43</v>
      </c>
      <c r="O174" s="71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9" t="s">
        <v>181</v>
      </c>
      <c r="AT174" s="219" t="s">
        <v>176</v>
      </c>
      <c r="AU174" s="219" t="s">
        <v>87</v>
      </c>
      <c r="AY174" s="17" t="s">
        <v>174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17" t="s">
        <v>85</v>
      </c>
      <c r="BK174" s="220">
        <f>ROUND(I174*H174,2)</f>
        <v>0</v>
      </c>
      <c r="BL174" s="17" t="s">
        <v>181</v>
      </c>
      <c r="BM174" s="219" t="s">
        <v>3133</v>
      </c>
    </row>
    <row r="175" spans="1:65" s="2" customFormat="1" ht="19.5">
      <c r="A175" s="34"/>
      <c r="B175" s="35"/>
      <c r="C175" s="36"/>
      <c r="D175" s="221" t="s">
        <v>183</v>
      </c>
      <c r="E175" s="36"/>
      <c r="F175" s="222" t="s">
        <v>3134</v>
      </c>
      <c r="G175" s="36"/>
      <c r="H175" s="36"/>
      <c r="I175" s="122"/>
      <c r="J175" s="36"/>
      <c r="K175" s="36"/>
      <c r="L175" s="39"/>
      <c r="M175" s="223"/>
      <c r="N175" s="224"/>
      <c r="O175" s="71"/>
      <c r="P175" s="71"/>
      <c r="Q175" s="71"/>
      <c r="R175" s="71"/>
      <c r="S175" s="71"/>
      <c r="T175" s="72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183</v>
      </c>
      <c r="AU175" s="17" t="s">
        <v>87</v>
      </c>
    </row>
    <row r="176" spans="1:65" s="13" customFormat="1" ht="11.25">
      <c r="B176" s="225"/>
      <c r="C176" s="226"/>
      <c r="D176" s="221" t="s">
        <v>185</v>
      </c>
      <c r="E176" s="227" t="s">
        <v>1</v>
      </c>
      <c r="F176" s="228" t="s">
        <v>3123</v>
      </c>
      <c r="G176" s="226"/>
      <c r="H176" s="229">
        <v>560</v>
      </c>
      <c r="I176" s="230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AT176" s="235" t="s">
        <v>185</v>
      </c>
      <c r="AU176" s="235" t="s">
        <v>87</v>
      </c>
      <c r="AV176" s="13" t="s">
        <v>87</v>
      </c>
      <c r="AW176" s="13" t="s">
        <v>34</v>
      </c>
      <c r="AX176" s="13" t="s">
        <v>78</v>
      </c>
      <c r="AY176" s="235" t="s">
        <v>174</v>
      </c>
    </row>
    <row r="177" spans="1:65" s="14" customFormat="1" ht="11.25">
      <c r="B177" s="236"/>
      <c r="C177" s="237"/>
      <c r="D177" s="221" t="s">
        <v>185</v>
      </c>
      <c r="E177" s="238" t="s">
        <v>1</v>
      </c>
      <c r="F177" s="239" t="s">
        <v>187</v>
      </c>
      <c r="G177" s="237"/>
      <c r="H177" s="240">
        <v>560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AT177" s="246" t="s">
        <v>185</v>
      </c>
      <c r="AU177" s="246" t="s">
        <v>87</v>
      </c>
      <c r="AV177" s="14" t="s">
        <v>181</v>
      </c>
      <c r="AW177" s="14" t="s">
        <v>34</v>
      </c>
      <c r="AX177" s="14" t="s">
        <v>85</v>
      </c>
      <c r="AY177" s="246" t="s">
        <v>174</v>
      </c>
    </row>
    <row r="178" spans="1:65" s="2" customFormat="1" ht="16.5" customHeight="1">
      <c r="A178" s="34"/>
      <c r="B178" s="35"/>
      <c r="C178" s="208" t="s">
        <v>279</v>
      </c>
      <c r="D178" s="208" t="s">
        <v>176</v>
      </c>
      <c r="E178" s="209" t="s">
        <v>628</v>
      </c>
      <c r="F178" s="210" t="s">
        <v>629</v>
      </c>
      <c r="G178" s="211" t="s">
        <v>194</v>
      </c>
      <c r="H178" s="212">
        <v>560</v>
      </c>
      <c r="I178" s="213"/>
      <c r="J178" s="214">
        <f>ROUND(I178*H178,2)</f>
        <v>0</v>
      </c>
      <c r="K178" s="210" t="s">
        <v>180</v>
      </c>
      <c r="L178" s="39"/>
      <c r="M178" s="215" t="s">
        <v>1</v>
      </c>
      <c r="N178" s="216" t="s">
        <v>43</v>
      </c>
      <c r="O178" s="71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9" t="s">
        <v>181</v>
      </c>
      <c r="AT178" s="219" t="s">
        <v>176</v>
      </c>
      <c r="AU178" s="219" t="s">
        <v>87</v>
      </c>
      <c r="AY178" s="17" t="s">
        <v>174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17" t="s">
        <v>85</v>
      </c>
      <c r="BK178" s="220">
        <f>ROUND(I178*H178,2)</f>
        <v>0</v>
      </c>
      <c r="BL178" s="17" t="s">
        <v>181</v>
      </c>
      <c r="BM178" s="219" t="s">
        <v>3135</v>
      </c>
    </row>
    <row r="179" spans="1:65" s="2" customFormat="1" ht="11.25">
      <c r="A179" s="34"/>
      <c r="B179" s="35"/>
      <c r="C179" s="36"/>
      <c r="D179" s="221" t="s">
        <v>183</v>
      </c>
      <c r="E179" s="36"/>
      <c r="F179" s="222" t="s">
        <v>631</v>
      </c>
      <c r="G179" s="36"/>
      <c r="H179" s="36"/>
      <c r="I179" s="122"/>
      <c r="J179" s="36"/>
      <c r="K179" s="36"/>
      <c r="L179" s="39"/>
      <c r="M179" s="223"/>
      <c r="N179" s="224"/>
      <c r="O179" s="71"/>
      <c r="P179" s="71"/>
      <c r="Q179" s="71"/>
      <c r="R179" s="71"/>
      <c r="S179" s="71"/>
      <c r="T179" s="72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7" t="s">
        <v>183</v>
      </c>
      <c r="AU179" s="17" t="s">
        <v>87</v>
      </c>
    </row>
    <row r="180" spans="1:65" s="13" customFormat="1" ht="11.25">
      <c r="B180" s="225"/>
      <c r="C180" s="226"/>
      <c r="D180" s="221" t="s">
        <v>185</v>
      </c>
      <c r="E180" s="227" t="s">
        <v>1</v>
      </c>
      <c r="F180" s="228" t="s">
        <v>3123</v>
      </c>
      <c r="G180" s="226"/>
      <c r="H180" s="229">
        <v>560</v>
      </c>
      <c r="I180" s="230"/>
      <c r="J180" s="226"/>
      <c r="K180" s="226"/>
      <c r="L180" s="231"/>
      <c r="M180" s="232"/>
      <c r="N180" s="233"/>
      <c r="O180" s="233"/>
      <c r="P180" s="233"/>
      <c r="Q180" s="233"/>
      <c r="R180" s="233"/>
      <c r="S180" s="233"/>
      <c r="T180" s="234"/>
      <c r="AT180" s="235" t="s">
        <v>185</v>
      </c>
      <c r="AU180" s="235" t="s">
        <v>87</v>
      </c>
      <c r="AV180" s="13" t="s">
        <v>87</v>
      </c>
      <c r="AW180" s="13" t="s">
        <v>34</v>
      </c>
      <c r="AX180" s="13" t="s">
        <v>78</v>
      </c>
      <c r="AY180" s="235" t="s">
        <v>174</v>
      </c>
    </row>
    <row r="181" spans="1:65" s="14" customFormat="1" ht="11.25">
      <c r="B181" s="236"/>
      <c r="C181" s="237"/>
      <c r="D181" s="221" t="s">
        <v>185</v>
      </c>
      <c r="E181" s="238" t="s">
        <v>1</v>
      </c>
      <c r="F181" s="239" t="s">
        <v>187</v>
      </c>
      <c r="G181" s="237"/>
      <c r="H181" s="240">
        <v>560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AT181" s="246" t="s">
        <v>185</v>
      </c>
      <c r="AU181" s="246" t="s">
        <v>87</v>
      </c>
      <c r="AV181" s="14" t="s">
        <v>181</v>
      </c>
      <c r="AW181" s="14" t="s">
        <v>34</v>
      </c>
      <c r="AX181" s="14" t="s">
        <v>85</v>
      </c>
      <c r="AY181" s="246" t="s">
        <v>174</v>
      </c>
    </row>
    <row r="182" spans="1:65" s="2" customFormat="1" ht="24" customHeight="1">
      <c r="A182" s="34"/>
      <c r="B182" s="35"/>
      <c r="C182" s="208" t="s">
        <v>285</v>
      </c>
      <c r="D182" s="208" t="s">
        <v>176</v>
      </c>
      <c r="E182" s="209" t="s">
        <v>633</v>
      </c>
      <c r="F182" s="210" t="s">
        <v>634</v>
      </c>
      <c r="G182" s="211" t="s">
        <v>194</v>
      </c>
      <c r="H182" s="212">
        <v>560</v>
      </c>
      <c r="I182" s="213"/>
      <c r="J182" s="214">
        <f>ROUND(I182*H182,2)</f>
        <v>0</v>
      </c>
      <c r="K182" s="210" t="s">
        <v>180</v>
      </c>
      <c r="L182" s="39"/>
      <c r="M182" s="215" t="s">
        <v>1</v>
      </c>
      <c r="N182" s="216" t="s">
        <v>43</v>
      </c>
      <c r="O182" s="71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9" t="s">
        <v>181</v>
      </c>
      <c r="AT182" s="219" t="s">
        <v>176</v>
      </c>
      <c r="AU182" s="219" t="s">
        <v>87</v>
      </c>
      <c r="AY182" s="17" t="s">
        <v>174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7" t="s">
        <v>85</v>
      </c>
      <c r="BK182" s="220">
        <f>ROUND(I182*H182,2)</f>
        <v>0</v>
      </c>
      <c r="BL182" s="17" t="s">
        <v>181</v>
      </c>
      <c r="BM182" s="219" t="s">
        <v>3136</v>
      </c>
    </row>
    <row r="183" spans="1:65" s="2" customFormat="1" ht="29.25">
      <c r="A183" s="34"/>
      <c r="B183" s="35"/>
      <c r="C183" s="36"/>
      <c r="D183" s="221" t="s">
        <v>183</v>
      </c>
      <c r="E183" s="36"/>
      <c r="F183" s="222" t="s">
        <v>636</v>
      </c>
      <c r="G183" s="36"/>
      <c r="H183" s="36"/>
      <c r="I183" s="122"/>
      <c r="J183" s="36"/>
      <c r="K183" s="36"/>
      <c r="L183" s="39"/>
      <c r="M183" s="223"/>
      <c r="N183" s="224"/>
      <c r="O183" s="71"/>
      <c r="P183" s="71"/>
      <c r="Q183" s="71"/>
      <c r="R183" s="71"/>
      <c r="S183" s="71"/>
      <c r="T183" s="72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7" t="s">
        <v>183</v>
      </c>
      <c r="AU183" s="17" t="s">
        <v>87</v>
      </c>
    </row>
    <row r="184" spans="1:65" s="13" customFormat="1" ht="11.25">
      <c r="B184" s="225"/>
      <c r="C184" s="226"/>
      <c r="D184" s="221" t="s">
        <v>185</v>
      </c>
      <c r="E184" s="227" t="s">
        <v>1</v>
      </c>
      <c r="F184" s="228" t="s">
        <v>3123</v>
      </c>
      <c r="G184" s="226"/>
      <c r="H184" s="229">
        <v>560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AT184" s="235" t="s">
        <v>185</v>
      </c>
      <c r="AU184" s="235" t="s">
        <v>87</v>
      </c>
      <c r="AV184" s="13" t="s">
        <v>87</v>
      </c>
      <c r="AW184" s="13" t="s">
        <v>34</v>
      </c>
      <c r="AX184" s="13" t="s">
        <v>78</v>
      </c>
      <c r="AY184" s="235" t="s">
        <v>174</v>
      </c>
    </row>
    <row r="185" spans="1:65" s="14" customFormat="1" ht="11.25">
      <c r="B185" s="236"/>
      <c r="C185" s="237"/>
      <c r="D185" s="221" t="s">
        <v>185</v>
      </c>
      <c r="E185" s="238" t="s">
        <v>1</v>
      </c>
      <c r="F185" s="239" t="s">
        <v>187</v>
      </c>
      <c r="G185" s="237"/>
      <c r="H185" s="240">
        <v>560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AT185" s="246" t="s">
        <v>185</v>
      </c>
      <c r="AU185" s="246" t="s">
        <v>87</v>
      </c>
      <c r="AV185" s="14" t="s">
        <v>181</v>
      </c>
      <c r="AW185" s="14" t="s">
        <v>34</v>
      </c>
      <c r="AX185" s="14" t="s">
        <v>85</v>
      </c>
      <c r="AY185" s="246" t="s">
        <v>174</v>
      </c>
    </row>
    <row r="186" spans="1:65" s="2" customFormat="1" ht="24" customHeight="1">
      <c r="A186" s="34"/>
      <c r="B186" s="35"/>
      <c r="C186" s="208" t="s">
        <v>8</v>
      </c>
      <c r="D186" s="208" t="s">
        <v>176</v>
      </c>
      <c r="E186" s="209" t="s">
        <v>638</v>
      </c>
      <c r="F186" s="210" t="s">
        <v>639</v>
      </c>
      <c r="G186" s="211" t="s">
        <v>527</v>
      </c>
      <c r="H186" s="212">
        <v>0.02</v>
      </c>
      <c r="I186" s="213"/>
      <c r="J186" s="214">
        <f>ROUND(I186*H186,2)</f>
        <v>0</v>
      </c>
      <c r="K186" s="210" t="s">
        <v>180</v>
      </c>
      <c r="L186" s="39"/>
      <c r="M186" s="215" t="s">
        <v>1</v>
      </c>
      <c r="N186" s="216" t="s">
        <v>43</v>
      </c>
      <c r="O186" s="71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9" t="s">
        <v>181</v>
      </c>
      <c r="AT186" s="219" t="s">
        <v>176</v>
      </c>
      <c r="AU186" s="219" t="s">
        <v>87</v>
      </c>
      <c r="AY186" s="17" t="s">
        <v>174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17" t="s">
        <v>85</v>
      </c>
      <c r="BK186" s="220">
        <f>ROUND(I186*H186,2)</f>
        <v>0</v>
      </c>
      <c r="BL186" s="17" t="s">
        <v>181</v>
      </c>
      <c r="BM186" s="219" t="s">
        <v>3137</v>
      </c>
    </row>
    <row r="187" spans="1:65" s="2" customFormat="1" ht="19.5">
      <c r="A187" s="34"/>
      <c r="B187" s="35"/>
      <c r="C187" s="36"/>
      <c r="D187" s="221" t="s">
        <v>183</v>
      </c>
      <c r="E187" s="36"/>
      <c r="F187" s="222" t="s">
        <v>641</v>
      </c>
      <c r="G187" s="36"/>
      <c r="H187" s="36"/>
      <c r="I187" s="122"/>
      <c r="J187" s="36"/>
      <c r="K187" s="36"/>
      <c r="L187" s="39"/>
      <c r="M187" s="223"/>
      <c r="N187" s="224"/>
      <c r="O187" s="71"/>
      <c r="P187" s="71"/>
      <c r="Q187" s="71"/>
      <c r="R187" s="71"/>
      <c r="S187" s="71"/>
      <c r="T187" s="72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183</v>
      </c>
      <c r="AU187" s="17" t="s">
        <v>87</v>
      </c>
    </row>
    <row r="188" spans="1:65" s="13" customFormat="1" ht="11.25">
      <c r="B188" s="225"/>
      <c r="C188" s="226"/>
      <c r="D188" s="221" t="s">
        <v>185</v>
      </c>
      <c r="E188" s="227" t="s">
        <v>1</v>
      </c>
      <c r="F188" s="228" t="s">
        <v>3138</v>
      </c>
      <c r="G188" s="226"/>
      <c r="H188" s="229">
        <v>0.02</v>
      </c>
      <c r="I188" s="230"/>
      <c r="J188" s="226"/>
      <c r="K188" s="226"/>
      <c r="L188" s="231"/>
      <c r="M188" s="232"/>
      <c r="N188" s="233"/>
      <c r="O188" s="233"/>
      <c r="P188" s="233"/>
      <c r="Q188" s="233"/>
      <c r="R188" s="233"/>
      <c r="S188" s="233"/>
      <c r="T188" s="234"/>
      <c r="AT188" s="235" t="s">
        <v>185</v>
      </c>
      <c r="AU188" s="235" t="s">
        <v>87</v>
      </c>
      <c r="AV188" s="13" t="s">
        <v>87</v>
      </c>
      <c r="AW188" s="13" t="s">
        <v>34</v>
      </c>
      <c r="AX188" s="13" t="s">
        <v>78</v>
      </c>
      <c r="AY188" s="235" t="s">
        <v>174</v>
      </c>
    </row>
    <row r="189" spans="1:65" s="14" customFormat="1" ht="11.25">
      <c r="B189" s="236"/>
      <c r="C189" s="237"/>
      <c r="D189" s="221" t="s">
        <v>185</v>
      </c>
      <c r="E189" s="238" t="s">
        <v>1</v>
      </c>
      <c r="F189" s="239" t="s">
        <v>187</v>
      </c>
      <c r="G189" s="237"/>
      <c r="H189" s="240">
        <v>0.02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AT189" s="246" t="s">
        <v>185</v>
      </c>
      <c r="AU189" s="246" t="s">
        <v>87</v>
      </c>
      <c r="AV189" s="14" t="s">
        <v>181</v>
      </c>
      <c r="AW189" s="14" t="s">
        <v>34</v>
      </c>
      <c r="AX189" s="14" t="s">
        <v>85</v>
      </c>
      <c r="AY189" s="246" t="s">
        <v>174</v>
      </c>
    </row>
    <row r="190" spans="1:65" s="2" customFormat="1" ht="16.5" customHeight="1">
      <c r="A190" s="34"/>
      <c r="B190" s="35"/>
      <c r="C190" s="247" t="s">
        <v>295</v>
      </c>
      <c r="D190" s="247" t="s">
        <v>406</v>
      </c>
      <c r="E190" s="248" t="s">
        <v>644</v>
      </c>
      <c r="F190" s="249" t="s">
        <v>645</v>
      </c>
      <c r="G190" s="250" t="s">
        <v>623</v>
      </c>
      <c r="H190" s="251">
        <v>19.600000000000001</v>
      </c>
      <c r="I190" s="252"/>
      <c r="J190" s="253">
        <f>ROUND(I190*H190,2)</f>
        <v>0</v>
      </c>
      <c r="K190" s="249" t="s">
        <v>180</v>
      </c>
      <c r="L190" s="254"/>
      <c r="M190" s="255" t="s">
        <v>1</v>
      </c>
      <c r="N190" s="256" t="s">
        <v>43</v>
      </c>
      <c r="O190" s="71"/>
      <c r="P190" s="217">
        <f>O190*H190</f>
        <v>0</v>
      </c>
      <c r="Q190" s="217">
        <v>1E-3</v>
      </c>
      <c r="R190" s="217">
        <f>Q190*H190</f>
        <v>1.9600000000000003E-2</v>
      </c>
      <c r="S190" s="217">
        <v>0</v>
      </c>
      <c r="T190" s="218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9" t="s">
        <v>241</v>
      </c>
      <c r="AT190" s="219" t="s">
        <v>406</v>
      </c>
      <c r="AU190" s="219" t="s">
        <v>87</v>
      </c>
      <c r="AY190" s="17" t="s">
        <v>174</v>
      </c>
      <c r="BE190" s="220">
        <f>IF(N190="základní",J190,0)</f>
        <v>0</v>
      </c>
      <c r="BF190" s="220">
        <f>IF(N190="snížená",J190,0)</f>
        <v>0</v>
      </c>
      <c r="BG190" s="220">
        <f>IF(N190="zákl. přenesená",J190,0)</f>
        <v>0</v>
      </c>
      <c r="BH190" s="220">
        <f>IF(N190="sníž. přenesená",J190,0)</f>
        <v>0</v>
      </c>
      <c r="BI190" s="220">
        <f>IF(N190="nulová",J190,0)</f>
        <v>0</v>
      </c>
      <c r="BJ190" s="17" t="s">
        <v>85</v>
      </c>
      <c r="BK190" s="220">
        <f>ROUND(I190*H190,2)</f>
        <v>0</v>
      </c>
      <c r="BL190" s="17" t="s">
        <v>181</v>
      </c>
      <c r="BM190" s="219" t="s">
        <v>3139</v>
      </c>
    </row>
    <row r="191" spans="1:65" s="2" customFormat="1" ht="11.25">
      <c r="A191" s="34"/>
      <c r="B191" s="35"/>
      <c r="C191" s="36"/>
      <c r="D191" s="221" t="s">
        <v>183</v>
      </c>
      <c r="E191" s="36"/>
      <c r="F191" s="222" t="s">
        <v>645</v>
      </c>
      <c r="G191" s="36"/>
      <c r="H191" s="36"/>
      <c r="I191" s="122"/>
      <c r="J191" s="36"/>
      <c r="K191" s="36"/>
      <c r="L191" s="39"/>
      <c r="M191" s="223"/>
      <c r="N191" s="224"/>
      <c r="O191" s="71"/>
      <c r="P191" s="71"/>
      <c r="Q191" s="71"/>
      <c r="R191" s="71"/>
      <c r="S191" s="71"/>
      <c r="T191" s="72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17" t="s">
        <v>183</v>
      </c>
      <c r="AU191" s="17" t="s">
        <v>87</v>
      </c>
    </row>
    <row r="192" spans="1:65" s="13" customFormat="1" ht="11.25">
      <c r="B192" s="225"/>
      <c r="C192" s="226"/>
      <c r="D192" s="221" t="s">
        <v>185</v>
      </c>
      <c r="E192" s="227" t="s">
        <v>1</v>
      </c>
      <c r="F192" s="228" t="s">
        <v>3140</v>
      </c>
      <c r="G192" s="226"/>
      <c r="H192" s="229">
        <v>19.600000000000001</v>
      </c>
      <c r="I192" s="230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AT192" s="235" t="s">
        <v>185</v>
      </c>
      <c r="AU192" s="235" t="s">
        <v>87</v>
      </c>
      <c r="AV192" s="13" t="s">
        <v>87</v>
      </c>
      <c r="AW192" s="13" t="s">
        <v>34</v>
      </c>
      <c r="AX192" s="13" t="s">
        <v>78</v>
      </c>
      <c r="AY192" s="235" t="s">
        <v>174</v>
      </c>
    </row>
    <row r="193" spans="1:65" s="14" customFormat="1" ht="11.25">
      <c r="B193" s="236"/>
      <c r="C193" s="237"/>
      <c r="D193" s="221" t="s">
        <v>185</v>
      </c>
      <c r="E193" s="238" t="s">
        <v>1</v>
      </c>
      <c r="F193" s="239" t="s">
        <v>187</v>
      </c>
      <c r="G193" s="237"/>
      <c r="H193" s="240">
        <v>19.600000000000001</v>
      </c>
      <c r="I193" s="241"/>
      <c r="J193" s="237"/>
      <c r="K193" s="237"/>
      <c r="L193" s="242"/>
      <c r="M193" s="243"/>
      <c r="N193" s="244"/>
      <c r="O193" s="244"/>
      <c r="P193" s="244"/>
      <c r="Q193" s="244"/>
      <c r="R193" s="244"/>
      <c r="S193" s="244"/>
      <c r="T193" s="245"/>
      <c r="AT193" s="246" t="s">
        <v>185</v>
      </c>
      <c r="AU193" s="246" t="s">
        <v>87</v>
      </c>
      <c r="AV193" s="14" t="s">
        <v>181</v>
      </c>
      <c r="AW193" s="14" t="s">
        <v>34</v>
      </c>
      <c r="AX193" s="14" t="s">
        <v>85</v>
      </c>
      <c r="AY193" s="246" t="s">
        <v>174</v>
      </c>
    </row>
    <row r="194" spans="1:65" s="2" customFormat="1" ht="16.5" customHeight="1">
      <c r="A194" s="34"/>
      <c r="B194" s="35"/>
      <c r="C194" s="208" t="s">
        <v>301</v>
      </c>
      <c r="D194" s="208" t="s">
        <v>176</v>
      </c>
      <c r="E194" s="209" t="s">
        <v>649</v>
      </c>
      <c r="F194" s="210" t="s">
        <v>650</v>
      </c>
      <c r="G194" s="211" t="s">
        <v>304</v>
      </c>
      <c r="H194" s="212">
        <v>11.2</v>
      </c>
      <c r="I194" s="213"/>
      <c r="J194" s="214">
        <f>ROUND(I194*H194,2)</f>
        <v>0</v>
      </c>
      <c r="K194" s="210" t="s">
        <v>180</v>
      </c>
      <c r="L194" s="39"/>
      <c r="M194" s="215" t="s">
        <v>1</v>
      </c>
      <c r="N194" s="216" t="s">
        <v>43</v>
      </c>
      <c r="O194" s="71"/>
      <c r="P194" s="217">
        <f>O194*H194</f>
        <v>0</v>
      </c>
      <c r="Q194" s="217">
        <v>0</v>
      </c>
      <c r="R194" s="217">
        <f>Q194*H194</f>
        <v>0</v>
      </c>
      <c r="S194" s="217">
        <v>0</v>
      </c>
      <c r="T194" s="218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9" t="s">
        <v>181</v>
      </c>
      <c r="AT194" s="219" t="s">
        <v>176</v>
      </c>
      <c r="AU194" s="219" t="s">
        <v>87</v>
      </c>
      <c r="AY194" s="17" t="s">
        <v>174</v>
      </c>
      <c r="BE194" s="220">
        <f>IF(N194="základní",J194,0)</f>
        <v>0</v>
      </c>
      <c r="BF194" s="220">
        <f>IF(N194="snížená",J194,0)</f>
        <v>0</v>
      </c>
      <c r="BG194" s="220">
        <f>IF(N194="zákl. přenesená",J194,0)</f>
        <v>0</v>
      </c>
      <c r="BH194" s="220">
        <f>IF(N194="sníž. přenesená",J194,0)</f>
        <v>0</v>
      </c>
      <c r="BI194" s="220">
        <f>IF(N194="nulová",J194,0)</f>
        <v>0</v>
      </c>
      <c r="BJ194" s="17" t="s">
        <v>85</v>
      </c>
      <c r="BK194" s="220">
        <f>ROUND(I194*H194,2)</f>
        <v>0</v>
      </c>
      <c r="BL194" s="17" t="s">
        <v>181</v>
      </c>
      <c r="BM194" s="219" t="s">
        <v>3141</v>
      </c>
    </row>
    <row r="195" spans="1:65" s="2" customFormat="1" ht="11.25">
      <c r="A195" s="34"/>
      <c r="B195" s="35"/>
      <c r="C195" s="36"/>
      <c r="D195" s="221" t="s">
        <v>183</v>
      </c>
      <c r="E195" s="36"/>
      <c r="F195" s="222" t="s">
        <v>652</v>
      </c>
      <c r="G195" s="36"/>
      <c r="H195" s="36"/>
      <c r="I195" s="122"/>
      <c r="J195" s="36"/>
      <c r="K195" s="36"/>
      <c r="L195" s="39"/>
      <c r="M195" s="223"/>
      <c r="N195" s="224"/>
      <c r="O195" s="71"/>
      <c r="P195" s="71"/>
      <c r="Q195" s="71"/>
      <c r="R195" s="71"/>
      <c r="S195" s="71"/>
      <c r="T195" s="72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T195" s="17" t="s">
        <v>183</v>
      </c>
      <c r="AU195" s="17" t="s">
        <v>87</v>
      </c>
    </row>
    <row r="196" spans="1:65" s="13" customFormat="1" ht="11.25">
      <c r="B196" s="225"/>
      <c r="C196" s="226"/>
      <c r="D196" s="221" t="s">
        <v>185</v>
      </c>
      <c r="E196" s="227" t="s">
        <v>1</v>
      </c>
      <c r="F196" s="228" t="s">
        <v>3142</v>
      </c>
      <c r="G196" s="226"/>
      <c r="H196" s="229">
        <v>11.2</v>
      </c>
      <c r="I196" s="230"/>
      <c r="J196" s="226"/>
      <c r="K196" s="226"/>
      <c r="L196" s="231"/>
      <c r="M196" s="232"/>
      <c r="N196" s="233"/>
      <c r="O196" s="233"/>
      <c r="P196" s="233"/>
      <c r="Q196" s="233"/>
      <c r="R196" s="233"/>
      <c r="S196" s="233"/>
      <c r="T196" s="234"/>
      <c r="AT196" s="235" t="s">
        <v>185</v>
      </c>
      <c r="AU196" s="235" t="s">
        <v>87</v>
      </c>
      <c r="AV196" s="13" t="s">
        <v>87</v>
      </c>
      <c r="AW196" s="13" t="s">
        <v>34</v>
      </c>
      <c r="AX196" s="13" t="s">
        <v>78</v>
      </c>
      <c r="AY196" s="235" t="s">
        <v>174</v>
      </c>
    </row>
    <row r="197" spans="1:65" s="14" customFormat="1" ht="11.25">
      <c r="B197" s="236"/>
      <c r="C197" s="237"/>
      <c r="D197" s="221" t="s">
        <v>185</v>
      </c>
      <c r="E197" s="238" t="s">
        <v>1</v>
      </c>
      <c r="F197" s="239" t="s">
        <v>187</v>
      </c>
      <c r="G197" s="237"/>
      <c r="H197" s="240">
        <v>11.2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AT197" s="246" t="s">
        <v>185</v>
      </c>
      <c r="AU197" s="246" t="s">
        <v>87</v>
      </c>
      <c r="AV197" s="14" t="s">
        <v>181</v>
      </c>
      <c r="AW197" s="14" t="s">
        <v>34</v>
      </c>
      <c r="AX197" s="14" t="s">
        <v>85</v>
      </c>
      <c r="AY197" s="246" t="s">
        <v>174</v>
      </c>
    </row>
    <row r="198" spans="1:65" s="2" customFormat="1" ht="16.5" customHeight="1">
      <c r="A198" s="34"/>
      <c r="B198" s="35"/>
      <c r="C198" s="208" t="s">
        <v>323</v>
      </c>
      <c r="D198" s="208" t="s">
        <v>176</v>
      </c>
      <c r="E198" s="209" t="s">
        <v>655</v>
      </c>
      <c r="F198" s="210" t="s">
        <v>656</v>
      </c>
      <c r="G198" s="211" t="s">
        <v>304</v>
      </c>
      <c r="H198" s="212">
        <v>11.2</v>
      </c>
      <c r="I198" s="213"/>
      <c r="J198" s="214">
        <f>ROUND(I198*H198,2)</f>
        <v>0</v>
      </c>
      <c r="K198" s="210" t="s">
        <v>180</v>
      </c>
      <c r="L198" s="39"/>
      <c r="M198" s="215" t="s">
        <v>1</v>
      </c>
      <c r="N198" s="216" t="s">
        <v>43</v>
      </c>
      <c r="O198" s="71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9" t="s">
        <v>181</v>
      </c>
      <c r="AT198" s="219" t="s">
        <v>176</v>
      </c>
      <c r="AU198" s="219" t="s">
        <v>87</v>
      </c>
      <c r="AY198" s="17" t="s">
        <v>174</v>
      </c>
      <c r="BE198" s="220">
        <f>IF(N198="základní",J198,0)</f>
        <v>0</v>
      </c>
      <c r="BF198" s="220">
        <f>IF(N198="snížená",J198,0)</f>
        <v>0</v>
      </c>
      <c r="BG198" s="220">
        <f>IF(N198="zákl. přenesená",J198,0)</f>
        <v>0</v>
      </c>
      <c r="BH198" s="220">
        <f>IF(N198="sníž. přenesená",J198,0)</f>
        <v>0</v>
      </c>
      <c r="BI198" s="220">
        <f>IF(N198="nulová",J198,0)</f>
        <v>0</v>
      </c>
      <c r="BJ198" s="17" t="s">
        <v>85</v>
      </c>
      <c r="BK198" s="220">
        <f>ROUND(I198*H198,2)</f>
        <v>0</v>
      </c>
      <c r="BL198" s="17" t="s">
        <v>181</v>
      </c>
      <c r="BM198" s="219" t="s">
        <v>3143</v>
      </c>
    </row>
    <row r="199" spans="1:65" s="2" customFormat="1" ht="11.25">
      <c r="A199" s="34"/>
      <c r="B199" s="35"/>
      <c r="C199" s="36"/>
      <c r="D199" s="221" t="s">
        <v>183</v>
      </c>
      <c r="E199" s="36"/>
      <c r="F199" s="222" t="s">
        <v>658</v>
      </c>
      <c r="G199" s="36"/>
      <c r="H199" s="36"/>
      <c r="I199" s="122"/>
      <c r="J199" s="36"/>
      <c r="K199" s="36"/>
      <c r="L199" s="39"/>
      <c r="M199" s="223"/>
      <c r="N199" s="224"/>
      <c r="O199" s="71"/>
      <c r="P199" s="71"/>
      <c r="Q199" s="71"/>
      <c r="R199" s="71"/>
      <c r="S199" s="71"/>
      <c r="T199" s="72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T199" s="17" t="s">
        <v>183</v>
      </c>
      <c r="AU199" s="17" t="s">
        <v>87</v>
      </c>
    </row>
    <row r="200" spans="1:65" s="13" customFormat="1" ht="11.25">
      <c r="B200" s="225"/>
      <c r="C200" s="226"/>
      <c r="D200" s="221" t="s">
        <v>185</v>
      </c>
      <c r="E200" s="227" t="s">
        <v>1</v>
      </c>
      <c r="F200" s="228" t="s">
        <v>3144</v>
      </c>
      <c r="G200" s="226"/>
      <c r="H200" s="229">
        <v>11.2</v>
      </c>
      <c r="I200" s="230"/>
      <c r="J200" s="226"/>
      <c r="K200" s="226"/>
      <c r="L200" s="231"/>
      <c r="M200" s="232"/>
      <c r="N200" s="233"/>
      <c r="O200" s="233"/>
      <c r="P200" s="233"/>
      <c r="Q200" s="233"/>
      <c r="R200" s="233"/>
      <c r="S200" s="233"/>
      <c r="T200" s="234"/>
      <c r="AT200" s="235" t="s">
        <v>185</v>
      </c>
      <c r="AU200" s="235" t="s">
        <v>87</v>
      </c>
      <c r="AV200" s="13" t="s">
        <v>87</v>
      </c>
      <c r="AW200" s="13" t="s">
        <v>34</v>
      </c>
      <c r="AX200" s="13" t="s">
        <v>78</v>
      </c>
      <c r="AY200" s="235" t="s">
        <v>174</v>
      </c>
    </row>
    <row r="201" spans="1:65" s="14" customFormat="1" ht="11.25">
      <c r="B201" s="236"/>
      <c r="C201" s="237"/>
      <c r="D201" s="221" t="s">
        <v>185</v>
      </c>
      <c r="E201" s="238" t="s">
        <v>1</v>
      </c>
      <c r="F201" s="239" t="s">
        <v>187</v>
      </c>
      <c r="G201" s="237"/>
      <c r="H201" s="240">
        <v>11.2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AT201" s="246" t="s">
        <v>185</v>
      </c>
      <c r="AU201" s="246" t="s">
        <v>87</v>
      </c>
      <c r="AV201" s="14" t="s">
        <v>181</v>
      </c>
      <c r="AW201" s="14" t="s">
        <v>34</v>
      </c>
      <c r="AX201" s="14" t="s">
        <v>85</v>
      </c>
      <c r="AY201" s="246" t="s">
        <v>174</v>
      </c>
    </row>
    <row r="202" spans="1:65" s="12" customFormat="1" ht="22.9" customHeight="1">
      <c r="B202" s="192"/>
      <c r="C202" s="193"/>
      <c r="D202" s="194" t="s">
        <v>77</v>
      </c>
      <c r="E202" s="206" t="s">
        <v>87</v>
      </c>
      <c r="F202" s="206" t="s">
        <v>1504</v>
      </c>
      <c r="G202" s="193"/>
      <c r="H202" s="193"/>
      <c r="I202" s="196"/>
      <c r="J202" s="207">
        <f>BK202</f>
        <v>0</v>
      </c>
      <c r="K202" s="193"/>
      <c r="L202" s="198"/>
      <c r="M202" s="199"/>
      <c r="N202" s="200"/>
      <c r="O202" s="200"/>
      <c r="P202" s="201">
        <f>SUM(P203:P212)</f>
        <v>0</v>
      </c>
      <c r="Q202" s="200"/>
      <c r="R202" s="201">
        <f>SUM(R203:R212)</f>
        <v>99.749302920000019</v>
      </c>
      <c r="S202" s="200"/>
      <c r="T202" s="202">
        <f>SUM(T203:T212)</f>
        <v>0</v>
      </c>
      <c r="AR202" s="203" t="s">
        <v>85</v>
      </c>
      <c r="AT202" s="204" t="s">
        <v>77</v>
      </c>
      <c r="AU202" s="204" t="s">
        <v>85</v>
      </c>
      <c r="AY202" s="203" t="s">
        <v>174</v>
      </c>
      <c r="BK202" s="205">
        <f>SUM(BK203:BK212)</f>
        <v>0</v>
      </c>
    </row>
    <row r="203" spans="1:65" s="2" customFormat="1" ht="24" customHeight="1">
      <c r="A203" s="34"/>
      <c r="B203" s="35"/>
      <c r="C203" s="208" t="s">
        <v>340</v>
      </c>
      <c r="D203" s="208" t="s">
        <v>176</v>
      </c>
      <c r="E203" s="209" t="s">
        <v>3145</v>
      </c>
      <c r="F203" s="210" t="s">
        <v>3146</v>
      </c>
      <c r="G203" s="211" t="s">
        <v>304</v>
      </c>
      <c r="H203" s="212">
        <v>34.200000000000003</v>
      </c>
      <c r="I203" s="213"/>
      <c r="J203" s="214">
        <f>ROUND(I203*H203,2)</f>
        <v>0</v>
      </c>
      <c r="K203" s="210" t="s">
        <v>180</v>
      </c>
      <c r="L203" s="39"/>
      <c r="M203" s="215" t="s">
        <v>1</v>
      </c>
      <c r="N203" s="216" t="s">
        <v>43</v>
      </c>
      <c r="O203" s="71"/>
      <c r="P203" s="217">
        <f>O203*H203</f>
        <v>0</v>
      </c>
      <c r="Q203" s="217">
        <v>2.16</v>
      </c>
      <c r="R203" s="217">
        <f>Q203*H203</f>
        <v>73.872000000000014</v>
      </c>
      <c r="S203" s="217">
        <v>0</v>
      </c>
      <c r="T203" s="218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9" t="s">
        <v>181</v>
      </c>
      <c r="AT203" s="219" t="s">
        <v>176</v>
      </c>
      <c r="AU203" s="219" t="s">
        <v>87</v>
      </c>
      <c r="AY203" s="17" t="s">
        <v>174</v>
      </c>
      <c r="BE203" s="220">
        <f>IF(N203="základní",J203,0)</f>
        <v>0</v>
      </c>
      <c r="BF203" s="220">
        <f>IF(N203="snížená",J203,0)</f>
        <v>0</v>
      </c>
      <c r="BG203" s="220">
        <f>IF(N203="zákl. přenesená",J203,0)</f>
        <v>0</v>
      </c>
      <c r="BH203" s="220">
        <f>IF(N203="sníž. přenesená",J203,0)</f>
        <v>0</v>
      </c>
      <c r="BI203" s="220">
        <f>IF(N203="nulová",J203,0)</f>
        <v>0</v>
      </c>
      <c r="BJ203" s="17" t="s">
        <v>85</v>
      </c>
      <c r="BK203" s="220">
        <f>ROUND(I203*H203,2)</f>
        <v>0</v>
      </c>
      <c r="BL203" s="17" t="s">
        <v>181</v>
      </c>
      <c r="BM203" s="219" t="s">
        <v>3147</v>
      </c>
    </row>
    <row r="204" spans="1:65" s="2" customFormat="1" ht="19.5">
      <c r="A204" s="34"/>
      <c r="B204" s="35"/>
      <c r="C204" s="36"/>
      <c r="D204" s="221" t="s">
        <v>183</v>
      </c>
      <c r="E204" s="36"/>
      <c r="F204" s="222" t="s">
        <v>3148</v>
      </c>
      <c r="G204" s="36"/>
      <c r="H204" s="36"/>
      <c r="I204" s="122"/>
      <c r="J204" s="36"/>
      <c r="K204" s="36"/>
      <c r="L204" s="39"/>
      <c r="M204" s="223"/>
      <c r="N204" s="224"/>
      <c r="O204" s="71"/>
      <c r="P204" s="71"/>
      <c r="Q204" s="71"/>
      <c r="R204" s="71"/>
      <c r="S204" s="71"/>
      <c r="T204" s="72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T204" s="17" t="s">
        <v>183</v>
      </c>
      <c r="AU204" s="17" t="s">
        <v>87</v>
      </c>
    </row>
    <row r="205" spans="1:65" s="13" customFormat="1" ht="11.25">
      <c r="B205" s="225"/>
      <c r="C205" s="226"/>
      <c r="D205" s="221" t="s">
        <v>185</v>
      </c>
      <c r="E205" s="227" t="s">
        <v>1</v>
      </c>
      <c r="F205" s="228" t="s">
        <v>3149</v>
      </c>
      <c r="G205" s="226"/>
      <c r="H205" s="229">
        <v>34.200000000000003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AT205" s="235" t="s">
        <v>185</v>
      </c>
      <c r="AU205" s="235" t="s">
        <v>87</v>
      </c>
      <c r="AV205" s="13" t="s">
        <v>87</v>
      </c>
      <c r="AW205" s="13" t="s">
        <v>34</v>
      </c>
      <c r="AX205" s="13" t="s">
        <v>78</v>
      </c>
      <c r="AY205" s="235" t="s">
        <v>174</v>
      </c>
    </row>
    <row r="206" spans="1:65" s="14" customFormat="1" ht="11.25">
      <c r="B206" s="236"/>
      <c r="C206" s="237"/>
      <c r="D206" s="221" t="s">
        <v>185</v>
      </c>
      <c r="E206" s="238" t="s">
        <v>1</v>
      </c>
      <c r="F206" s="239" t="s">
        <v>187</v>
      </c>
      <c r="G206" s="237"/>
      <c r="H206" s="240">
        <v>34.200000000000003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AT206" s="246" t="s">
        <v>185</v>
      </c>
      <c r="AU206" s="246" t="s">
        <v>87</v>
      </c>
      <c r="AV206" s="14" t="s">
        <v>181</v>
      </c>
      <c r="AW206" s="14" t="s">
        <v>34</v>
      </c>
      <c r="AX206" s="14" t="s">
        <v>85</v>
      </c>
      <c r="AY206" s="246" t="s">
        <v>174</v>
      </c>
    </row>
    <row r="207" spans="1:65" s="2" customFormat="1" ht="16.5" customHeight="1">
      <c r="A207" s="34"/>
      <c r="B207" s="35"/>
      <c r="C207" s="208" t="s">
        <v>349</v>
      </c>
      <c r="D207" s="208" t="s">
        <v>176</v>
      </c>
      <c r="E207" s="209" t="s">
        <v>3150</v>
      </c>
      <c r="F207" s="210" t="s">
        <v>3151</v>
      </c>
      <c r="G207" s="211" t="s">
        <v>304</v>
      </c>
      <c r="H207" s="212">
        <v>10.548</v>
      </c>
      <c r="I207" s="213"/>
      <c r="J207" s="214">
        <f>ROUND(I207*H207,2)</f>
        <v>0</v>
      </c>
      <c r="K207" s="210" t="s">
        <v>180</v>
      </c>
      <c r="L207" s="39"/>
      <c r="M207" s="215" t="s">
        <v>1</v>
      </c>
      <c r="N207" s="216" t="s">
        <v>43</v>
      </c>
      <c r="O207" s="71"/>
      <c r="P207" s="217">
        <f>O207*H207</f>
        <v>0</v>
      </c>
      <c r="Q207" s="217">
        <v>2.45329</v>
      </c>
      <c r="R207" s="217">
        <f>Q207*H207</f>
        <v>25.877302919999998</v>
      </c>
      <c r="S207" s="217">
        <v>0</v>
      </c>
      <c r="T207" s="218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9" t="s">
        <v>181</v>
      </c>
      <c r="AT207" s="219" t="s">
        <v>176</v>
      </c>
      <c r="AU207" s="219" t="s">
        <v>87</v>
      </c>
      <c r="AY207" s="17" t="s">
        <v>174</v>
      </c>
      <c r="BE207" s="220">
        <f>IF(N207="základní",J207,0)</f>
        <v>0</v>
      </c>
      <c r="BF207" s="220">
        <f>IF(N207="snížená",J207,0)</f>
        <v>0</v>
      </c>
      <c r="BG207" s="220">
        <f>IF(N207="zákl. přenesená",J207,0)</f>
        <v>0</v>
      </c>
      <c r="BH207" s="220">
        <f>IF(N207="sníž. přenesená",J207,0)</f>
        <v>0</v>
      </c>
      <c r="BI207" s="220">
        <f>IF(N207="nulová",J207,0)</f>
        <v>0</v>
      </c>
      <c r="BJ207" s="17" t="s">
        <v>85</v>
      </c>
      <c r="BK207" s="220">
        <f>ROUND(I207*H207,2)</f>
        <v>0</v>
      </c>
      <c r="BL207" s="17" t="s">
        <v>181</v>
      </c>
      <c r="BM207" s="219" t="s">
        <v>3152</v>
      </c>
    </row>
    <row r="208" spans="1:65" s="2" customFormat="1" ht="19.5">
      <c r="A208" s="34"/>
      <c r="B208" s="35"/>
      <c r="C208" s="36"/>
      <c r="D208" s="221" t="s">
        <v>183</v>
      </c>
      <c r="E208" s="36"/>
      <c r="F208" s="222" t="s">
        <v>3153</v>
      </c>
      <c r="G208" s="36"/>
      <c r="H208" s="36"/>
      <c r="I208" s="122"/>
      <c r="J208" s="36"/>
      <c r="K208" s="36"/>
      <c r="L208" s="39"/>
      <c r="M208" s="223"/>
      <c r="N208" s="224"/>
      <c r="O208" s="71"/>
      <c r="P208" s="71"/>
      <c r="Q208" s="71"/>
      <c r="R208" s="71"/>
      <c r="S208" s="71"/>
      <c r="T208" s="72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7" t="s">
        <v>183</v>
      </c>
      <c r="AU208" s="17" t="s">
        <v>87</v>
      </c>
    </row>
    <row r="209" spans="1:65" s="13" customFormat="1" ht="11.25">
      <c r="B209" s="225"/>
      <c r="C209" s="226"/>
      <c r="D209" s="221" t="s">
        <v>185</v>
      </c>
      <c r="E209" s="227" t="s">
        <v>1</v>
      </c>
      <c r="F209" s="228" t="s">
        <v>3097</v>
      </c>
      <c r="G209" s="226"/>
      <c r="H209" s="229">
        <v>6.6</v>
      </c>
      <c r="I209" s="230"/>
      <c r="J209" s="226"/>
      <c r="K209" s="226"/>
      <c r="L209" s="231"/>
      <c r="M209" s="232"/>
      <c r="N209" s="233"/>
      <c r="O209" s="233"/>
      <c r="P209" s="233"/>
      <c r="Q209" s="233"/>
      <c r="R209" s="233"/>
      <c r="S209" s="233"/>
      <c r="T209" s="234"/>
      <c r="AT209" s="235" t="s">
        <v>185</v>
      </c>
      <c r="AU209" s="235" t="s">
        <v>87</v>
      </c>
      <c r="AV209" s="13" t="s">
        <v>87</v>
      </c>
      <c r="AW209" s="13" t="s">
        <v>34</v>
      </c>
      <c r="AX209" s="13" t="s">
        <v>78</v>
      </c>
      <c r="AY209" s="235" t="s">
        <v>174</v>
      </c>
    </row>
    <row r="210" spans="1:65" s="13" customFormat="1" ht="11.25">
      <c r="B210" s="225"/>
      <c r="C210" s="226"/>
      <c r="D210" s="221" t="s">
        <v>185</v>
      </c>
      <c r="E210" s="227" t="s">
        <v>1</v>
      </c>
      <c r="F210" s="228" t="s">
        <v>3098</v>
      </c>
      <c r="G210" s="226"/>
      <c r="H210" s="229">
        <v>1.792</v>
      </c>
      <c r="I210" s="230"/>
      <c r="J210" s="226"/>
      <c r="K210" s="226"/>
      <c r="L210" s="231"/>
      <c r="M210" s="232"/>
      <c r="N210" s="233"/>
      <c r="O210" s="233"/>
      <c r="P210" s="233"/>
      <c r="Q210" s="233"/>
      <c r="R210" s="233"/>
      <c r="S210" s="233"/>
      <c r="T210" s="234"/>
      <c r="AT210" s="235" t="s">
        <v>185</v>
      </c>
      <c r="AU210" s="235" t="s">
        <v>87</v>
      </c>
      <c r="AV210" s="13" t="s">
        <v>87</v>
      </c>
      <c r="AW210" s="13" t="s">
        <v>34</v>
      </c>
      <c r="AX210" s="13" t="s">
        <v>78</v>
      </c>
      <c r="AY210" s="235" t="s">
        <v>174</v>
      </c>
    </row>
    <row r="211" spans="1:65" s="13" customFormat="1" ht="11.25">
      <c r="B211" s="225"/>
      <c r="C211" s="226"/>
      <c r="D211" s="221" t="s">
        <v>185</v>
      </c>
      <c r="E211" s="227" t="s">
        <v>1</v>
      </c>
      <c r="F211" s="228" t="s">
        <v>3099</v>
      </c>
      <c r="G211" s="226"/>
      <c r="H211" s="229">
        <v>2.1560000000000001</v>
      </c>
      <c r="I211" s="230"/>
      <c r="J211" s="226"/>
      <c r="K211" s="226"/>
      <c r="L211" s="231"/>
      <c r="M211" s="232"/>
      <c r="N211" s="233"/>
      <c r="O211" s="233"/>
      <c r="P211" s="233"/>
      <c r="Q211" s="233"/>
      <c r="R211" s="233"/>
      <c r="S211" s="233"/>
      <c r="T211" s="234"/>
      <c r="AT211" s="235" t="s">
        <v>185</v>
      </c>
      <c r="AU211" s="235" t="s">
        <v>87</v>
      </c>
      <c r="AV211" s="13" t="s">
        <v>87</v>
      </c>
      <c r="AW211" s="13" t="s">
        <v>34</v>
      </c>
      <c r="AX211" s="13" t="s">
        <v>78</v>
      </c>
      <c r="AY211" s="235" t="s">
        <v>174</v>
      </c>
    </row>
    <row r="212" spans="1:65" s="14" customFormat="1" ht="11.25">
      <c r="B212" s="236"/>
      <c r="C212" s="237"/>
      <c r="D212" s="221" t="s">
        <v>185</v>
      </c>
      <c r="E212" s="238" t="s">
        <v>1</v>
      </c>
      <c r="F212" s="239" t="s">
        <v>187</v>
      </c>
      <c r="G212" s="237"/>
      <c r="H212" s="240">
        <v>10.548</v>
      </c>
      <c r="I212" s="241"/>
      <c r="J212" s="237"/>
      <c r="K212" s="237"/>
      <c r="L212" s="242"/>
      <c r="M212" s="243"/>
      <c r="N212" s="244"/>
      <c r="O212" s="244"/>
      <c r="P212" s="244"/>
      <c r="Q212" s="244"/>
      <c r="R212" s="244"/>
      <c r="S212" s="244"/>
      <c r="T212" s="245"/>
      <c r="AT212" s="246" t="s">
        <v>185</v>
      </c>
      <c r="AU212" s="246" t="s">
        <v>87</v>
      </c>
      <c r="AV212" s="14" t="s">
        <v>181</v>
      </c>
      <c r="AW212" s="14" t="s">
        <v>34</v>
      </c>
      <c r="AX212" s="14" t="s">
        <v>85</v>
      </c>
      <c r="AY212" s="246" t="s">
        <v>174</v>
      </c>
    </row>
    <row r="213" spans="1:65" s="12" customFormat="1" ht="22.9" customHeight="1">
      <c r="B213" s="192"/>
      <c r="C213" s="193"/>
      <c r="D213" s="194" t="s">
        <v>77</v>
      </c>
      <c r="E213" s="206" t="s">
        <v>126</v>
      </c>
      <c r="F213" s="206" t="s">
        <v>1742</v>
      </c>
      <c r="G213" s="193"/>
      <c r="H213" s="193"/>
      <c r="I213" s="196"/>
      <c r="J213" s="207">
        <f>BK213</f>
        <v>0</v>
      </c>
      <c r="K213" s="193"/>
      <c r="L213" s="198"/>
      <c r="M213" s="199"/>
      <c r="N213" s="200"/>
      <c r="O213" s="200"/>
      <c r="P213" s="201">
        <f>SUM(P214:P279)</f>
        <v>0</v>
      </c>
      <c r="Q213" s="200"/>
      <c r="R213" s="201">
        <f>SUM(R214:R279)</f>
        <v>383.50197599999996</v>
      </c>
      <c r="S213" s="200"/>
      <c r="T213" s="202">
        <f>SUM(T214:T279)</f>
        <v>0</v>
      </c>
      <c r="AR213" s="203" t="s">
        <v>85</v>
      </c>
      <c r="AT213" s="204" t="s">
        <v>77</v>
      </c>
      <c r="AU213" s="204" t="s">
        <v>85</v>
      </c>
      <c r="AY213" s="203" t="s">
        <v>174</v>
      </c>
      <c r="BK213" s="205">
        <f>SUM(BK214:BK279)</f>
        <v>0</v>
      </c>
    </row>
    <row r="214" spans="1:65" s="2" customFormat="1" ht="24" customHeight="1">
      <c r="A214" s="34"/>
      <c r="B214" s="35"/>
      <c r="C214" s="208" t="s">
        <v>7</v>
      </c>
      <c r="D214" s="208" t="s">
        <v>176</v>
      </c>
      <c r="E214" s="209" t="s">
        <v>3154</v>
      </c>
      <c r="F214" s="210" t="s">
        <v>3155</v>
      </c>
      <c r="G214" s="211" t="s">
        <v>304</v>
      </c>
      <c r="H214" s="212">
        <v>162.25</v>
      </c>
      <c r="I214" s="213"/>
      <c r="J214" s="214">
        <f>ROUND(I214*H214,2)</f>
        <v>0</v>
      </c>
      <c r="K214" s="210" t="s">
        <v>180</v>
      </c>
      <c r="L214" s="39"/>
      <c r="M214" s="215" t="s">
        <v>1</v>
      </c>
      <c r="N214" s="216" t="s">
        <v>43</v>
      </c>
      <c r="O214" s="71"/>
      <c r="P214" s="217">
        <f>O214*H214</f>
        <v>0</v>
      </c>
      <c r="Q214" s="217">
        <v>2.2912400000000002</v>
      </c>
      <c r="R214" s="217">
        <f>Q214*H214</f>
        <v>371.75369000000001</v>
      </c>
      <c r="S214" s="217">
        <v>0</v>
      </c>
      <c r="T214" s="218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19" t="s">
        <v>181</v>
      </c>
      <c r="AT214" s="219" t="s">
        <v>176</v>
      </c>
      <c r="AU214" s="219" t="s">
        <v>87</v>
      </c>
      <c r="AY214" s="17" t="s">
        <v>174</v>
      </c>
      <c r="BE214" s="220">
        <f>IF(N214="základní",J214,0)</f>
        <v>0</v>
      </c>
      <c r="BF214" s="220">
        <f>IF(N214="snížená",J214,0)</f>
        <v>0</v>
      </c>
      <c r="BG214" s="220">
        <f>IF(N214="zákl. přenesená",J214,0)</f>
        <v>0</v>
      </c>
      <c r="BH214" s="220">
        <f>IF(N214="sníž. přenesená",J214,0)</f>
        <v>0</v>
      </c>
      <c r="BI214" s="220">
        <f>IF(N214="nulová",J214,0)</f>
        <v>0</v>
      </c>
      <c r="BJ214" s="17" t="s">
        <v>85</v>
      </c>
      <c r="BK214" s="220">
        <f>ROUND(I214*H214,2)</f>
        <v>0</v>
      </c>
      <c r="BL214" s="17" t="s">
        <v>181</v>
      </c>
      <c r="BM214" s="219" t="s">
        <v>3156</v>
      </c>
    </row>
    <row r="215" spans="1:65" s="2" customFormat="1" ht="29.25">
      <c r="A215" s="34"/>
      <c r="B215" s="35"/>
      <c r="C215" s="36"/>
      <c r="D215" s="221" t="s">
        <v>183</v>
      </c>
      <c r="E215" s="36"/>
      <c r="F215" s="222" t="s">
        <v>3157</v>
      </c>
      <c r="G215" s="36"/>
      <c r="H215" s="36"/>
      <c r="I215" s="122"/>
      <c r="J215" s="36"/>
      <c r="K215" s="36"/>
      <c r="L215" s="39"/>
      <c r="M215" s="223"/>
      <c r="N215" s="224"/>
      <c r="O215" s="71"/>
      <c r="P215" s="71"/>
      <c r="Q215" s="71"/>
      <c r="R215" s="71"/>
      <c r="S215" s="71"/>
      <c r="T215" s="72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7" t="s">
        <v>183</v>
      </c>
      <c r="AU215" s="17" t="s">
        <v>87</v>
      </c>
    </row>
    <row r="216" spans="1:65" s="13" customFormat="1" ht="11.25">
      <c r="B216" s="225"/>
      <c r="C216" s="226"/>
      <c r="D216" s="221" t="s">
        <v>185</v>
      </c>
      <c r="E216" s="227" t="s">
        <v>1</v>
      </c>
      <c r="F216" s="228" t="s">
        <v>3158</v>
      </c>
      <c r="G216" s="226"/>
      <c r="H216" s="229">
        <v>10.5</v>
      </c>
      <c r="I216" s="230"/>
      <c r="J216" s="226"/>
      <c r="K216" s="226"/>
      <c r="L216" s="231"/>
      <c r="M216" s="232"/>
      <c r="N216" s="233"/>
      <c r="O216" s="233"/>
      <c r="P216" s="233"/>
      <c r="Q216" s="233"/>
      <c r="R216" s="233"/>
      <c r="S216" s="233"/>
      <c r="T216" s="234"/>
      <c r="AT216" s="235" t="s">
        <v>185</v>
      </c>
      <c r="AU216" s="235" t="s">
        <v>87</v>
      </c>
      <c r="AV216" s="13" t="s">
        <v>87</v>
      </c>
      <c r="AW216" s="13" t="s">
        <v>34</v>
      </c>
      <c r="AX216" s="13" t="s">
        <v>78</v>
      </c>
      <c r="AY216" s="235" t="s">
        <v>174</v>
      </c>
    </row>
    <row r="217" spans="1:65" s="13" customFormat="1" ht="11.25">
      <c r="B217" s="225"/>
      <c r="C217" s="226"/>
      <c r="D217" s="221" t="s">
        <v>185</v>
      </c>
      <c r="E217" s="227" t="s">
        <v>1</v>
      </c>
      <c r="F217" s="228" t="s">
        <v>3159</v>
      </c>
      <c r="G217" s="226"/>
      <c r="H217" s="229">
        <v>10.5</v>
      </c>
      <c r="I217" s="230"/>
      <c r="J217" s="226"/>
      <c r="K217" s="226"/>
      <c r="L217" s="231"/>
      <c r="M217" s="232"/>
      <c r="N217" s="233"/>
      <c r="O217" s="233"/>
      <c r="P217" s="233"/>
      <c r="Q217" s="233"/>
      <c r="R217" s="233"/>
      <c r="S217" s="233"/>
      <c r="T217" s="234"/>
      <c r="AT217" s="235" t="s">
        <v>185</v>
      </c>
      <c r="AU217" s="235" t="s">
        <v>87</v>
      </c>
      <c r="AV217" s="13" t="s">
        <v>87</v>
      </c>
      <c r="AW217" s="13" t="s">
        <v>34</v>
      </c>
      <c r="AX217" s="13" t="s">
        <v>78</v>
      </c>
      <c r="AY217" s="235" t="s">
        <v>174</v>
      </c>
    </row>
    <row r="218" spans="1:65" s="13" customFormat="1" ht="11.25">
      <c r="B218" s="225"/>
      <c r="C218" s="226"/>
      <c r="D218" s="221" t="s">
        <v>185</v>
      </c>
      <c r="E218" s="227" t="s">
        <v>1</v>
      </c>
      <c r="F218" s="228" t="s">
        <v>3160</v>
      </c>
      <c r="G218" s="226"/>
      <c r="H218" s="229">
        <v>18</v>
      </c>
      <c r="I218" s="230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AT218" s="235" t="s">
        <v>185</v>
      </c>
      <c r="AU218" s="235" t="s">
        <v>87</v>
      </c>
      <c r="AV218" s="13" t="s">
        <v>87</v>
      </c>
      <c r="AW218" s="13" t="s">
        <v>34</v>
      </c>
      <c r="AX218" s="13" t="s">
        <v>78</v>
      </c>
      <c r="AY218" s="235" t="s">
        <v>174</v>
      </c>
    </row>
    <row r="219" spans="1:65" s="13" customFormat="1" ht="11.25">
      <c r="B219" s="225"/>
      <c r="C219" s="226"/>
      <c r="D219" s="221" t="s">
        <v>185</v>
      </c>
      <c r="E219" s="227" t="s">
        <v>1</v>
      </c>
      <c r="F219" s="228" t="s">
        <v>3161</v>
      </c>
      <c r="G219" s="226"/>
      <c r="H219" s="229">
        <v>12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AT219" s="235" t="s">
        <v>185</v>
      </c>
      <c r="AU219" s="235" t="s">
        <v>87</v>
      </c>
      <c r="AV219" s="13" t="s">
        <v>87</v>
      </c>
      <c r="AW219" s="13" t="s">
        <v>34</v>
      </c>
      <c r="AX219" s="13" t="s">
        <v>78</v>
      </c>
      <c r="AY219" s="235" t="s">
        <v>174</v>
      </c>
    </row>
    <row r="220" spans="1:65" s="13" customFormat="1" ht="11.25">
      <c r="B220" s="225"/>
      <c r="C220" s="226"/>
      <c r="D220" s="221" t="s">
        <v>185</v>
      </c>
      <c r="E220" s="227" t="s">
        <v>1</v>
      </c>
      <c r="F220" s="228" t="s">
        <v>3162</v>
      </c>
      <c r="G220" s="226"/>
      <c r="H220" s="229">
        <v>24</v>
      </c>
      <c r="I220" s="230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AT220" s="235" t="s">
        <v>185</v>
      </c>
      <c r="AU220" s="235" t="s">
        <v>87</v>
      </c>
      <c r="AV220" s="13" t="s">
        <v>87</v>
      </c>
      <c r="AW220" s="13" t="s">
        <v>34</v>
      </c>
      <c r="AX220" s="13" t="s">
        <v>78</v>
      </c>
      <c r="AY220" s="235" t="s">
        <v>174</v>
      </c>
    </row>
    <row r="221" spans="1:65" s="13" customFormat="1" ht="11.25">
      <c r="B221" s="225"/>
      <c r="C221" s="226"/>
      <c r="D221" s="221" t="s">
        <v>185</v>
      </c>
      <c r="E221" s="227" t="s">
        <v>1</v>
      </c>
      <c r="F221" s="228" t="s">
        <v>3161</v>
      </c>
      <c r="G221" s="226"/>
      <c r="H221" s="229">
        <v>12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AT221" s="235" t="s">
        <v>185</v>
      </c>
      <c r="AU221" s="235" t="s">
        <v>87</v>
      </c>
      <c r="AV221" s="13" t="s">
        <v>87</v>
      </c>
      <c r="AW221" s="13" t="s">
        <v>34</v>
      </c>
      <c r="AX221" s="13" t="s">
        <v>78</v>
      </c>
      <c r="AY221" s="235" t="s">
        <v>174</v>
      </c>
    </row>
    <row r="222" spans="1:65" s="13" customFormat="1" ht="11.25">
      <c r="B222" s="225"/>
      <c r="C222" s="226"/>
      <c r="D222" s="221" t="s">
        <v>185</v>
      </c>
      <c r="E222" s="227" t="s">
        <v>1</v>
      </c>
      <c r="F222" s="228" t="s">
        <v>3163</v>
      </c>
      <c r="G222" s="226"/>
      <c r="H222" s="229">
        <v>30</v>
      </c>
      <c r="I222" s="230"/>
      <c r="J222" s="226"/>
      <c r="K222" s="226"/>
      <c r="L222" s="231"/>
      <c r="M222" s="232"/>
      <c r="N222" s="233"/>
      <c r="O222" s="233"/>
      <c r="P222" s="233"/>
      <c r="Q222" s="233"/>
      <c r="R222" s="233"/>
      <c r="S222" s="233"/>
      <c r="T222" s="234"/>
      <c r="AT222" s="235" t="s">
        <v>185</v>
      </c>
      <c r="AU222" s="235" t="s">
        <v>87</v>
      </c>
      <c r="AV222" s="13" t="s">
        <v>87</v>
      </c>
      <c r="AW222" s="13" t="s">
        <v>34</v>
      </c>
      <c r="AX222" s="13" t="s">
        <v>78</v>
      </c>
      <c r="AY222" s="235" t="s">
        <v>174</v>
      </c>
    </row>
    <row r="223" spans="1:65" s="13" customFormat="1" ht="11.25">
      <c r="B223" s="225"/>
      <c r="C223" s="226"/>
      <c r="D223" s="221" t="s">
        <v>185</v>
      </c>
      <c r="E223" s="227" t="s">
        <v>1</v>
      </c>
      <c r="F223" s="228" t="s">
        <v>3161</v>
      </c>
      <c r="G223" s="226"/>
      <c r="H223" s="229">
        <v>12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AT223" s="235" t="s">
        <v>185</v>
      </c>
      <c r="AU223" s="235" t="s">
        <v>87</v>
      </c>
      <c r="AV223" s="13" t="s">
        <v>87</v>
      </c>
      <c r="AW223" s="13" t="s">
        <v>34</v>
      </c>
      <c r="AX223" s="13" t="s">
        <v>78</v>
      </c>
      <c r="AY223" s="235" t="s">
        <v>174</v>
      </c>
    </row>
    <row r="224" spans="1:65" s="13" customFormat="1" ht="11.25">
      <c r="B224" s="225"/>
      <c r="C224" s="226"/>
      <c r="D224" s="221" t="s">
        <v>185</v>
      </c>
      <c r="E224" s="227" t="s">
        <v>1</v>
      </c>
      <c r="F224" s="228" t="s">
        <v>3164</v>
      </c>
      <c r="G224" s="226"/>
      <c r="H224" s="229">
        <v>31.5</v>
      </c>
      <c r="I224" s="230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AT224" s="235" t="s">
        <v>185</v>
      </c>
      <c r="AU224" s="235" t="s">
        <v>87</v>
      </c>
      <c r="AV224" s="13" t="s">
        <v>87</v>
      </c>
      <c r="AW224" s="13" t="s">
        <v>34</v>
      </c>
      <c r="AX224" s="13" t="s">
        <v>78</v>
      </c>
      <c r="AY224" s="235" t="s">
        <v>174</v>
      </c>
    </row>
    <row r="225" spans="1:65" s="13" customFormat="1" ht="11.25">
      <c r="B225" s="225"/>
      <c r="C225" s="226"/>
      <c r="D225" s="221" t="s">
        <v>185</v>
      </c>
      <c r="E225" s="227" t="s">
        <v>1</v>
      </c>
      <c r="F225" s="228" t="s">
        <v>3165</v>
      </c>
      <c r="G225" s="226"/>
      <c r="H225" s="229">
        <v>-2.25</v>
      </c>
      <c r="I225" s="230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AT225" s="235" t="s">
        <v>185</v>
      </c>
      <c r="AU225" s="235" t="s">
        <v>87</v>
      </c>
      <c r="AV225" s="13" t="s">
        <v>87</v>
      </c>
      <c r="AW225" s="13" t="s">
        <v>34</v>
      </c>
      <c r="AX225" s="13" t="s">
        <v>78</v>
      </c>
      <c r="AY225" s="235" t="s">
        <v>174</v>
      </c>
    </row>
    <row r="226" spans="1:65" s="13" customFormat="1" ht="11.25">
      <c r="B226" s="225"/>
      <c r="C226" s="226"/>
      <c r="D226" s="221" t="s">
        <v>185</v>
      </c>
      <c r="E226" s="227" t="s">
        <v>1</v>
      </c>
      <c r="F226" s="228" t="s">
        <v>3166</v>
      </c>
      <c r="G226" s="226"/>
      <c r="H226" s="229">
        <v>6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AT226" s="235" t="s">
        <v>185</v>
      </c>
      <c r="AU226" s="235" t="s">
        <v>87</v>
      </c>
      <c r="AV226" s="13" t="s">
        <v>87</v>
      </c>
      <c r="AW226" s="13" t="s">
        <v>34</v>
      </c>
      <c r="AX226" s="13" t="s">
        <v>78</v>
      </c>
      <c r="AY226" s="235" t="s">
        <v>174</v>
      </c>
    </row>
    <row r="227" spans="1:65" s="13" customFormat="1" ht="11.25">
      <c r="B227" s="225"/>
      <c r="C227" s="226"/>
      <c r="D227" s="221" t="s">
        <v>185</v>
      </c>
      <c r="E227" s="227" t="s">
        <v>1</v>
      </c>
      <c r="F227" s="228" t="s">
        <v>3167</v>
      </c>
      <c r="G227" s="226"/>
      <c r="H227" s="229">
        <v>-2</v>
      </c>
      <c r="I227" s="230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AT227" s="235" t="s">
        <v>185</v>
      </c>
      <c r="AU227" s="235" t="s">
        <v>87</v>
      </c>
      <c r="AV227" s="13" t="s">
        <v>87</v>
      </c>
      <c r="AW227" s="13" t="s">
        <v>34</v>
      </c>
      <c r="AX227" s="13" t="s">
        <v>78</v>
      </c>
      <c r="AY227" s="235" t="s">
        <v>174</v>
      </c>
    </row>
    <row r="228" spans="1:65" s="14" customFormat="1" ht="11.25">
      <c r="B228" s="236"/>
      <c r="C228" s="237"/>
      <c r="D228" s="221" t="s">
        <v>185</v>
      </c>
      <c r="E228" s="238" t="s">
        <v>1</v>
      </c>
      <c r="F228" s="239" t="s">
        <v>187</v>
      </c>
      <c r="G228" s="237"/>
      <c r="H228" s="240">
        <v>162.25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AT228" s="246" t="s">
        <v>185</v>
      </c>
      <c r="AU228" s="246" t="s">
        <v>87</v>
      </c>
      <c r="AV228" s="14" t="s">
        <v>181</v>
      </c>
      <c r="AW228" s="14" t="s">
        <v>34</v>
      </c>
      <c r="AX228" s="14" t="s">
        <v>85</v>
      </c>
      <c r="AY228" s="246" t="s">
        <v>174</v>
      </c>
    </row>
    <row r="229" spans="1:65" s="2" customFormat="1" ht="24" customHeight="1">
      <c r="A229" s="34"/>
      <c r="B229" s="35"/>
      <c r="C229" s="208" t="s">
        <v>392</v>
      </c>
      <c r="D229" s="208" t="s">
        <v>176</v>
      </c>
      <c r="E229" s="209" t="s">
        <v>3168</v>
      </c>
      <c r="F229" s="210" t="s">
        <v>3169</v>
      </c>
      <c r="G229" s="211" t="s">
        <v>179</v>
      </c>
      <c r="H229" s="212">
        <v>47</v>
      </c>
      <c r="I229" s="213"/>
      <c r="J229" s="214">
        <f>ROUND(I229*H229,2)</f>
        <v>0</v>
      </c>
      <c r="K229" s="210" t="s">
        <v>180</v>
      </c>
      <c r="L229" s="39"/>
      <c r="M229" s="215" t="s">
        <v>1</v>
      </c>
      <c r="N229" s="216" t="s">
        <v>43</v>
      </c>
      <c r="O229" s="71"/>
      <c r="P229" s="217">
        <f>O229*H229</f>
        <v>0</v>
      </c>
      <c r="Q229" s="217">
        <v>0.17488999999999999</v>
      </c>
      <c r="R229" s="217">
        <f>Q229*H229</f>
        <v>8.21983</v>
      </c>
      <c r="S229" s="217">
        <v>0</v>
      </c>
      <c r="T229" s="218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9" t="s">
        <v>181</v>
      </c>
      <c r="AT229" s="219" t="s">
        <v>176</v>
      </c>
      <c r="AU229" s="219" t="s">
        <v>87</v>
      </c>
      <c r="AY229" s="17" t="s">
        <v>174</v>
      </c>
      <c r="BE229" s="220">
        <f>IF(N229="základní",J229,0)</f>
        <v>0</v>
      </c>
      <c r="BF229" s="220">
        <f>IF(N229="snížená",J229,0)</f>
        <v>0</v>
      </c>
      <c r="BG229" s="220">
        <f>IF(N229="zákl. přenesená",J229,0)</f>
        <v>0</v>
      </c>
      <c r="BH229" s="220">
        <f>IF(N229="sníž. přenesená",J229,0)</f>
        <v>0</v>
      </c>
      <c r="BI229" s="220">
        <f>IF(N229="nulová",J229,0)</f>
        <v>0</v>
      </c>
      <c r="BJ229" s="17" t="s">
        <v>85</v>
      </c>
      <c r="BK229" s="220">
        <f>ROUND(I229*H229,2)</f>
        <v>0</v>
      </c>
      <c r="BL229" s="17" t="s">
        <v>181</v>
      </c>
      <c r="BM229" s="219" t="s">
        <v>3170</v>
      </c>
    </row>
    <row r="230" spans="1:65" s="13" customFormat="1" ht="11.25">
      <c r="B230" s="225"/>
      <c r="C230" s="226"/>
      <c r="D230" s="221" t="s">
        <v>185</v>
      </c>
      <c r="E230" s="227" t="s">
        <v>1</v>
      </c>
      <c r="F230" s="228" t="s">
        <v>3171</v>
      </c>
      <c r="G230" s="226"/>
      <c r="H230" s="229">
        <v>14</v>
      </c>
      <c r="I230" s="230"/>
      <c r="J230" s="226"/>
      <c r="K230" s="226"/>
      <c r="L230" s="231"/>
      <c r="M230" s="232"/>
      <c r="N230" s="233"/>
      <c r="O230" s="233"/>
      <c r="P230" s="233"/>
      <c r="Q230" s="233"/>
      <c r="R230" s="233"/>
      <c r="S230" s="233"/>
      <c r="T230" s="234"/>
      <c r="AT230" s="235" t="s">
        <v>185</v>
      </c>
      <c r="AU230" s="235" t="s">
        <v>87</v>
      </c>
      <c r="AV230" s="13" t="s">
        <v>87</v>
      </c>
      <c r="AW230" s="13" t="s">
        <v>34</v>
      </c>
      <c r="AX230" s="13" t="s">
        <v>78</v>
      </c>
      <c r="AY230" s="235" t="s">
        <v>174</v>
      </c>
    </row>
    <row r="231" spans="1:65" s="13" customFormat="1" ht="11.25">
      <c r="B231" s="225"/>
      <c r="C231" s="226"/>
      <c r="D231" s="221" t="s">
        <v>185</v>
      </c>
      <c r="E231" s="227" t="s">
        <v>1</v>
      </c>
      <c r="F231" s="228" t="s">
        <v>3172</v>
      </c>
      <c r="G231" s="226"/>
      <c r="H231" s="229">
        <v>33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AT231" s="235" t="s">
        <v>185</v>
      </c>
      <c r="AU231" s="235" t="s">
        <v>87</v>
      </c>
      <c r="AV231" s="13" t="s">
        <v>87</v>
      </c>
      <c r="AW231" s="13" t="s">
        <v>34</v>
      </c>
      <c r="AX231" s="13" t="s">
        <v>78</v>
      </c>
      <c r="AY231" s="235" t="s">
        <v>174</v>
      </c>
    </row>
    <row r="232" spans="1:65" s="14" customFormat="1" ht="11.25">
      <c r="B232" s="236"/>
      <c r="C232" s="237"/>
      <c r="D232" s="221" t="s">
        <v>185</v>
      </c>
      <c r="E232" s="238" t="s">
        <v>1</v>
      </c>
      <c r="F232" s="239" t="s">
        <v>187</v>
      </c>
      <c r="G232" s="237"/>
      <c r="H232" s="240">
        <v>47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AT232" s="246" t="s">
        <v>185</v>
      </c>
      <c r="AU232" s="246" t="s">
        <v>87</v>
      </c>
      <c r="AV232" s="14" t="s">
        <v>181</v>
      </c>
      <c r="AW232" s="14" t="s">
        <v>34</v>
      </c>
      <c r="AX232" s="14" t="s">
        <v>85</v>
      </c>
      <c r="AY232" s="246" t="s">
        <v>174</v>
      </c>
    </row>
    <row r="233" spans="1:65" s="2" customFormat="1" ht="16.5" customHeight="1">
      <c r="A233" s="34"/>
      <c r="B233" s="35"/>
      <c r="C233" s="247" t="s">
        <v>398</v>
      </c>
      <c r="D233" s="247" t="s">
        <v>406</v>
      </c>
      <c r="E233" s="248" t="s">
        <v>3173</v>
      </c>
      <c r="F233" s="249" t="s">
        <v>3174</v>
      </c>
      <c r="G233" s="250" t="s">
        <v>179</v>
      </c>
      <c r="H233" s="251">
        <v>14</v>
      </c>
      <c r="I233" s="252"/>
      <c r="J233" s="253">
        <f>ROUND(I233*H233,2)</f>
        <v>0</v>
      </c>
      <c r="K233" s="249" t="s">
        <v>180</v>
      </c>
      <c r="L233" s="254"/>
      <c r="M233" s="255" t="s">
        <v>1</v>
      </c>
      <c r="N233" s="256" t="s">
        <v>43</v>
      </c>
      <c r="O233" s="71"/>
      <c r="P233" s="217">
        <f>O233*H233</f>
        <v>0</v>
      </c>
      <c r="Q233" s="217">
        <v>0</v>
      </c>
      <c r="R233" s="217">
        <f>Q233*H233</f>
        <v>0</v>
      </c>
      <c r="S233" s="217">
        <v>0</v>
      </c>
      <c r="T233" s="218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9" t="s">
        <v>241</v>
      </c>
      <c r="AT233" s="219" t="s">
        <v>406</v>
      </c>
      <c r="AU233" s="219" t="s">
        <v>87</v>
      </c>
      <c r="AY233" s="17" t="s">
        <v>174</v>
      </c>
      <c r="BE233" s="220">
        <f>IF(N233="základní",J233,0)</f>
        <v>0</v>
      </c>
      <c r="BF233" s="220">
        <f>IF(N233="snížená",J233,0)</f>
        <v>0</v>
      </c>
      <c r="BG233" s="220">
        <f>IF(N233="zákl. přenesená",J233,0)</f>
        <v>0</v>
      </c>
      <c r="BH233" s="220">
        <f>IF(N233="sníž. přenesená",J233,0)</f>
        <v>0</v>
      </c>
      <c r="BI233" s="220">
        <f>IF(N233="nulová",J233,0)</f>
        <v>0</v>
      </c>
      <c r="BJ233" s="17" t="s">
        <v>85</v>
      </c>
      <c r="BK233" s="220">
        <f>ROUND(I233*H233,2)</f>
        <v>0</v>
      </c>
      <c r="BL233" s="17" t="s">
        <v>181</v>
      </c>
      <c r="BM233" s="219" t="s">
        <v>3175</v>
      </c>
    </row>
    <row r="234" spans="1:65" s="2" customFormat="1" ht="11.25">
      <c r="A234" s="34"/>
      <c r="B234" s="35"/>
      <c r="C234" s="36"/>
      <c r="D234" s="221" t="s">
        <v>183</v>
      </c>
      <c r="E234" s="36"/>
      <c r="F234" s="222" t="s">
        <v>3174</v>
      </c>
      <c r="G234" s="36"/>
      <c r="H234" s="36"/>
      <c r="I234" s="122"/>
      <c r="J234" s="36"/>
      <c r="K234" s="36"/>
      <c r="L234" s="39"/>
      <c r="M234" s="223"/>
      <c r="N234" s="224"/>
      <c r="O234" s="71"/>
      <c r="P234" s="71"/>
      <c r="Q234" s="71"/>
      <c r="R234" s="71"/>
      <c r="S234" s="71"/>
      <c r="T234" s="72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183</v>
      </c>
      <c r="AU234" s="17" t="s">
        <v>87</v>
      </c>
    </row>
    <row r="235" spans="1:65" s="13" customFormat="1" ht="11.25">
      <c r="B235" s="225"/>
      <c r="C235" s="226"/>
      <c r="D235" s="221" t="s">
        <v>185</v>
      </c>
      <c r="E235" s="227" t="s">
        <v>1</v>
      </c>
      <c r="F235" s="228" t="s">
        <v>1488</v>
      </c>
      <c r="G235" s="226"/>
      <c r="H235" s="229">
        <v>14</v>
      </c>
      <c r="I235" s="230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AT235" s="235" t="s">
        <v>185</v>
      </c>
      <c r="AU235" s="235" t="s">
        <v>87</v>
      </c>
      <c r="AV235" s="13" t="s">
        <v>87</v>
      </c>
      <c r="AW235" s="13" t="s">
        <v>34</v>
      </c>
      <c r="AX235" s="13" t="s">
        <v>78</v>
      </c>
      <c r="AY235" s="235" t="s">
        <v>174</v>
      </c>
    </row>
    <row r="236" spans="1:65" s="14" customFormat="1" ht="11.25">
      <c r="B236" s="236"/>
      <c r="C236" s="237"/>
      <c r="D236" s="221" t="s">
        <v>185</v>
      </c>
      <c r="E236" s="238" t="s">
        <v>1</v>
      </c>
      <c r="F236" s="239" t="s">
        <v>187</v>
      </c>
      <c r="G236" s="237"/>
      <c r="H236" s="240">
        <v>14</v>
      </c>
      <c r="I236" s="241"/>
      <c r="J236" s="237"/>
      <c r="K236" s="237"/>
      <c r="L236" s="242"/>
      <c r="M236" s="243"/>
      <c r="N236" s="244"/>
      <c r="O236" s="244"/>
      <c r="P236" s="244"/>
      <c r="Q236" s="244"/>
      <c r="R236" s="244"/>
      <c r="S236" s="244"/>
      <c r="T236" s="245"/>
      <c r="AT236" s="246" t="s">
        <v>185</v>
      </c>
      <c r="AU236" s="246" t="s">
        <v>87</v>
      </c>
      <c r="AV236" s="14" t="s">
        <v>181</v>
      </c>
      <c r="AW236" s="14" t="s">
        <v>34</v>
      </c>
      <c r="AX236" s="14" t="s">
        <v>85</v>
      </c>
      <c r="AY236" s="246" t="s">
        <v>174</v>
      </c>
    </row>
    <row r="237" spans="1:65" s="2" customFormat="1" ht="16.5" customHeight="1">
      <c r="A237" s="34"/>
      <c r="B237" s="35"/>
      <c r="C237" s="247" t="s">
        <v>405</v>
      </c>
      <c r="D237" s="247" t="s">
        <v>406</v>
      </c>
      <c r="E237" s="248" t="s">
        <v>3176</v>
      </c>
      <c r="F237" s="249" t="s">
        <v>3177</v>
      </c>
      <c r="G237" s="250" t="s">
        <v>179</v>
      </c>
      <c r="H237" s="251">
        <v>33</v>
      </c>
      <c r="I237" s="252"/>
      <c r="J237" s="253">
        <f>ROUND(I237*H237,2)</f>
        <v>0</v>
      </c>
      <c r="K237" s="249" t="s">
        <v>1</v>
      </c>
      <c r="L237" s="254"/>
      <c r="M237" s="255" t="s">
        <v>1</v>
      </c>
      <c r="N237" s="256" t="s">
        <v>43</v>
      </c>
      <c r="O237" s="71"/>
      <c r="P237" s="217">
        <f>O237*H237</f>
        <v>0</v>
      </c>
      <c r="Q237" s="217">
        <v>4.7999999999999996E-3</v>
      </c>
      <c r="R237" s="217">
        <f>Q237*H237</f>
        <v>0.15839999999999999</v>
      </c>
      <c r="S237" s="217">
        <v>0</v>
      </c>
      <c r="T237" s="218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9" t="s">
        <v>241</v>
      </c>
      <c r="AT237" s="219" t="s">
        <v>406</v>
      </c>
      <c r="AU237" s="219" t="s">
        <v>87</v>
      </c>
      <c r="AY237" s="17" t="s">
        <v>174</v>
      </c>
      <c r="BE237" s="220">
        <f>IF(N237="základní",J237,0)</f>
        <v>0</v>
      </c>
      <c r="BF237" s="220">
        <f>IF(N237="snížená",J237,0)</f>
        <v>0</v>
      </c>
      <c r="BG237" s="220">
        <f>IF(N237="zákl. přenesená",J237,0)</f>
        <v>0</v>
      </c>
      <c r="BH237" s="220">
        <f>IF(N237="sníž. přenesená",J237,0)</f>
        <v>0</v>
      </c>
      <c r="BI237" s="220">
        <f>IF(N237="nulová",J237,0)</f>
        <v>0</v>
      </c>
      <c r="BJ237" s="17" t="s">
        <v>85</v>
      </c>
      <c r="BK237" s="220">
        <f>ROUND(I237*H237,2)</f>
        <v>0</v>
      </c>
      <c r="BL237" s="17" t="s">
        <v>181</v>
      </c>
      <c r="BM237" s="219" t="s">
        <v>3178</v>
      </c>
    </row>
    <row r="238" spans="1:65" s="2" customFormat="1" ht="11.25">
      <c r="A238" s="34"/>
      <c r="B238" s="35"/>
      <c r="C238" s="36"/>
      <c r="D238" s="221" t="s">
        <v>183</v>
      </c>
      <c r="E238" s="36"/>
      <c r="F238" s="222" t="s">
        <v>3177</v>
      </c>
      <c r="G238" s="36"/>
      <c r="H238" s="36"/>
      <c r="I238" s="122"/>
      <c r="J238" s="36"/>
      <c r="K238" s="36"/>
      <c r="L238" s="39"/>
      <c r="M238" s="223"/>
      <c r="N238" s="224"/>
      <c r="O238" s="71"/>
      <c r="P238" s="71"/>
      <c r="Q238" s="71"/>
      <c r="R238" s="71"/>
      <c r="S238" s="71"/>
      <c r="T238" s="72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T238" s="17" t="s">
        <v>183</v>
      </c>
      <c r="AU238" s="17" t="s">
        <v>87</v>
      </c>
    </row>
    <row r="239" spans="1:65" s="13" customFormat="1" ht="11.25">
      <c r="B239" s="225"/>
      <c r="C239" s="226"/>
      <c r="D239" s="221" t="s">
        <v>185</v>
      </c>
      <c r="E239" s="227" t="s">
        <v>1</v>
      </c>
      <c r="F239" s="228" t="s">
        <v>3179</v>
      </c>
      <c r="G239" s="226"/>
      <c r="H239" s="229">
        <v>33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AT239" s="235" t="s">
        <v>185</v>
      </c>
      <c r="AU239" s="235" t="s">
        <v>87</v>
      </c>
      <c r="AV239" s="13" t="s">
        <v>87</v>
      </c>
      <c r="AW239" s="13" t="s">
        <v>34</v>
      </c>
      <c r="AX239" s="13" t="s">
        <v>78</v>
      </c>
      <c r="AY239" s="235" t="s">
        <v>174</v>
      </c>
    </row>
    <row r="240" spans="1:65" s="14" customFormat="1" ht="11.25">
      <c r="B240" s="236"/>
      <c r="C240" s="237"/>
      <c r="D240" s="221" t="s">
        <v>185</v>
      </c>
      <c r="E240" s="238" t="s">
        <v>1</v>
      </c>
      <c r="F240" s="239" t="s">
        <v>187</v>
      </c>
      <c r="G240" s="237"/>
      <c r="H240" s="240">
        <v>33</v>
      </c>
      <c r="I240" s="241"/>
      <c r="J240" s="237"/>
      <c r="K240" s="237"/>
      <c r="L240" s="242"/>
      <c r="M240" s="243"/>
      <c r="N240" s="244"/>
      <c r="O240" s="244"/>
      <c r="P240" s="244"/>
      <c r="Q240" s="244"/>
      <c r="R240" s="244"/>
      <c r="S240" s="244"/>
      <c r="T240" s="245"/>
      <c r="AT240" s="246" t="s">
        <v>185</v>
      </c>
      <c r="AU240" s="246" t="s">
        <v>87</v>
      </c>
      <c r="AV240" s="14" t="s">
        <v>181</v>
      </c>
      <c r="AW240" s="14" t="s">
        <v>34</v>
      </c>
      <c r="AX240" s="14" t="s">
        <v>85</v>
      </c>
      <c r="AY240" s="246" t="s">
        <v>174</v>
      </c>
    </row>
    <row r="241" spans="1:65" s="2" customFormat="1" ht="24" customHeight="1">
      <c r="A241" s="34"/>
      <c r="B241" s="35"/>
      <c r="C241" s="208" t="s">
        <v>412</v>
      </c>
      <c r="D241" s="208" t="s">
        <v>176</v>
      </c>
      <c r="E241" s="209" t="s">
        <v>3180</v>
      </c>
      <c r="F241" s="210" t="s">
        <v>3181</v>
      </c>
      <c r="G241" s="211" t="s">
        <v>179</v>
      </c>
      <c r="H241" s="212">
        <v>1</v>
      </c>
      <c r="I241" s="213"/>
      <c r="J241" s="214">
        <f>ROUND(I241*H241,2)</f>
        <v>0</v>
      </c>
      <c r="K241" s="210" t="s">
        <v>180</v>
      </c>
      <c r="L241" s="39"/>
      <c r="M241" s="215" t="s">
        <v>1</v>
      </c>
      <c r="N241" s="216" t="s">
        <v>43</v>
      </c>
      <c r="O241" s="71"/>
      <c r="P241" s="217">
        <f>O241*H241</f>
        <v>0</v>
      </c>
      <c r="Q241" s="217">
        <v>0</v>
      </c>
      <c r="R241" s="217">
        <f>Q241*H241</f>
        <v>0</v>
      </c>
      <c r="S241" s="217">
        <v>0</v>
      </c>
      <c r="T241" s="218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9" t="s">
        <v>181</v>
      </c>
      <c r="AT241" s="219" t="s">
        <v>176</v>
      </c>
      <c r="AU241" s="219" t="s">
        <v>87</v>
      </c>
      <c r="AY241" s="17" t="s">
        <v>174</v>
      </c>
      <c r="BE241" s="220">
        <f>IF(N241="základní",J241,0)</f>
        <v>0</v>
      </c>
      <c r="BF241" s="220">
        <f>IF(N241="snížená",J241,0)</f>
        <v>0</v>
      </c>
      <c r="BG241" s="220">
        <f>IF(N241="zákl. přenesená",J241,0)</f>
        <v>0</v>
      </c>
      <c r="BH241" s="220">
        <f>IF(N241="sníž. přenesená",J241,0)</f>
        <v>0</v>
      </c>
      <c r="BI241" s="220">
        <f>IF(N241="nulová",J241,0)</f>
        <v>0</v>
      </c>
      <c r="BJ241" s="17" t="s">
        <v>85</v>
      </c>
      <c r="BK241" s="220">
        <f>ROUND(I241*H241,2)</f>
        <v>0</v>
      </c>
      <c r="BL241" s="17" t="s">
        <v>181</v>
      </c>
      <c r="BM241" s="219" t="s">
        <v>3182</v>
      </c>
    </row>
    <row r="242" spans="1:65" s="2" customFormat="1" ht="19.5">
      <c r="A242" s="34"/>
      <c r="B242" s="35"/>
      <c r="C242" s="36"/>
      <c r="D242" s="221" t="s">
        <v>183</v>
      </c>
      <c r="E242" s="36"/>
      <c r="F242" s="222" t="s">
        <v>3183</v>
      </c>
      <c r="G242" s="36"/>
      <c r="H242" s="36"/>
      <c r="I242" s="122"/>
      <c r="J242" s="36"/>
      <c r="K242" s="36"/>
      <c r="L242" s="39"/>
      <c r="M242" s="223"/>
      <c r="N242" s="224"/>
      <c r="O242" s="71"/>
      <c r="P242" s="71"/>
      <c r="Q242" s="71"/>
      <c r="R242" s="71"/>
      <c r="S242" s="71"/>
      <c r="T242" s="72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7" t="s">
        <v>183</v>
      </c>
      <c r="AU242" s="17" t="s">
        <v>87</v>
      </c>
    </row>
    <row r="243" spans="1:65" s="13" customFormat="1" ht="11.25">
      <c r="B243" s="225"/>
      <c r="C243" s="226"/>
      <c r="D243" s="221" t="s">
        <v>185</v>
      </c>
      <c r="E243" s="227" t="s">
        <v>1</v>
      </c>
      <c r="F243" s="228" t="s">
        <v>1047</v>
      </c>
      <c r="G243" s="226"/>
      <c r="H243" s="229">
        <v>1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AT243" s="235" t="s">
        <v>185</v>
      </c>
      <c r="AU243" s="235" t="s">
        <v>87</v>
      </c>
      <c r="AV243" s="13" t="s">
        <v>87</v>
      </c>
      <c r="AW243" s="13" t="s">
        <v>34</v>
      </c>
      <c r="AX243" s="13" t="s">
        <v>78</v>
      </c>
      <c r="AY243" s="235" t="s">
        <v>174</v>
      </c>
    </row>
    <row r="244" spans="1:65" s="14" customFormat="1" ht="11.25">
      <c r="B244" s="236"/>
      <c r="C244" s="237"/>
      <c r="D244" s="221" t="s">
        <v>185</v>
      </c>
      <c r="E244" s="238" t="s">
        <v>1</v>
      </c>
      <c r="F244" s="239" t="s">
        <v>187</v>
      </c>
      <c r="G244" s="237"/>
      <c r="H244" s="240">
        <v>1</v>
      </c>
      <c r="I244" s="241"/>
      <c r="J244" s="237"/>
      <c r="K244" s="237"/>
      <c r="L244" s="242"/>
      <c r="M244" s="243"/>
      <c r="N244" s="244"/>
      <c r="O244" s="244"/>
      <c r="P244" s="244"/>
      <c r="Q244" s="244"/>
      <c r="R244" s="244"/>
      <c r="S244" s="244"/>
      <c r="T244" s="245"/>
      <c r="AT244" s="246" t="s">
        <v>185</v>
      </c>
      <c r="AU244" s="246" t="s">
        <v>87</v>
      </c>
      <c r="AV244" s="14" t="s">
        <v>181</v>
      </c>
      <c r="AW244" s="14" t="s">
        <v>34</v>
      </c>
      <c r="AX244" s="14" t="s">
        <v>85</v>
      </c>
      <c r="AY244" s="246" t="s">
        <v>174</v>
      </c>
    </row>
    <row r="245" spans="1:65" s="2" customFormat="1" ht="16.5" customHeight="1">
      <c r="A245" s="34"/>
      <c r="B245" s="35"/>
      <c r="C245" s="247" t="s">
        <v>419</v>
      </c>
      <c r="D245" s="247" t="s">
        <v>406</v>
      </c>
      <c r="E245" s="248" t="s">
        <v>3184</v>
      </c>
      <c r="F245" s="249" t="s">
        <v>3185</v>
      </c>
      <c r="G245" s="250" t="s">
        <v>179</v>
      </c>
      <c r="H245" s="251">
        <v>1</v>
      </c>
      <c r="I245" s="252"/>
      <c r="J245" s="253">
        <f>ROUND(I245*H245,2)</f>
        <v>0</v>
      </c>
      <c r="K245" s="249" t="s">
        <v>1</v>
      </c>
      <c r="L245" s="254"/>
      <c r="M245" s="255" t="s">
        <v>1</v>
      </c>
      <c r="N245" s="256" t="s">
        <v>43</v>
      </c>
      <c r="O245" s="71"/>
      <c r="P245" s="217">
        <f>O245*H245</f>
        <v>0</v>
      </c>
      <c r="Q245" s="217">
        <v>0</v>
      </c>
      <c r="R245" s="217">
        <f>Q245*H245</f>
        <v>0</v>
      </c>
      <c r="S245" s="217">
        <v>0</v>
      </c>
      <c r="T245" s="218">
        <f>S245*H245</f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9" t="s">
        <v>241</v>
      </c>
      <c r="AT245" s="219" t="s">
        <v>406</v>
      </c>
      <c r="AU245" s="219" t="s">
        <v>87</v>
      </c>
      <c r="AY245" s="17" t="s">
        <v>174</v>
      </c>
      <c r="BE245" s="220">
        <f>IF(N245="základní",J245,0)</f>
        <v>0</v>
      </c>
      <c r="BF245" s="220">
        <f>IF(N245="snížená",J245,0)</f>
        <v>0</v>
      </c>
      <c r="BG245" s="220">
        <f>IF(N245="zákl. přenesená",J245,0)</f>
        <v>0</v>
      </c>
      <c r="BH245" s="220">
        <f>IF(N245="sníž. přenesená",J245,0)</f>
        <v>0</v>
      </c>
      <c r="BI245" s="220">
        <f>IF(N245="nulová",J245,0)</f>
        <v>0</v>
      </c>
      <c r="BJ245" s="17" t="s">
        <v>85</v>
      </c>
      <c r="BK245" s="220">
        <f>ROUND(I245*H245,2)</f>
        <v>0</v>
      </c>
      <c r="BL245" s="17" t="s">
        <v>181</v>
      </c>
      <c r="BM245" s="219" t="s">
        <v>3186</v>
      </c>
    </row>
    <row r="246" spans="1:65" s="2" customFormat="1" ht="24" customHeight="1">
      <c r="A246" s="34"/>
      <c r="B246" s="35"/>
      <c r="C246" s="208" t="s">
        <v>425</v>
      </c>
      <c r="D246" s="208" t="s">
        <v>176</v>
      </c>
      <c r="E246" s="209" t="s">
        <v>3187</v>
      </c>
      <c r="F246" s="210" t="s">
        <v>3188</v>
      </c>
      <c r="G246" s="211" t="s">
        <v>179</v>
      </c>
      <c r="H246" s="212">
        <v>33</v>
      </c>
      <c r="I246" s="213"/>
      <c r="J246" s="214">
        <f>ROUND(I246*H246,2)</f>
        <v>0</v>
      </c>
      <c r="K246" s="210" t="s">
        <v>180</v>
      </c>
      <c r="L246" s="39"/>
      <c r="M246" s="215" t="s">
        <v>1</v>
      </c>
      <c r="N246" s="216" t="s">
        <v>43</v>
      </c>
      <c r="O246" s="71"/>
      <c r="P246" s="217">
        <f>O246*H246</f>
        <v>0</v>
      </c>
      <c r="Q246" s="217">
        <v>4.0000000000000002E-4</v>
      </c>
      <c r="R246" s="217">
        <f>Q246*H246</f>
        <v>1.32E-2</v>
      </c>
      <c r="S246" s="217">
        <v>0</v>
      </c>
      <c r="T246" s="218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9" t="s">
        <v>181</v>
      </c>
      <c r="AT246" s="219" t="s">
        <v>176</v>
      </c>
      <c r="AU246" s="219" t="s">
        <v>87</v>
      </c>
      <c r="AY246" s="17" t="s">
        <v>174</v>
      </c>
      <c r="BE246" s="220">
        <f>IF(N246="základní",J246,0)</f>
        <v>0</v>
      </c>
      <c r="BF246" s="220">
        <f>IF(N246="snížená",J246,0)</f>
        <v>0</v>
      </c>
      <c r="BG246" s="220">
        <f>IF(N246="zákl. přenesená",J246,0)</f>
        <v>0</v>
      </c>
      <c r="BH246" s="220">
        <f>IF(N246="sníž. přenesená",J246,0)</f>
        <v>0</v>
      </c>
      <c r="BI246" s="220">
        <f>IF(N246="nulová",J246,0)</f>
        <v>0</v>
      </c>
      <c r="BJ246" s="17" t="s">
        <v>85</v>
      </c>
      <c r="BK246" s="220">
        <f>ROUND(I246*H246,2)</f>
        <v>0</v>
      </c>
      <c r="BL246" s="17" t="s">
        <v>181</v>
      </c>
      <c r="BM246" s="219" t="s">
        <v>3189</v>
      </c>
    </row>
    <row r="247" spans="1:65" s="2" customFormat="1" ht="19.5">
      <c r="A247" s="34"/>
      <c r="B247" s="35"/>
      <c r="C247" s="36"/>
      <c r="D247" s="221" t="s">
        <v>183</v>
      </c>
      <c r="E247" s="36"/>
      <c r="F247" s="222" t="s">
        <v>3190</v>
      </c>
      <c r="G247" s="36"/>
      <c r="H247" s="36"/>
      <c r="I247" s="122"/>
      <c r="J247" s="36"/>
      <c r="K247" s="36"/>
      <c r="L247" s="39"/>
      <c r="M247" s="223"/>
      <c r="N247" s="224"/>
      <c r="O247" s="71"/>
      <c r="P247" s="71"/>
      <c r="Q247" s="71"/>
      <c r="R247" s="71"/>
      <c r="S247" s="71"/>
      <c r="T247" s="72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T247" s="17" t="s">
        <v>183</v>
      </c>
      <c r="AU247" s="17" t="s">
        <v>87</v>
      </c>
    </row>
    <row r="248" spans="1:65" s="13" customFormat="1" ht="11.25">
      <c r="B248" s="225"/>
      <c r="C248" s="226"/>
      <c r="D248" s="221" t="s">
        <v>185</v>
      </c>
      <c r="E248" s="227" t="s">
        <v>1</v>
      </c>
      <c r="F248" s="228" t="s">
        <v>3179</v>
      </c>
      <c r="G248" s="226"/>
      <c r="H248" s="229">
        <v>33</v>
      </c>
      <c r="I248" s="230"/>
      <c r="J248" s="226"/>
      <c r="K248" s="226"/>
      <c r="L248" s="231"/>
      <c r="M248" s="232"/>
      <c r="N248" s="233"/>
      <c r="O248" s="233"/>
      <c r="P248" s="233"/>
      <c r="Q248" s="233"/>
      <c r="R248" s="233"/>
      <c r="S248" s="233"/>
      <c r="T248" s="234"/>
      <c r="AT248" s="235" t="s">
        <v>185</v>
      </c>
      <c r="AU248" s="235" t="s">
        <v>87</v>
      </c>
      <c r="AV248" s="13" t="s">
        <v>87</v>
      </c>
      <c r="AW248" s="13" t="s">
        <v>34</v>
      </c>
      <c r="AX248" s="13" t="s">
        <v>78</v>
      </c>
      <c r="AY248" s="235" t="s">
        <v>174</v>
      </c>
    </row>
    <row r="249" spans="1:65" s="14" customFormat="1" ht="11.25">
      <c r="B249" s="236"/>
      <c r="C249" s="237"/>
      <c r="D249" s="221" t="s">
        <v>185</v>
      </c>
      <c r="E249" s="238" t="s">
        <v>1</v>
      </c>
      <c r="F249" s="239" t="s">
        <v>187</v>
      </c>
      <c r="G249" s="237"/>
      <c r="H249" s="240">
        <v>33</v>
      </c>
      <c r="I249" s="241"/>
      <c r="J249" s="237"/>
      <c r="K249" s="237"/>
      <c r="L249" s="242"/>
      <c r="M249" s="243"/>
      <c r="N249" s="244"/>
      <c r="O249" s="244"/>
      <c r="P249" s="244"/>
      <c r="Q249" s="244"/>
      <c r="R249" s="244"/>
      <c r="S249" s="244"/>
      <c r="T249" s="245"/>
      <c r="AT249" s="246" t="s">
        <v>185</v>
      </c>
      <c r="AU249" s="246" t="s">
        <v>87</v>
      </c>
      <c r="AV249" s="14" t="s">
        <v>181</v>
      </c>
      <c r="AW249" s="14" t="s">
        <v>34</v>
      </c>
      <c r="AX249" s="14" t="s">
        <v>85</v>
      </c>
      <c r="AY249" s="246" t="s">
        <v>174</v>
      </c>
    </row>
    <row r="250" spans="1:65" s="2" customFormat="1" ht="16.5" customHeight="1">
      <c r="A250" s="34"/>
      <c r="B250" s="35"/>
      <c r="C250" s="247" t="s">
        <v>447</v>
      </c>
      <c r="D250" s="247" t="s">
        <v>406</v>
      </c>
      <c r="E250" s="248" t="s">
        <v>3191</v>
      </c>
      <c r="F250" s="249" t="s">
        <v>3192</v>
      </c>
      <c r="G250" s="250" t="s">
        <v>179</v>
      </c>
      <c r="H250" s="251">
        <v>33</v>
      </c>
      <c r="I250" s="252"/>
      <c r="J250" s="253">
        <f>ROUND(I250*H250,2)</f>
        <v>0</v>
      </c>
      <c r="K250" s="249" t="s">
        <v>180</v>
      </c>
      <c r="L250" s="254"/>
      <c r="M250" s="255" t="s">
        <v>1</v>
      </c>
      <c r="N250" s="256" t="s">
        <v>43</v>
      </c>
      <c r="O250" s="71"/>
      <c r="P250" s="217">
        <f>O250*H250</f>
        <v>0</v>
      </c>
      <c r="Q250" s="217">
        <v>9.6000000000000002E-2</v>
      </c>
      <c r="R250" s="217">
        <f>Q250*H250</f>
        <v>3.1680000000000001</v>
      </c>
      <c r="S250" s="217">
        <v>0</v>
      </c>
      <c r="T250" s="218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9" t="s">
        <v>241</v>
      </c>
      <c r="AT250" s="219" t="s">
        <v>406</v>
      </c>
      <c r="AU250" s="219" t="s">
        <v>87</v>
      </c>
      <c r="AY250" s="17" t="s">
        <v>174</v>
      </c>
      <c r="BE250" s="220">
        <f>IF(N250="základní",J250,0)</f>
        <v>0</v>
      </c>
      <c r="BF250" s="220">
        <f>IF(N250="snížená",J250,0)</f>
        <v>0</v>
      </c>
      <c r="BG250" s="220">
        <f>IF(N250="zákl. přenesená",J250,0)</f>
        <v>0</v>
      </c>
      <c r="BH250" s="220">
        <f>IF(N250="sníž. přenesená",J250,0)</f>
        <v>0</v>
      </c>
      <c r="BI250" s="220">
        <f>IF(N250="nulová",J250,0)</f>
        <v>0</v>
      </c>
      <c r="BJ250" s="17" t="s">
        <v>85</v>
      </c>
      <c r="BK250" s="220">
        <f>ROUND(I250*H250,2)</f>
        <v>0</v>
      </c>
      <c r="BL250" s="17" t="s">
        <v>181</v>
      </c>
      <c r="BM250" s="219" t="s">
        <v>3193</v>
      </c>
    </row>
    <row r="251" spans="1:65" s="2" customFormat="1" ht="11.25">
      <c r="A251" s="34"/>
      <c r="B251" s="35"/>
      <c r="C251" s="36"/>
      <c r="D251" s="221" t="s">
        <v>183</v>
      </c>
      <c r="E251" s="36"/>
      <c r="F251" s="222" t="s">
        <v>3192</v>
      </c>
      <c r="G251" s="36"/>
      <c r="H251" s="36"/>
      <c r="I251" s="122"/>
      <c r="J251" s="36"/>
      <c r="K251" s="36"/>
      <c r="L251" s="39"/>
      <c r="M251" s="223"/>
      <c r="N251" s="224"/>
      <c r="O251" s="71"/>
      <c r="P251" s="71"/>
      <c r="Q251" s="71"/>
      <c r="R251" s="71"/>
      <c r="S251" s="71"/>
      <c r="T251" s="72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T251" s="17" t="s">
        <v>183</v>
      </c>
      <c r="AU251" s="17" t="s">
        <v>87</v>
      </c>
    </row>
    <row r="252" spans="1:65" s="2" customFormat="1" ht="24" customHeight="1">
      <c r="A252" s="34"/>
      <c r="B252" s="35"/>
      <c r="C252" s="208" t="s">
        <v>453</v>
      </c>
      <c r="D252" s="208" t="s">
        <v>176</v>
      </c>
      <c r="E252" s="209" t="s">
        <v>3194</v>
      </c>
      <c r="F252" s="210" t="s">
        <v>3195</v>
      </c>
      <c r="G252" s="211" t="s">
        <v>179</v>
      </c>
      <c r="H252" s="212">
        <v>1</v>
      </c>
      <c r="I252" s="213"/>
      <c r="J252" s="214">
        <f>ROUND(I252*H252,2)</f>
        <v>0</v>
      </c>
      <c r="K252" s="210" t="s">
        <v>180</v>
      </c>
      <c r="L252" s="39"/>
      <c r="M252" s="215" t="s">
        <v>1</v>
      </c>
      <c r="N252" s="216" t="s">
        <v>43</v>
      </c>
      <c r="O252" s="71"/>
      <c r="P252" s="217">
        <f>O252*H252</f>
        <v>0</v>
      </c>
      <c r="Q252" s="217">
        <v>0</v>
      </c>
      <c r="R252" s="217">
        <f>Q252*H252</f>
        <v>0</v>
      </c>
      <c r="S252" s="217">
        <v>0</v>
      </c>
      <c r="T252" s="218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9" t="s">
        <v>181</v>
      </c>
      <c r="AT252" s="219" t="s">
        <v>176</v>
      </c>
      <c r="AU252" s="219" t="s">
        <v>87</v>
      </c>
      <c r="AY252" s="17" t="s">
        <v>174</v>
      </c>
      <c r="BE252" s="220">
        <f>IF(N252="základní",J252,0)</f>
        <v>0</v>
      </c>
      <c r="BF252" s="220">
        <f>IF(N252="snížená",J252,0)</f>
        <v>0</v>
      </c>
      <c r="BG252" s="220">
        <f>IF(N252="zákl. přenesená",J252,0)</f>
        <v>0</v>
      </c>
      <c r="BH252" s="220">
        <f>IF(N252="sníž. přenesená",J252,0)</f>
        <v>0</v>
      </c>
      <c r="BI252" s="220">
        <f>IF(N252="nulová",J252,0)</f>
        <v>0</v>
      </c>
      <c r="BJ252" s="17" t="s">
        <v>85</v>
      </c>
      <c r="BK252" s="220">
        <f>ROUND(I252*H252,2)</f>
        <v>0</v>
      </c>
      <c r="BL252" s="17" t="s">
        <v>181</v>
      </c>
      <c r="BM252" s="219" t="s">
        <v>3196</v>
      </c>
    </row>
    <row r="253" spans="1:65" s="2" customFormat="1" ht="19.5">
      <c r="A253" s="34"/>
      <c r="B253" s="35"/>
      <c r="C253" s="36"/>
      <c r="D253" s="221" t="s">
        <v>183</v>
      </c>
      <c r="E253" s="36"/>
      <c r="F253" s="222" t="s">
        <v>3197</v>
      </c>
      <c r="G253" s="36"/>
      <c r="H253" s="36"/>
      <c r="I253" s="122"/>
      <c r="J253" s="36"/>
      <c r="K253" s="36"/>
      <c r="L253" s="39"/>
      <c r="M253" s="223"/>
      <c r="N253" s="224"/>
      <c r="O253" s="71"/>
      <c r="P253" s="71"/>
      <c r="Q253" s="71"/>
      <c r="R253" s="71"/>
      <c r="S253" s="71"/>
      <c r="T253" s="72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17" t="s">
        <v>183</v>
      </c>
      <c r="AU253" s="17" t="s">
        <v>87</v>
      </c>
    </row>
    <row r="254" spans="1:65" s="13" customFormat="1" ht="11.25">
      <c r="B254" s="225"/>
      <c r="C254" s="226"/>
      <c r="D254" s="221" t="s">
        <v>185</v>
      </c>
      <c r="E254" s="227" t="s">
        <v>1</v>
      </c>
      <c r="F254" s="228" t="s">
        <v>1047</v>
      </c>
      <c r="G254" s="226"/>
      <c r="H254" s="229">
        <v>1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AT254" s="235" t="s">
        <v>185</v>
      </c>
      <c r="AU254" s="235" t="s">
        <v>87</v>
      </c>
      <c r="AV254" s="13" t="s">
        <v>87</v>
      </c>
      <c r="AW254" s="13" t="s">
        <v>34</v>
      </c>
      <c r="AX254" s="13" t="s">
        <v>78</v>
      </c>
      <c r="AY254" s="235" t="s">
        <v>174</v>
      </c>
    </row>
    <row r="255" spans="1:65" s="14" customFormat="1" ht="11.25">
      <c r="B255" s="236"/>
      <c r="C255" s="237"/>
      <c r="D255" s="221" t="s">
        <v>185</v>
      </c>
      <c r="E255" s="238" t="s">
        <v>1</v>
      </c>
      <c r="F255" s="239" t="s">
        <v>187</v>
      </c>
      <c r="G255" s="237"/>
      <c r="H255" s="240">
        <v>1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AT255" s="246" t="s">
        <v>185</v>
      </c>
      <c r="AU255" s="246" t="s">
        <v>87</v>
      </c>
      <c r="AV255" s="14" t="s">
        <v>181</v>
      </c>
      <c r="AW255" s="14" t="s">
        <v>34</v>
      </c>
      <c r="AX255" s="14" t="s">
        <v>85</v>
      </c>
      <c r="AY255" s="246" t="s">
        <v>174</v>
      </c>
    </row>
    <row r="256" spans="1:65" s="2" customFormat="1" ht="16.5" customHeight="1">
      <c r="A256" s="34"/>
      <c r="B256" s="35"/>
      <c r="C256" s="247" t="s">
        <v>462</v>
      </c>
      <c r="D256" s="247" t="s">
        <v>406</v>
      </c>
      <c r="E256" s="248" t="s">
        <v>3198</v>
      </c>
      <c r="F256" s="249" t="s">
        <v>3199</v>
      </c>
      <c r="G256" s="250" t="s">
        <v>179</v>
      </c>
      <c r="H256" s="251">
        <v>1</v>
      </c>
      <c r="I256" s="252"/>
      <c r="J256" s="253">
        <f>ROUND(I256*H256,2)</f>
        <v>0</v>
      </c>
      <c r="K256" s="249" t="s">
        <v>180</v>
      </c>
      <c r="L256" s="254"/>
      <c r="M256" s="255" t="s">
        <v>1</v>
      </c>
      <c r="N256" s="256" t="s">
        <v>43</v>
      </c>
      <c r="O256" s="71"/>
      <c r="P256" s="217">
        <f>O256*H256</f>
        <v>0</v>
      </c>
      <c r="Q256" s="217">
        <v>0</v>
      </c>
      <c r="R256" s="217">
        <f>Q256*H256</f>
        <v>0</v>
      </c>
      <c r="S256" s="217">
        <v>0</v>
      </c>
      <c r="T256" s="218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9" t="s">
        <v>241</v>
      </c>
      <c r="AT256" s="219" t="s">
        <v>406</v>
      </c>
      <c r="AU256" s="219" t="s">
        <v>87</v>
      </c>
      <c r="AY256" s="17" t="s">
        <v>174</v>
      </c>
      <c r="BE256" s="220">
        <f>IF(N256="základní",J256,0)</f>
        <v>0</v>
      </c>
      <c r="BF256" s="220">
        <f>IF(N256="snížená",J256,0)</f>
        <v>0</v>
      </c>
      <c r="BG256" s="220">
        <f>IF(N256="zákl. přenesená",J256,0)</f>
        <v>0</v>
      </c>
      <c r="BH256" s="220">
        <f>IF(N256="sníž. přenesená",J256,0)</f>
        <v>0</v>
      </c>
      <c r="BI256" s="220">
        <f>IF(N256="nulová",J256,0)</f>
        <v>0</v>
      </c>
      <c r="BJ256" s="17" t="s">
        <v>85</v>
      </c>
      <c r="BK256" s="220">
        <f>ROUND(I256*H256,2)</f>
        <v>0</v>
      </c>
      <c r="BL256" s="17" t="s">
        <v>181</v>
      </c>
      <c r="BM256" s="219" t="s">
        <v>3200</v>
      </c>
    </row>
    <row r="257" spans="1:65" s="2" customFormat="1" ht="11.25">
      <c r="A257" s="34"/>
      <c r="B257" s="35"/>
      <c r="C257" s="36"/>
      <c r="D257" s="221" t="s">
        <v>183</v>
      </c>
      <c r="E257" s="36"/>
      <c r="F257" s="222" t="s">
        <v>3199</v>
      </c>
      <c r="G257" s="36"/>
      <c r="H257" s="36"/>
      <c r="I257" s="122"/>
      <c r="J257" s="36"/>
      <c r="K257" s="36"/>
      <c r="L257" s="39"/>
      <c r="M257" s="223"/>
      <c r="N257" s="224"/>
      <c r="O257" s="71"/>
      <c r="P257" s="71"/>
      <c r="Q257" s="71"/>
      <c r="R257" s="71"/>
      <c r="S257" s="71"/>
      <c r="T257" s="72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T257" s="17" t="s">
        <v>183</v>
      </c>
      <c r="AU257" s="17" t="s">
        <v>87</v>
      </c>
    </row>
    <row r="258" spans="1:65" s="2" customFormat="1" ht="24" customHeight="1">
      <c r="A258" s="34"/>
      <c r="B258" s="35"/>
      <c r="C258" s="208" t="s">
        <v>468</v>
      </c>
      <c r="D258" s="208" t="s">
        <v>176</v>
      </c>
      <c r="E258" s="209" t="s">
        <v>3201</v>
      </c>
      <c r="F258" s="210" t="s">
        <v>3202</v>
      </c>
      <c r="G258" s="211" t="s">
        <v>237</v>
      </c>
      <c r="H258" s="212">
        <v>94.8</v>
      </c>
      <c r="I258" s="213"/>
      <c r="J258" s="214">
        <f>ROUND(I258*H258,2)</f>
        <v>0</v>
      </c>
      <c r="K258" s="210" t="s">
        <v>180</v>
      </c>
      <c r="L258" s="39"/>
      <c r="M258" s="215" t="s">
        <v>1</v>
      </c>
      <c r="N258" s="216" t="s">
        <v>43</v>
      </c>
      <c r="O258" s="71"/>
      <c r="P258" s="217">
        <f>O258*H258</f>
        <v>0</v>
      </c>
      <c r="Q258" s="217">
        <v>0</v>
      </c>
      <c r="R258" s="217">
        <f>Q258*H258</f>
        <v>0</v>
      </c>
      <c r="S258" s="217">
        <v>0</v>
      </c>
      <c r="T258" s="218">
        <f>S258*H258</f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9" t="s">
        <v>181</v>
      </c>
      <c r="AT258" s="219" t="s">
        <v>176</v>
      </c>
      <c r="AU258" s="219" t="s">
        <v>87</v>
      </c>
      <c r="AY258" s="17" t="s">
        <v>174</v>
      </c>
      <c r="BE258" s="220">
        <f>IF(N258="základní",J258,0)</f>
        <v>0</v>
      </c>
      <c r="BF258" s="220">
        <f>IF(N258="snížená",J258,0)</f>
        <v>0</v>
      </c>
      <c r="BG258" s="220">
        <f>IF(N258="zákl. přenesená",J258,0)</f>
        <v>0</v>
      </c>
      <c r="BH258" s="220">
        <f>IF(N258="sníž. přenesená",J258,0)</f>
        <v>0</v>
      </c>
      <c r="BI258" s="220">
        <f>IF(N258="nulová",J258,0)</f>
        <v>0</v>
      </c>
      <c r="BJ258" s="17" t="s">
        <v>85</v>
      </c>
      <c r="BK258" s="220">
        <f>ROUND(I258*H258,2)</f>
        <v>0</v>
      </c>
      <c r="BL258" s="17" t="s">
        <v>181</v>
      </c>
      <c r="BM258" s="219" t="s">
        <v>3203</v>
      </c>
    </row>
    <row r="259" spans="1:65" s="2" customFormat="1" ht="11.25">
      <c r="A259" s="34"/>
      <c r="B259" s="35"/>
      <c r="C259" s="36"/>
      <c r="D259" s="221" t="s">
        <v>183</v>
      </c>
      <c r="E259" s="36"/>
      <c r="F259" s="222" t="s">
        <v>3204</v>
      </c>
      <c r="G259" s="36"/>
      <c r="H259" s="36"/>
      <c r="I259" s="122"/>
      <c r="J259" s="36"/>
      <c r="K259" s="36"/>
      <c r="L259" s="39"/>
      <c r="M259" s="223"/>
      <c r="N259" s="224"/>
      <c r="O259" s="71"/>
      <c r="P259" s="71"/>
      <c r="Q259" s="71"/>
      <c r="R259" s="71"/>
      <c r="S259" s="71"/>
      <c r="T259" s="72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7" t="s">
        <v>183</v>
      </c>
      <c r="AU259" s="17" t="s">
        <v>87</v>
      </c>
    </row>
    <row r="260" spans="1:65" s="13" customFormat="1" ht="11.25">
      <c r="B260" s="225"/>
      <c r="C260" s="226"/>
      <c r="D260" s="221" t="s">
        <v>185</v>
      </c>
      <c r="E260" s="227" t="s">
        <v>1</v>
      </c>
      <c r="F260" s="228" t="s">
        <v>3205</v>
      </c>
      <c r="G260" s="226"/>
      <c r="H260" s="229">
        <v>94.8</v>
      </c>
      <c r="I260" s="230"/>
      <c r="J260" s="226"/>
      <c r="K260" s="226"/>
      <c r="L260" s="231"/>
      <c r="M260" s="232"/>
      <c r="N260" s="233"/>
      <c r="O260" s="233"/>
      <c r="P260" s="233"/>
      <c r="Q260" s="233"/>
      <c r="R260" s="233"/>
      <c r="S260" s="233"/>
      <c r="T260" s="234"/>
      <c r="AT260" s="235" t="s">
        <v>185</v>
      </c>
      <c r="AU260" s="235" t="s">
        <v>87</v>
      </c>
      <c r="AV260" s="13" t="s">
        <v>87</v>
      </c>
      <c r="AW260" s="13" t="s">
        <v>34</v>
      </c>
      <c r="AX260" s="13" t="s">
        <v>78</v>
      </c>
      <c r="AY260" s="235" t="s">
        <v>174</v>
      </c>
    </row>
    <row r="261" spans="1:65" s="14" customFormat="1" ht="11.25">
      <c r="B261" s="236"/>
      <c r="C261" s="237"/>
      <c r="D261" s="221" t="s">
        <v>185</v>
      </c>
      <c r="E261" s="238" t="s">
        <v>1</v>
      </c>
      <c r="F261" s="239" t="s">
        <v>187</v>
      </c>
      <c r="G261" s="237"/>
      <c r="H261" s="240">
        <v>94.8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AT261" s="246" t="s">
        <v>185</v>
      </c>
      <c r="AU261" s="246" t="s">
        <v>87</v>
      </c>
      <c r="AV261" s="14" t="s">
        <v>181</v>
      </c>
      <c r="AW261" s="14" t="s">
        <v>34</v>
      </c>
      <c r="AX261" s="14" t="s">
        <v>85</v>
      </c>
      <c r="AY261" s="246" t="s">
        <v>174</v>
      </c>
    </row>
    <row r="262" spans="1:65" s="2" customFormat="1" ht="24" customHeight="1">
      <c r="A262" s="34"/>
      <c r="B262" s="35"/>
      <c r="C262" s="247" t="s">
        <v>493</v>
      </c>
      <c r="D262" s="247" t="s">
        <v>406</v>
      </c>
      <c r="E262" s="248" t="s">
        <v>3206</v>
      </c>
      <c r="F262" s="249" t="s">
        <v>3207</v>
      </c>
      <c r="G262" s="250" t="s">
        <v>237</v>
      </c>
      <c r="H262" s="251">
        <v>99.54</v>
      </c>
      <c r="I262" s="252"/>
      <c r="J262" s="253">
        <f>ROUND(I262*H262,2)</f>
        <v>0</v>
      </c>
      <c r="K262" s="249" t="s">
        <v>180</v>
      </c>
      <c r="L262" s="254"/>
      <c r="M262" s="255" t="s">
        <v>1</v>
      </c>
      <c r="N262" s="256" t="s">
        <v>43</v>
      </c>
      <c r="O262" s="71"/>
      <c r="P262" s="217">
        <f>O262*H262</f>
        <v>0</v>
      </c>
      <c r="Q262" s="217">
        <v>1.1999999999999999E-3</v>
      </c>
      <c r="R262" s="217">
        <f>Q262*H262</f>
        <v>0.119448</v>
      </c>
      <c r="S262" s="217">
        <v>0</v>
      </c>
      <c r="T262" s="218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9" t="s">
        <v>241</v>
      </c>
      <c r="AT262" s="219" t="s">
        <v>406</v>
      </c>
      <c r="AU262" s="219" t="s">
        <v>87</v>
      </c>
      <c r="AY262" s="17" t="s">
        <v>174</v>
      </c>
      <c r="BE262" s="220">
        <f>IF(N262="základní",J262,0)</f>
        <v>0</v>
      </c>
      <c r="BF262" s="220">
        <f>IF(N262="snížená",J262,0)</f>
        <v>0</v>
      </c>
      <c r="BG262" s="220">
        <f>IF(N262="zákl. přenesená",J262,0)</f>
        <v>0</v>
      </c>
      <c r="BH262" s="220">
        <f>IF(N262="sníž. přenesená",J262,0)</f>
        <v>0</v>
      </c>
      <c r="BI262" s="220">
        <f>IF(N262="nulová",J262,0)</f>
        <v>0</v>
      </c>
      <c r="BJ262" s="17" t="s">
        <v>85</v>
      </c>
      <c r="BK262" s="220">
        <f>ROUND(I262*H262,2)</f>
        <v>0</v>
      </c>
      <c r="BL262" s="17" t="s">
        <v>181</v>
      </c>
      <c r="BM262" s="219" t="s">
        <v>3208</v>
      </c>
    </row>
    <row r="263" spans="1:65" s="2" customFormat="1" ht="19.5">
      <c r="A263" s="34"/>
      <c r="B263" s="35"/>
      <c r="C263" s="36"/>
      <c r="D263" s="221" t="s">
        <v>183</v>
      </c>
      <c r="E263" s="36"/>
      <c r="F263" s="222" t="s">
        <v>3207</v>
      </c>
      <c r="G263" s="36"/>
      <c r="H263" s="36"/>
      <c r="I263" s="122"/>
      <c r="J263" s="36"/>
      <c r="K263" s="36"/>
      <c r="L263" s="39"/>
      <c r="M263" s="223"/>
      <c r="N263" s="224"/>
      <c r="O263" s="71"/>
      <c r="P263" s="71"/>
      <c r="Q263" s="71"/>
      <c r="R263" s="71"/>
      <c r="S263" s="71"/>
      <c r="T263" s="72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T263" s="17" t="s">
        <v>183</v>
      </c>
      <c r="AU263" s="17" t="s">
        <v>87</v>
      </c>
    </row>
    <row r="264" spans="1:65" s="13" customFormat="1" ht="11.25">
      <c r="B264" s="225"/>
      <c r="C264" s="226"/>
      <c r="D264" s="221" t="s">
        <v>185</v>
      </c>
      <c r="E264" s="227" t="s">
        <v>1</v>
      </c>
      <c r="F264" s="228" t="s">
        <v>3209</v>
      </c>
      <c r="G264" s="226"/>
      <c r="H264" s="229">
        <v>99.54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AT264" s="235" t="s">
        <v>185</v>
      </c>
      <c r="AU264" s="235" t="s">
        <v>87</v>
      </c>
      <c r="AV264" s="13" t="s">
        <v>87</v>
      </c>
      <c r="AW264" s="13" t="s">
        <v>34</v>
      </c>
      <c r="AX264" s="13" t="s">
        <v>78</v>
      </c>
      <c r="AY264" s="235" t="s">
        <v>174</v>
      </c>
    </row>
    <row r="265" spans="1:65" s="14" customFormat="1" ht="11.25">
      <c r="B265" s="236"/>
      <c r="C265" s="237"/>
      <c r="D265" s="221" t="s">
        <v>185</v>
      </c>
      <c r="E265" s="238" t="s">
        <v>1</v>
      </c>
      <c r="F265" s="239" t="s">
        <v>187</v>
      </c>
      <c r="G265" s="237"/>
      <c r="H265" s="240">
        <v>99.54</v>
      </c>
      <c r="I265" s="241"/>
      <c r="J265" s="237"/>
      <c r="K265" s="237"/>
      <c r="L265" s="242"/>
      <c r="M265" s="243"/>
      <c r="N265" s="244"/>
      <c r="O265" s="244"/>
      <c r="P265" s="244"/>
      <c r="Q265" s="244"/>
      <c r="R265" s="244"/>
      <c r="S265" s="244"/>
      <c r="T265" s="245"/>
      <c r="AT265" s="246" t="s">
        <v>185</v>
      </c>
      <c r="AU265" s="246" t="s">
        <v>87</v>
      </c>
      <c r="AV265" s="14" t="s">
        <v>181</v>
      </c>
      <c r="AW265" s="14" t="s">
        <v>34</v>
      </c>
      <c r="AX265" s="14" t="s">
        <v>85</v>
      </c>
      <c r="AY265" s="246" t="s">
        <v>174</v>
      </c>
    </row>
    <row r="266" spans="1:65" s="2" customFormat="1" ht="16.5" customHeight="1">
      <c r="A266" s="34"/>
      <c r="B266" s="35"/>
      <c r="C266" s="208" t="s">
        <v>514</v>
      </c>
      <c r="D266" s="208" t="s">
        <v>176</v>
      </c>
      <c r="E266" s="209" t="s">
        <v>3210</v>
      </c>
      <c r="F266" s="210" t="s">
        <v>3211</v>
      </c>
      <c r="G266" s="211" t="s">
        <v>237</v>
      </c>
      <c r="H266" s="212">
        <v>189.6</v>
      </c>
      <c r="I266" s="213"/>
      <c r="J266" s="214">
        <f>ROUND(I266*H266,2)</f>
        <v>0</v>
      </c>
      <c r="K266" s="210" t="s">
        <v>180</v>
      </c>
      <c r="L266" s="39"/>
      <c r="M266" s="215" t="s">
        <v>1</v>
      </c>
      <c r="N266" s="216" t="s">
        <v>43</v>
      </c>
      <c r="O266" s="71"/>
      <c r="P266" s="217">
        <f>O266*H266</f>
        <v>0</v>
      </c>
      <c r="Q266" s="217">
        <v>0</v>
      </c>
      <c r="R266" s="217">
        <f>Q266*H266</f>
        <v>0</v>
      </c>
      <c r="S266" s="217">
        <v>0</v>
      </c>
      <c r="T266" s="218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9" t="s">
        <v>181</v>
      </c>
      <c r="AT266" s="219" t="s">
        <v>176</v>
      </c>
      <c r="AU266" s="219" t="s">
        <v>87</v>
      </c>
      <c r="AY266" s="17" t="s">
        <v>174</v>
      </c>
      <c r="BE266" s="220">
        <f>IF(N266="základní",J266,0)</f>
        <v>0</v>
      </c>
      <c r="BF266" s="220">
        <f>IF(N266="snížená",J266,0)</f>
        <v>0</v>
      </c>
      <c r="BG266" s="220">
        <f>IF(N266="zákl. přenesená",J266,0)</f>
        <v>0</v>
      </c>
      <c r="BH266" s="220">
        <f>IF(N266="sníž. přenesená",J266,0)</f>
        <v>0</v>
      </c>
      <c r="BI266" s="220">
        <f>IF(N266="nulová",J266,0)</f>
        <v>0</v>
      </c>
      <c r="BJ266" s="17" t="s">
        <v>85</v>
      </c>
      <c r="BK266" s="220">
        <f>ROUND(I266*H266,2)</f>
        <v>0</v>
      </c>
      <c r="BL266" s="17" t="s">
        <v>181</v>
      </c>
      <c r="BM266" s="219" t="s">
        <v>3212</v>
      </c>
    </row>
    <row r="267" spans="1:65" s="2" customFormat="1" ht="19.5">
      <c r="A267" s="34"/>
      <c r="B267" s="35"/>
      <c r="C267" s="36"/>
      <c r="D267" s="221" t="s">
        <v>183</v>
      </c>
      <c r="E267" s="36"/>
      <c r="F267" s="222" t="s">
        <v>3213</v>
      </c>
      <c r="G267" s="36"/>
      <c r="H267" s="36"/>
      <c r="I267" s="122"/>
      <c r="J267" s="36"/>
      <c r="K267" s="36"/>
      <c r="L267" s="39"/>
      <c r="M267" s="223"/>
      <c r="N267" s="224"/>
      <c r="O267" s="71"/>
      <c r="P267" s="71"/>
      <c r="Q267" s="71"/>
      <c r="R267" s="71"/>
      <c r="S267" s="71"/>
      <c r="T267" s="72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7" t="s">
        <v>183</v>
      </c>
      <c r="AU267" s="17" t="s">
        <v>87</v>
      </c>
    </row>
    <row r="268" spans="1:65" s="13" customFormat="1" ht="11.25">
      <c r="B268" s="225"/>
      <c r="C268" s="226"/>
      <c r="D268" s="221" t="s">
        <v>185</v>
      </c>
      <c r="E268" s="227" t="s">
        <v>1</v>
      </c>
      <c r="F268" s="228" t="s">
        <v>3214</v>
      </c>
      <c r="G268" s="226"/>
      <c r="H268" s="229">
        <v>189.6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AT268" s="235" t="s">
        <v>185</v>
      </c>
      <c r="AU268" s="235" t="s">
        <v>87</v>
      </c>
      <c r="AV268" s="13" t="s">
        <v>87</v>
      </c>
      <c r="AW268" s="13" t="s">
        <v>34</v>
      </c>
      <c r="AX268" s="13" t="s">
        <v>78</v>
      </c>
      <c r="AY268" s="235" t="s">
        <v>174</v>
      </c>
    </row>
    <row r="269" spans="1:65" s="14" customFormat="1" ht="11.25">
      <c r="B269" s="236"/>
      <c r="C269" s="237"/>
      <c r="D269" s="221" t="s">
        <v>185</v>
      </c>
      <c r="E269" s="238" t="s">
        <v>1</v>
      </c>
      <c r="F269" s="239" t="s">
        <v>187</v>
      </c>
      <c r="G269" s="237"/>
      <c r="H269" s="240">
        <v>189.6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AT269" s="246" t="s">
        <v>185</v>
      </c>
      <c r="AU269" s="246" t="s">
        <v>87</v>
      </c>
      <c r="AV269" s="14" t="s">
        <v>181</v>
      </c>
      <c r="AW269" s="14" t="s">
        <v>34</v>
      </c>
      <c r="AX269" s="14" t="s">
        <v>85</v>
      </c>
      <c r="AY269" s="246" t="s">
        <v>174</v>
      </c>
    </row>
    <row r="270" spans="1:65" s="2" customFormat="1" ht="16.5" customHeight="1">
      <c r="A270" s="34"/>
      <c r="B270" s="35"/>
      <c r="C270" s="247" t="s">
        <v>519</v>
      </c>
      <c r="D270" s="247" t="s">
        <v>406</v>
      </c>
      <c r="E270" s="248" t="s">
        <v>3215</v>
      </c>
      <c r="F270" s="249" t="s">
        <v>3216</v>
      </c>
      <c r="G270" s="250" t="s">
        <v>237</v>
      </c>
      <c r="H270" s="251">
        <v>199.08</v>
      </c>
      <c r="I270" s="252"/>
      <c r="J270" s="253">
        <f>ROUND(I270*H270,2)</f>
        <v>0</v>
      </c>
      <c r="K270" s="249" t="s">
        <v>180</v>
      </c>
      <c r="L270" s="254"/>
      <c r="M270" s="255" t="s">
        <v>1</v>
      </c>
      <c r="N270" s="256" t="s">
        <v>43</v>
      </c>
      <c r="O270" s="71"/>
      <c r="P270" s="217">
        <f>O270*H270</f>
        <v>0</v>
      </c>
      <c r="Q270" s="217">
        <v>1E-4</v>
      </c>
      <c r="R270" s="217">
        <f>Q270*H270</f>
        <v>1.9908000000000002E-2</v>
      </c>
      <c r="S270" s="217">
        <v>0</v>
      </c>
      <c r="T270" s="218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9" t="s">
        <v>241</v>
      </c>
      <c r="AT270" s="219" t="s">
        <v>406</v>
      </c>
      <c r="AU270" s="219" t="s">
        <v>87</v>
      </c>
      <c r="AY270" s="17" t="s">
        <v>174</v>
      </c>
      <c r="BE270" s="220">
        <f>IF(N270="základní",J270,0)</f>
        <v>0</v>
      </c>
      <c r="BF270" s="220">
        <f>IF(N270="snížená",J270,0)</f>
        <v>0</v>
      </c>
      <c r="BG270" s="220">
        <f>IF(N270="zákl. přenesená",J270,0)</f>
        <v>0</v>
      </c>
      <c r="BH270" s="220">
        <f>IF(N270="sníž. přenesená",J270,0)</f>
        <v>0</v>
      </c>
      <c r="BI270" s="220">
        <f>IF(N270="nulová",J270,0)</f>
        <v>0</v>
      </c>
      <c r="BJ270" s="17" t="s">
        <v>85</v>
      </c>
      <c r="BK270" s="220">
        <f>ROUND(I270*H270,2)</f>
        <v>0</v>
      </c>
      <c r="BL270" s="17" t="s">
        <v>181</v>
      </c>
      <c r="BM270" s="219" t="s">
        <v>3217</v>
      </c>
    </row>
    <row r="271" spans="1:65" s="2" customFormat="1" ht="11.25">
      <c r="A271" s="34"/>
      <c r="B271" s="35"/>
      <c r="C271" s="36"/>
      <c r="D271" s="221" t="s">
        <v>183</v>
      </c>
      <c r="E271" s="36"/>
      <c r="F271" s="222" t="s">
        <v>3216</v>
      </c>
      <c r="G271" s="36"/>
      <c r="H271" s="36"/>
      <c r="I271" s="122"/>
      <c r="J271" s="36"/>
      <c r="K271" s="36"/>
      <c r="L271" s="39"/>
      <c r="M271" s="223"/>
      <c r="N271" s="224"/>
      <c r="O271" s="71"/>
      <c r="P271" s="71"/>
      <c r="Q271" s="71"/>
      <c r="R271" s="71"/>
      <c r="S271" s="71"/>
      <c r="T271" s="72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7" t="s">
        <v>183</v>
      </c>
      <c r="AU271" s="17" t="s">
        <v>87</v>
      </c>
    </row>
    <row r="272" spans="1:65" s="13" customFormat="1" ht="11.25">
      <c r="B272" s="225"/>
      <c r="C272" s="226"/>
      <c r="D272" s="221" t="s">
        <v>185</v>
      </c>
      <c r="E272" s="227" t="s">
        <v>1</v>
      </c>
      <c r="F272" s="228" t="s">
        <v>3218</v>
      </c>
      <c r="G272" s="226"/>
      <c r="H272" s="229">
        <v>199.08</v>
      </c>
      <c r="I272" s="230"/>
      <c r="J272" s="226"/>
      <c r="K272" s="226"/>
      <c r="L272" s="231"/>
      <c r="M272" s="232"/>
      <c r="N272" s="233"/>
      <c r="O272" s="233"/>
      <c r="P272" s="233"/>
      <c r="Q272" s="233"/>
      <c r="R272" s="233"/>
      <c r="S272" s="233"/>
      <c r="T272" s="234"/>
      <c r="AT272" s="235" t="s">
        <v>185</v>
      </c>
      <c r="AU272" s="235" t="s">
        <v>87</v>
      </c>
      <c r="AV272" s="13" t="s">
        <v>87</v>
      </c>
      <c r="AW272" s="13" t="s">
        <v>34</v>
      </c>
      <c r="AX272" s="13" t="s">
        <v>78</v>
      </c>
      <c r="AY272" s="235" t="s">
        <v>174</v>
      </c>
    </row>
    <row r="273" spans="1:65" s="14" customFormat="1" ht="11.25">
      <c r="B273" s="236"/>
      <c r="C273" s="237"/>
      <c r="D273" s="221" t="s">
        <v>185</v>
      </c>
      <c r="E273" s="238" t="s">
        <v>1</v>
      </c>
      <c r="F273" s="239" t="s">
        <v>187</v>
      </c>
      <c r="G273" s="237"/>
      <c r="H273" s="240">
        <v>199.08</v>
      </c>
      <c r="I273" s="241"/>
      <c r="J273" s="237"/>
      <c r="K273" s="237"/>
      <c r="L273" s="242"/>
      <c r="M273" s="243"/>
      <c r="N273" s="244"/>
      <c r="O273" s="244"/>
      <c r="P273" s="244"/>
      <c r="Q273" s="244"/>
      <c r="R273" s="244"/>
      <c r="S273" s="244"/>
      <c r="T273" s="245"/>
      <c r="AT273" s="246" t="s">
        <v>185</v>
      </c>
      <c r="AU273" s="246" t="s">
        <v>87</v>
      </c>
      <c r="AV273" s="14" t="s">
        <v>181</v>
      </c>
      <c r="AW273" s="14" t="s">
        <v>34</v>
      </c>
      <c r="AX273" s="14" t="s">
        <v>85</v>
      </c>
      <c r="AY273" s="246" t="s">
        <v>174</v>
      </c>
    </row>
    <row r="274" spans="1:65" s="2" customFormat="1" ht="16.5" customHeight="1">
      <c r="A274" s="34"/>
      <c r="B274" s="35"/>
      <c r="C274" s="208" t="s">
        <v>524</v>
      </c>
      <c r="D274" s="208" t="s">
        <v>176</v>
      </c>
      <c r="E274" s="209" t="s">
        <v>3219</v>
      </c>
      <c r="F274" s="210" t="s">
        <v>3220</v>
      </c>
      <c r="G274" s="211" t="s">
        <v>179</v>
      </c>
      <c r="H274" s="212">
        <v>33</v>
      </c>
      <c r="I274" s="213"/>
      <c r="J274" s="214">
        <f>ROUND(I274*H274,2)</f>
        <v>0</v>
      </c>
      <c r="K274" s="210" t="s">
        <v>180</v>
      </c>
      <c r="L274" s="39"/>
      <c r="M274" s="215" t="s">
        <v>1</v>
      </c>
      <c r="N274" s="216" t="s">
        <v>43</v>
      </c>
      <c r="O274" s="71"/>
      <c r="P274" s="217">
        <f>O274*H274</f>
        <v>0</v>
      </c>
      <c r="Q274" s="217">
        <v>0</v>
      </c>
      <c r="R274" s="217">
        <f>Q274*H274</f>
        <v>0</v>
      </c>
      <c r="S274" s="217">
        <v>0</v>
      </c>
      <c r="T274" s="218">
        <f>S274*H274</f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9" t="s">
        <v>181</v>
      </c>
      <c r="AT274" s="219" t="s">
        <v>176</v>
      </c>
      <c r="AU274" s="219" t="s">
        <v>87</v>
      </c>
      <c r="AY274" s="17" t="s">
        <v>174</v>
      </c>
      <c r="BE274" s="220">
        <f>IF(N274="základní",J274,0)</f>
        <v>0</v>
      </c>
      <c r="BF274" s="220">
        <f>IF(N274="snížená",J274,0)</f>
        <v>0</v>
      </c>
      <c r="BG274" s="220">
        <f>IF(N274="zákl. přenesená",J274,0)</f>
        <v>0</v>
      </c>
      <c r="BH274" s="220">
        <f>IF(N274="sníž. přenesená",J274,0)</f>
        <v>0</v>
      </c>
      <c r="BI274" s="220">
        <f>IF(N274="nulová",J274,0)</f>
        <v>0</v>
      </c>
      <c r="BJ274" s="17" t="s">
        <v>85</v>
      </c>
      <c r="BK274" s="220">
        <f>ROUND(I274*H274,2)</f>
        <v>0</v>
      </c>
      <c r="BL274" s="17" t="s">
        <v>181</v>
      </c>
      <c r="BM274" s="219" t="s">
        <v>3221</v>
      </c>
    </row>
    <row r="275" spans="1:65" s="2" customFormat="1" ht="11.25">
      <c r="A275" s="34"/>
      <c r="B275" s="35"/>
      <c r="C275" s="36"/>
      <c r="D275" s="221" t="s">
        <v>183</v>
      </c>
      <c r="E275" s="36"/>
      <c r="F275" s="222" t="s">
        <v>3222</v>
      </c>
      <c r="G275" s="36"/>
      <c r="H275" s="36"/>
      <c r="I275" s="122"/>
      <c r="J275" s="36"/>
      <c r="K275" s="36"/>
      <c r="L275" s="39"/>
      <c r="M275" s="223"/>
      <c r="N275" s="224"/>
      <c r="O275" s="71"/>
      <c r="P275" s="71"/>
      <c r="Q275" s="71"/>
      <c r="R275" s="71"/>
      <c r="S275" s="71"/>
      <c r="T275" s="72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T275" s="17" t="s">
        <v>183</v>
      </c>
      <c r="AU275" s="17" t="s">
        <v>87</v>
      </c>
    </row>
    <row r="276" spans="1:65" s="13" customFormat="1" ht="11.25">
      <c r="B276" s="225"/>
      <c r="C276" s="226"/>
      <c r="D276" s="221" t="s">
        <v>185</v>
      </c>
      <c r="E276" s="227" t="s">
        <v>1</v>
      </c>
      <c r="F276" s="228" t="s">
        <v>3179</v>
      </c>
      <c r="G276" s="226"/>
      <c r="H276" s="229">
        <v>33</v>
      </c>
      <c r="I276" s="230"/>
      <c r="J276" s="226"/>
      <c r="K276" s="226"/>
      <c r="L276" s="231"/>
      <c r="M276" s="232"/>
      <c r="N276" s="233"/>
      <c r="O276" s="233"/>
      <c r="P276" s="233"/>
      <c r="Q276" s="233"/>
      <c r="R276" s="233"/>
      <c r="S276" s="233"/>
      <c r="T276" s="234"/>
      <c r="AT276" s="235" t="s">
        <v>185</v>
      </c>
      <c r="AU276" s="235" t="s">
        <v>87</v>
      </c>
      <c r="AV276" s="13" t="s">
        <v>87</v>
      </c>
      <c r="AW276" s="13" t="s">
        <v>34</v>
      </c>
      <c r="AX276" s="13" t="s">
        <v>78</v>
      </c>
      <c r="AY276" s="235" t="s">
        <v>174</v>
      </c>
    </row>
    <row r="277" spans="1:65" s="14" customFormat="1" ht="11.25">
      <c r="B277" s="236"/>
      <c r="C277" s="237"/>
      <c r="D277" s="221" t="s">
        <v>185</v>
      </c>
      <c r="E277" s="238" t="s">
        <v>1</v>
      </c>
      <c r="F277" s="239" t="s">
        <v>187</v>
      </c>
      <c r="G277" s="237"/>
      <c r="H277" s="240">
        <v>33</v>
      </c>
      <c r="I277" s="241"/>
      <c r="J277" s="237"/>
      <c r="K277" s="237"/>
      <c r="L277" s="242"/>
      <c r="M277" s="243"/>
      <c r="N277" s="244"/>
      <c r="O277" s="244"/>
      <c r="P277" s="244"/>
      <c r="Q277" s="244"/>
      <c r="R277" s="244"/>
      <c r="S277" s="244"/>
      <c r="T277" s="245"/>
      <c r="AT277" s="246" t="s">
        <v>185</v>
      </c>
      <c r="AU277" s="246" t="s">
        <v>87</v>
      </c>
      <c r="AV277" s="14" t="s">
        <v>181</v>
      </c>
      <c r="AW277" s="14" t="s">
        <v>34</v>
      </c>
      <c r="AX277" s="14" t="s">
        <v>85</v>
      </c>
      <c r="AY277" s="246" t="s">
        <v>174</v>
      </c>
    </row>
    <row r="278" spans="1:65" s="2" customFormat="1" ht="36" customHeight="1">
      <c r="A278" s="34"/>
      <c r="B278" s="35"/>
      <c r="C278" s="247" t="s">
        <v>546</v>
      </c>
      <c r="D278" s="247" t="s">
        <v>406</v>
      </c>
      <c r="E278" s="248" t="s">
        <v>3223</v>
      </c>
      <c r="F278" s="249" t="s">
        <v>3224</v>
      </c>
      <c r="G278" s="250" t="s">
        <v>179</v>
      </c>
      <c r="H278" s="251">
        <v>33</v>
      </c>
      <c r="I278" s="252"/>
      <c r="J278" s="253">
        <f>ROUND(I278*H278,2)</f>
        <v>0</v>
      </c>
      <c r="K278" s="249" t="s">
        <v>180</v>
      </c>
      <c r="L278" s="254"/>
      <c r="M278" s="255" t="s">
        <v>1</v>
      </c>
      <c r="N278" s="256" t="s">
        <v>43</v>
      </c>
      <c r="O278" s="71"/>
      <c r="P278" s="217">
        <f>O278*H278</f>
        <v>0</v>
      </c>
      <c r="Q278" s="217">
        <v>1.5E-3</v>
      </c>
      <c r="R278" s="217">
        <f>Q278*H278</f>
        <v>4.9500000000000002E-2</v>
      </c>
      <c r="S278" s="217">
        <v>0</v>
      </c>
      <c r="T278" s="218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9" t="s">
        <v>241</v>
      </c>
      <c r="AT278" s="219" t="s">
        <v>406</v>
      </c>
      <c r="AU278" s="219" t="s">
        <v>87</v>
      </c>
      <c r="AY278" s="17" t="s">
        <v>174</v>
      </c>
      <c r="BE278" s="220">
        <f>IF(N278="základní",J278,0)</f>
        <v>0</v>
      </c>
      <c r="BF278" s="220">
        <f>IF(N278="snížená",J278,0)</f>
        <v>0</v>
      </c>
      <c r="BG278" s="220">
        <f>IF(N278="zákl. přenesená",J278,0)</f>
        <v>0</v>
      </c>
      <c r="BH278" s="220">
        <f>IF(N278="sníž. přenesená",J278,0)</f>
        <v>0</v>
      </c>
      <c r="BI278" s="220">
        <f>IF(N278="nulová",J278,0)</f>
        <v>0</v>
      </c>
      <c r="BJ278" s="17" t="s">
        <v>85</v>
      </c>
      <c r="BK278" s="220">
        <f>ROUND(I278*H278,2)</f>
        <v>0</v>
      </c>
      <c r="BL278" s="17" t="s">
        <v>181</v>
      </c>
      <c r="BM278" s="219" t="s">
        <v>3225</v>
      </c>
    </row>
    <row r="279" spans="1:65" s="2" customFormat="1" ht="29.25">
      <c r="A279" s="34"/>
      <c r="B279" s="35"/>
      <c r="C279" s="36"/>
      <c r="D279" s="221" t="s">
        <v>183</v>
      </c>
      <c r="E279" s="36"/>
      <c r="F279" s="222" t="s">
        <v>3224</v>
      </c>
      <c r="G279" s="36"/>
      <c r="H279" s="36"/>
      <c r="I279" s="122"/>
      <c r="J279" s="36"/>
      <c r="K279" s="36"/>
      <c r="L279" s="39"/>
      <c r="M279" s="223"/>
      <c r="N279" s="224"/>
      <c r="O279" s="71"/>
      <c r="P279" s="71"/>
      <c r="Q279" s="71"/>
      <c r="R279" s="71"/>
      <c r="S279" s="71"/>
      <c r="T279" s="72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T279" s="17" t="s">
        <v>183</v>
      </c>
      <c r="AU279" s="17" t="s">
        <v>87</v>
      </c>
    </row>
    <row r="280" spans="1:65" s="12" customFormat="1" ht="22.9" customHeight="1">
      <c r="B280" s="192"/>
      <c r="C280" s="193"/>
      <c r="D280" s="194" t="s">
        <v>77</v>
      </c>
      <c r="E280" s="206" t="s">
        <v>1108</v>
      </c>
      <c r="F280" s="206" t="s">
        <v>1109</v>
      </c>
      <c r="G280" s="193"/>
      <c r="H280" s="193"/>
      <c r="I280" s="196"/>
      <c r="J280" s="207">
        <f>BK280</f>
        <v>0</v>
      </c>
      <c r="K280" s="193"/>
      <c r="L280" s="198"/>
      <c r="M280" s="199"/>
      <c r="N280" s="200"/>
      <c r="O280" s="200"/>
      <c r="P280" s="201">
        <f>SUM(P281:P282)</f>
        <v>0</v>
      </c>
      <c r="Q280" s="200"/>
      <c r="R280" s="201">
        <f>SUM(R281:R282)</f>
        <v>0</v>
      </c>
      <c r="S280" s="200"/>
      <c r="T280" s="202">
        <f>SUM(T281:T282)</f>
        <v>0</v>
      </c>
      <c r="AR280" s="203" t="s">
        <v>85</v>
      </c>
      <c r="AT280" s="204" t="s">
        <v>77</v>
      </c>
      <c r="AU280" s="204" t="s">
        <v>85</v>
      </c>
      <c r="AY280" s="203" t="s">
        <v>174</v>
      </c>
      <c r="BK280" s="205">
        <f>SUM(BK281:BK282)</f>
        <v>0</v>
      </c>
    </row>
    <row r="281" spans="1:65" s="2" customFormat="1" ht="24" customHeight="1">
      <c r="A281" s="34"/>
      <c r="B281" s="35"/>
      <c r="C281" s="208" t="s">
        <v>567</v>
      </c>
      <c r="D281" s="208" t="s">
        <v>176</v>
      </c>
      <c r="E281" s="209" t="s">
        <v>3226</v>
      </c>
      <c r="F281" s="210" t="s">
        <v>3227</v>
      </c>
      <c r="G281" s="211" t="s">
        <v>527</v>
      </c>
      <c r="H281" s="212">
        <v>504.87900000000002</v>
      </c>
      <c r="I281" s="213"/>
      <c r="J281" s="214">
        <f>ROUND(I281*H281,2)</f>
        <v>0</v>
      </c>
      <c r="K281" s="210" t="s">
        <v>180</v>
      </c>
      <c r="L281" s="39"/>
      <c r="M281" s="215" t="s">
        <v>1</v>
      </c>
      <c r="N281" s="216" t="s">
        <v>43</v>
      </c>
      <c r="O281" s="71"/>
      <c r="P281" s="217">
        <f>O281*H281</f>
        <v>0</v>
      </c>
      <c r="Q281" s="217">
        <v>0</v>
      </c>
      <c r="R281" s="217">
        <f>Q281*H281</f>
        <v>0</v>
      </c>
      <c r="S281" s="217">
        <v>0</v>
      </c>
      <c r="T281" s="218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9" t="s">
        <v>181</v>
      </c>
      <c r="AT281" s="219" t="s">
        <v>176</v>
      </c>
      <c r="AU281" s="219" t="s">
        <v>87</v>
      </c>
      <c r="AY281" s="17" t="s">
        <v>174</v>
      </c>
      <c r="BE281" s="220">
        <f>IF(N281="základní",J281,0)</f>
        <v>0</v>
      </c>
      <c r="BF281" s="220">
        <f>IF(N281="snížená",J281,0)</f>
        <v>0</v>
      </c>
      <c r="BG281" s="220">
        <f>IF(N281="zákl. přenesená",J281,0)</f>
        <v>0</v>
      </c>
      <c r="BH281" s="220">
        <f>IF(N281="sníž. přenesená",J281,0)</f>
        <v>0</v>
      </c>
      <c r="BI281" s="220">
        <f>IF(N281="nulová",J281,0)</f>
        <v>0</v>
      </c>
      <c r="BJ281" s="17" t="s">
        <v>85</v>
      </c>
      <c r="BK281" s="220">
        <f>ROUND(I281*H281,2)</f>
        <v>0</v>
      </c>
      <c r="BL281" s="17" t="s">
        <v>181</v>
      </c>
      <c r="BM281" s="219" t="s">
        <v>3228</v>
      </c>
    </row>
    <row r="282" spans="1:65" s="2" customFormat="1" ht="29.25">
      <c r="A282" s="34"/>
      <c r="B282" s="35"/>
      <c r="C282" s="36"/>
      <c r="D282" s="221" t="s">
        <v>183</v>
      </c>
      <c r="E282" s="36"/>
      <c r="F282" s="222" t="s">
        <v>3229</v>
      </c>
      <c r="G282" s="36"/>
      <c r="H282" s="36"/>
      <c r="I282" s="122"/>
      <c r="J282" s="36"/>
      <c r="K282" s="36"/>
      <c r="L282" s="39"/>
      <c r="M282" s="262"/>
      <c r="N282" s="263"/>
      <c r="O282" s="259"/>
      <c r="P282" s="259"/>
      <c r="Q282" s="259"/>
      <c r="R282" s="259"/>
      <c r="S282" s="259"/>
      <c r="T282" s="26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17" t="s">
        <v>183</v>
      </c>
      <c r="AU282" s="17" t="s">
        <v>87</v>
      </c>
    </row>
    <row r="283" spans="1:65" s="2" customFormat="1" ht="6.95" customHeight="1">
      <c r="A283" s="34"/>
      <c r="B283" s="54"/>
      <c r="C283" s="55"/>
      <c r="D283" s="55"/>
      <c r="E283" s="55"/>
      <c r="F283" s="55"/>
      <c r="G283" s="55"/>
      <c r="H283" s="55"/>
      <c r="I283" s="158"/>
      <c r="J283" s="55"/>
      <c r="K283" s="55"/>
      <c r="L283" s="39"/>
      <c r="M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</row>
  </sheetData>
  <sheetProtection formatColumns="0" formatRows="0" autoFilter="0"/>
  <autoFilter ref="C124:K282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>
      <selection activeCell="H6" sqref="H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122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1659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3628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ROUND(J122,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ROUND((SUM(BE122:BE125)),  2)</f>
        <v>0</v>
      </c>
      <c r="G35" s="34"/>
      <c r="H35" s="34"/>
      <c r="I35" s="137">
        <v>0.21</v>
      </c>
      <c r="J35" s="136">
        <f>ROUND(((SUM(BE122:BE125))*I35),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ROUND((SUM(BF122:BF125)),  2)</f>
        <v>0</v>
      </c>
      <c r="G36" s="34"/>
      <c r="H36" s="34"/>
      <c r="I36" s="137">
        <v>0.15</v>
      </c>
      <c r="J36" s="136">
        <f>ROUND(((SUM(BF122:BF125))*I36),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ROUND((SUM(BG122:BG125)),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ROUND((SUM(BH122:BH125)),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ROUND((SUM(BI122:BI125)),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1659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04.5 - Čistírna odpadních vod - strojní část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J122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1481</v>
      </c>
      <c r="E99" s="170"/>
      <c r="F99" s="170"/>
      <c r="G99" s="170"/>
      <c r="H99" s="170"/>
      <c r="I99" s="171"/>
      <c r="J99" s="172">
        <f>J123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1653</v>
      </c>
      <c r="E100" s="176"/>
      <c r="F100" s="176"/>
      <c r="G100" s="176"/>
      <c r="H100" s="176"/>
      <c r="I100" s="177"/>
      <c r="J100" s="178">
        <f>J124</f>
        <v>0</v>
      </c>
      <c r="K100" s="104"/>
      <c r="L100" s="179"/>
    </row>
    <row r="101" spans="1:47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122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47" s="2" customFormat="1" ht="6.95" customHeight="1">
      <c r="A102" s="34"/>
      <c r="B102" s="54"/>
      <c r="C102" s="55"/>
      <c r="D102" s="55"/>
      <c r="E102" s="55"/>
      <c r="F102" s="55"/>
      <c r="G102" s="55"/>
      <c r="H102" s="55"/>
      <c r="I102" s="158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47" s="2" customFormat="1" ht="6.95" customHeight="1">
      <c r="A106" s="34"/>
      <c r="B106" s="56"/>
      <c r="C106" s="57"/>
      <c r="D106" s="57"/>
      <c r="E106" s="57"/>
      <c r="F106" s="57"/>
      <c r="G106" s="57"/>
      <c r="H106" s="57"/>
      <c r="I106" s="161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47" s="2" customFormat="1" ht="24.95" customHeight="1">
      <c r="A107" s="34"/>
      <c r="B107" s="35"/>
      <c r="C107" s="23" t="s">
        <v>159</v>
      </c>
      <c r="D107" s="36"/>
      <c r="E107" s="36"/>
      <c r="F107" s="36"/>
      <c r="G107" s="36"/>
      <c r="H107" s="36"/>
      <c r="I107" s="122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47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122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47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22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16.5" customHeight="1">
      <c r="A110" s="34"/>
      <c r="B110" s="35"/>
      <c r="C110" s="36"/>
      <c r="D110" s="36"/>
      <c r="E110" s="332" t="str">
        <f>E7</f>
        <v>Kanalizace a ČOV Ohrozim</v>
      </c>
      <c r="F110" s="333"/>
      <c r="G110" s="333"/>
      <c r="H110" s="333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1" customFormat="1" ht="12" customHeight="1">
      <c r="B111" s="21"/>
      <c r="C111" s="29" t="s">
        <v>142</v>
      </c>
      <c r="D111" s="22"/>
      <c r="E111" s="22"/>
      <c r="F111" s="22"/>
      <c r="G111" s="22"/>
      <c r="H111" s="22"/>
      <c r="I111" s="115"/>
      <c r="J111" s="22"/>
      <c r="K111" s="22"/>
      <c r="L111" s="20"/>
    </row>
    <row r="112" spans="1:47" s="2" customFormat="1" ht="16.5" customHeight="1">
      <c r="A112" s="34"/>
      <c r="B112" s="35"/>
      <c r="C112" s="36"/>
      <c r="D112" s="36"/>
      <c r="E112" s="332" t="s">
        <v>1659</v>
      </c>
      <c r="F112" s="334"/>
      <c r="G112" s="334"/>
      <c r="H112" s="334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1126</v>
      </c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299" t="str">
        <f>E11</f>
        <v>SO 04.5 - Čistírna odpadních vod - strojní část</v>
      </c>
      <c r="F114" s="334"/>
      <c r="G114" s="334"/>
      <c r="H114" s="334"/>
      <c r="I114" s="122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21</v>
      </c>
      <c r="D116" s="36"/>
      <c r="E116" s="36"/>
      <c r="F116" s="27" t="str">
        <f>F14</f>
        <v>Obec Ohrozim</v>
      </c>
      <c r="G116" s="36"/>
      <c r="H116" s="36"/>
      <c r="I116" s="123" t="s">
        <v>23</v>
      </c>
      <c r="J116" s="66">
        <f>IF(J14="","",J14)</f>
        <v>43829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43.15" customHeight="1">
      <c r="A118" s="34"/>
      <c r="B118" s="35"/>
      <c r="C118" s="29" t="s">
        <v>24</v>
      </c>
      <c r="D118" s="36"/>
      <c r="E118" s="36"/>
      <c r="F118" s="27" t="str">
        <f>E17</f>
        <v>Obec Ohrozim, Ohrozim 31, 79803</v>
      </c>
      <c r="G118" s="36"/>
      <c r="H118" s="36"/>
      <c r="I118" s="123" t="s">
        <v>31</v>
      </c>
      <c r="J118" s="32" t="str">
        <f>E23</f>
        <v>Ing. Petr Kuda, Nár. Hrdinů 912, Lipník n/B 75131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29</v>
      </c>
      <c r="D119" s="36"/>
      <c r="E119" s="36"/>
      <c r="F119" s="27" t="str">
        <f>IF(E20="","",E20)</f>
        <v>Vyplň údaj</v>
      </c>
      <c r="G119" s="36"/>
      <c r="H119" s="36"/>
      <c r="I119" s="123" t="s">
        <v>35</v>
      </c>
      <c r="J119" s="32" t="str">
        <f>E26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0.35" customHeight="1">
      <c r="A120" s="34"/>
      <c r="B120" s="35"/>
      <c r="C120" s="36"/>
      <c r="D120" s="36"/>
      <c r="E120" s="36"/>
      <c r="F120" s="36"/>
      <c r="G120" s="36"/>
      <c r="H120" s="36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11" customFormat="1" ht="29.25" customHeight="1">
      <c r="A121" s="180"/>
      <c r="B121" s="181"/>
      <c r="C121" s="182" t="s">
        <v>160</v>
      </c>
      <c r="D121" s="183" t="s">
        <v>63</v>
      </c>
      <c r="E121" s="183" t="s">
        <v>59</v>
      </c>
      <c r="F121" s="183" t="s">
        <v>60</v>
      </c>
      <c r="G121" s="183" t="s">
        <v>161</v>
      </c>
      <c r="H121" s="183" t="s">
        <v>162</v>
      </c>
      <c r="I121" s="184" t="s">
        <v>163</v>
      </c>
      <c r="J121" s="183" t="s">
        <v>146</v>
      </c>
      <c r="K121" s="185" t="s">
        <v>164</v>
      </c>
      <c r="L121" s="186"/>
      <c r="M121" s="75" t="s">
        <v>1</v>
      </c>
      <c r="N121" s="76" t="s">
        <v>42</v>
      </c>
      <c r="O121" s="76" t="s">
        <v>165</v>
      </c>
      <c r="P121" s="76" t="s">
        <v>166</v>
      </c>
      <c r="Q121" s="76" t="s">
        <v>167</v>
      </c>
      <c r="R121" s="76" t="s">
        <v>168</v>
      </c>
      <c r="S121" s="76" t="s">
        <v>169</v>
      </c>
      <c r="T121" s="77" t="s">
        <v>170</v>
      </c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</row>
    <row r="122" spans="1:65" s="2" customFormat="1" ht="22.9" customHeight="1">
      <c r="A122" s="34"/>
      <c r="B122" s="35"/>
      <c r="C122" s="82" t="s">
        <v>171</v>
      </c>
      <c r="D122" s="36"/>
      <c r="E122" s="36"/>
      <c r="F122" s="36"/>
      <c r="G122" s="36"/>
      <c r="H122" s="36"/>
      <c r="I122" s="122"/>
      <c r="J122" s="187">
        <f>BK122</f>
        <v>0</v>
      </c>
      <c r="K122" s="36"/>
      <c r="L122" s="39"/>
      <c r="M122" s="78"/>
      <c r="N122" s="188"/>
      <c r="O122" s="79"/>
      <c r="P122" s="189">
        <f>P123</f>
        <v>0</v>
      </c>
      <c r="Q122" s="79"/>
      <c r="R122" s="189">
        <f>R123</f>
        <v>0</v>
      </c>
      <c r="S122" s="79"/>
      <c r="T122" s="190">
        <f>T123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77</v>
      </c>
      <c r="AU122" s="17" t="s">
        <v>148</v>
      </c>
      <c r="BK122" s="191">
        <f>BK123</f>
        <v>0</v>
      </c>
    </row>
    <row r="123" spans="1:65" s="12" customFormat="1" ht="25.9" customHeight="1">
      <c r="B123" s="192"/>
      <c r="C123" s="193"/>
      <c r="D123" s="194" t="s">
        <v>77</v>
      </c>
      <c r="E123" s="195" t="s">
        <v>1609</v>
      </c>
      <c r="F123" s="195" t="s">
        <v>1610</v>
      </c>
      <c r="G123" s="193"/>
      <c r="H123" s="193"/>
      <c r="I123" s="196"/>
      <c r="J123" s="197">
        <f>BK123</f>
        <v>0</v>
      </c>
      <c r="K123" s="193"/>
      <c r="L123" s="198"/>
      <c r="M123" s="199"/>
      <c r="N123" s="200"/>
      <c r="O123" s="200"/>
      <c r="P123" s="201">
        <f>P124</f>
        <v>0</v>
      </c>
      <c r="Q123" s="200"/>
      <c r="R123" s="201">
        <f>R124</f>
        <v>0</v>
      </c>
      <c r="S123" s="200"/>
      <c r="T123" s="202">
        <f>T124</f>
        <v>0</v>
      </c>
      <c r="AR123" s="203" t="s">
        <v>87</v>
      </c>
      <c r="AT123" s="204" t="s">
        <v>77</v>
      </c>
      <c r="AU123" s="204" t="s">
        <v>78</v>
      </c>
      <c r="AY123" s="203" t="s">
        <v>174</v>
      </c>
      <c r="BK123" s="205">
        <f>BK124</f>
        <v>0</v>
      </c>
    </row>
    <row r="124" spans="1:65" s="12" customFormat="1" ht="22.9" customHeight="1">
      <c r="B124" s="192"/>
      <c r="C124" s="193"/>
      <c r="D124" s="194" t="s">
        <v>77</v>
      </c>
      <c r="E124" s="206" t="s">
        <v>1654</v>
      </c>
      <c r="F124" s="206" t="s">
        <v>1655</v>
      </c>
      <c r="G124" s="193"/>
      <c r="H124" s="193"/>
      <c r="I124" s="196"/>
      <c r="J124" s="207">
        <f>BK124</f>
        <v>0</v>
      </c>
      <c r="K124" s="193"/>
      <c r="L124" s="198"/>
      <c r="M124" s="199"/>
      <c r="N124" s="200"/>
      <c r="O124" s="200"/>
      <c r="P124" s="201">
        <f>P125</f>
        <v>0</v>
      </c>
      <c r="Q124" s="200"/>
      <c r="R124" s="201">
        <f>R125</f>
        <v>0</v>
      </c>
      <c r="S124" s="200"/>
      <c r="T124" s="202">
        <f>T125</f>
        <v>0</v>
      </c>
      <c r="AR124" s="203" t="s">
        <v>87</v>
      </c>
      <c r="AT124" s="204" t="s">
        <v>77</v>
      </c>
      <c r="AU124" s="204" t="s">
        <v>85</v>
      </c>
      <c r="AY124" s="203" t="s">
        <v>174</v>
      </c>
      <c r="BK124" s="205">
        <f>BK125</f>
        <v>0</v>
      </c>
    </row>
    <row r="125" spans="1:65" s="2" customFormat="1" ht="16.5" customHeight="1">
      <c r="A125" s="34"/>
      <c r="B125" s="35"/>
      <c r="C125" s="208" t="s">
        <v>85</v>
      </c>
      <c r="D125" s="208" t="s">
        <v>176</v>
      </c>
      <c r="E125" s="209" t="s">
        <v>3230</v>
      </c>
      <c r="F125" s="210" t="s">
        <v>121</v>
      </c>
      <c r="G125" s="211" t="s">
        <v>1657</v>
      </c>
      <c r="H125" s="212">
        <v>1</v>
      </c>
      <c r="I125" s="213"/>
      <c r="J125" s="214">
        <f>ROUND(I125*H125,2)</f>
        <v>0</v>
      </c>
      <c r="K125" s="210" t="s">
        <v>1</v>
      </c>
      <c r="L125" s="39"/>
      <c r="M125" s="257" t="s">
        <v>1</v>
      </c>
      <c r="N125" s="258" t="s">
        <v>43</v>
      </c>
      <c r="O125" s="259"/>
      <c r="P125" s="260">
        <f>O125*H125</f>
        <v>0</v>
      </c>
      <c r="Q125" s="260">
        <v>0</v>
      </c>
      <c r="R125" s="260">
        <f>Q125*H125</f>
        <v>0</v>
      </c>
      <c r="S125" s="260">
        <v>0</v>
      </c>
      <c r="T125" s="26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9" t="s">
        <v>295</v>
      </c>
      <c r="AT125" s="219" t="s">
        <v>176</v>
      </c>
      <c r="AU125" s="219" t="s">
        <v>87</v>
      </c>
      <c r="AY125" s="17" t="s">
        <v>174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7" t="s">
        <v>85</v>
      </c>
      <c r="BK125" s="220">
        <f>ROUND(I125*H125,2)</f>
        <v>0</v>
      </c>
      <c r="BL125" s="17" t="s">
        <v>295</v>
      </c>
      <c r="BM125" s="219" t="s">
        <v>3231</v>
      </c>
    </row>
    <row r="126" spans="1:65" s="2" customFormat="1" ht="6.95" customHeight="1">
      <c r="A126" s="34"/>
      <c r="B126" s="54"/>
      <c r="C126" s="55"/>
      <c r="D126" s="55"/>
      <c r="E126" s="55"/>
      <c r="F126" s="55"/>
      <c r="G126" s="55"/>
      <c r="H126" s="55"/>
      <c r="I126" s="158"/>
      <c r="J126" s="55"/>
      <c r="K126" s="55"/>
      <c r="L126" s="39"/>
      <c r="M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</sheetData>
  <sheetProtection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0"/>
  <sheetViews>
    <sheetView showGridLines="0" topLeftCell="A7" workbookViewId="0">
      <selection activeCell="J48" sqref="J4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127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ht="12.75">
      <c r="B8" s="20"/>
      <c r="D8" s="121" t="s">
        <v>142</v>
      </c>
      <c r="L8" s="20"/>
    </row>
    <row r="9" spans="1:46" s="1" customFormat="1" ht="16.5" customHeight="1">
      <c r="B9" s="20"/>
      <c r="E9" s="325" t="s">
        <v>1659</v>
      </c>
      <c r="F9" s="290"/>
      <c r="G9" s="290"/>
      <c r="H9" s="290"/>
      <c r="I9" s="115"/>
      <c r="L9" s="20"/>
    </row>
    <row r="10" spans="1:46" s="1" customFormat="1" ht="12" customHeight="1">
      <c r="B10" s="20"/>
      <c r="D10" s="121" t="s">
        <v>1126</v>
      </c>
      <c r="I10" s="115"/>
      <c r="L10" s="20"/>
    </row>
    <row r="11" spans="1:46" s="2" customFormat="1" ht="16.5" customHeight="1">
      <c r="A11" s="34"/>
      <c r="B11" s="39"/>
      <c r="C11" s="34"/>
      <c r="D11" s="34"/>
      <c r="E11" s="335" t="s">
        <v>3232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21" t="s">
        <v>3233</v>
      </c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27" customHeight="1">
      <c r="A13" s="34"/>
      <c r="B13" s="39"/>
      <c r="C13" s="34"/>
      <c r="D13" s="34"/>
      <c r="E13" s="327" t="s">
        <v>3629</v>
      </c>
      <c r="F13" s="328"/>
      <c r="G13" s="328"/>
      <c r="H13" s="328"/>
      <c r="I13" s="122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1.25">
      <c r="A14" s="34"/>
      <c r="B14" s="39"/>
      <c r="C14" s="34"/>
      <c r="D14" s="34"/>
      <c r="E14" s="34"/>
      <c r="F14" s="34"/>
      <c r="G14" s="34"/>
      <c r="H14" s="34"/>
      <c r="I14" s="122"/>
      <c r="J14" s="34"/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2" customHeight="1">
      <c r="A15" s="34"/>
      <c r="B15" s="39"/>
      <c r="C15" s="34"/>
      <c r="D15" s="121" t="s">
        <v>18</v>
      </c>
      <c r="E15" s="34"/>
      <c r="F15" s="110" t="s">
        <v>19</v>
      </c>
      <c r="G15" s="34"/>
      <c r="H15" s="34"/>
      <c r="I15" s="123" t="s">
        <v>20</v>
      </c>
      <c r="J15" s="110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21</v>
      </c>
      <c r="E16" s="34"/>
      <c r="F16" s="110" t="s">
        <v>22</v>
      </c>
      <c r="G16" s="34"/>
      <c r="H16" s="34"/>
      <c r="I16" s="123" t="s">
        <v>23</v>
      </c>
      <c r="J16" s="124">
        <f>Rekapitulace!AN8</f>
        <v>43829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0.9" customHeight="1">
      <c r="A17" s="34"/>
      <c r="B17" s="39"/>
      <c r="C17" s="34"/>
      <c r="D17" s="34"/>
      <c r="E17" s="34"/>
      <c r="F17" s="34"/>
      <c r="G17" s="34"/>
      <c r="H17" s="34"/>
      <c r="I17" s="122"/>
      <c r="J17" s="34"/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2" customHeight="1">
      <c r="A18" s="34"/>
      <c r="B18" s="39"/>
      <c r="C18" s="34"/>
      <c r="D18" s="121" t="s">
        <v>24</v>
      </c>
      <c r="E18" s="34"/>
      <c r="F18" s="34"/>
      <c r="G18" s="34"/>
      <c r="H18" s="34"/>
      <c r="I18" s="123" t="s">
        <v>25</v>
      </c>
      <c r="J18" s="110" t="s">
        <v>26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8" customHeight="1">
      <c r="A19" s="34"/>
      <c r="B19" s="39"/>
      <c r="C19" s="34"/>
      <c r="D19" s="34"/>
      <c r="E19" s="110" t="s">
        <v>27</v>
      </c>
      <c r="F19" s="34"/>
      <c r="G19" s="34"/>
      <c r="H19" s="34"/>
      <c r="I19" s="123" t="s">
        <v>28</v>
      </c>
      <c r="J19" s="110" t="s">
        <v>1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6.95" customHeight="1">
      <c r="A20" s="34"/>
      <c r="B20" s="39"/>
      <c r="C20" s="34"/>
      <c r="D20" s="34"/>
      <c r="E20" s="34"/>
      <c r="F20" s="34"/>
      <c r="G20" s="34"/>
      <c r="H20" s="34"/>
      <c r="I20" s="122"/>
      <c r="J20" s="34"/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2" customHeight="1">
      <c r="A21" s="34"/>
      <c r="B21" s="39"/>
      <c r="C21" s="34"/>
      <c r="D21" s="121" t="s">
        <v>29</v>
      </c>
      <c r="E21" s="34"/>
      <c r="F21" s="34"/>
      <c r="G21" s="34"/>
      <c r="H21" s="34"/>
      <c r="I21" s="123" t="s">
        <v>25</v>
      </c>
      <c r="J21" s="30" t="str">
        <f>Rekapitulace!AN13</f>
        <v>Vyplň údaj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8" customHeight="1">
      <c r="A22" s="34"/>
      <c r="B22" s="39"/>
      <c r="C22" s="34"/>
      <c r="D22" s="34"/>
      <c r="E22" s="329" t="str">
        <f>Rekapitulace!E14</f>
        <v>Vyplň údaj</v>
      </c>
      <c r="F22" s="330"/>
      <c r="G22" s="330"/>
      <c r="H22" s="330"/>
      <c r="I22" s="123" t="s">
        <v>28</v>
      </c>
      <c r="J22" s="30" t="str">
        <f>Rekapitulace!AN14</f>
        <v>Vyplň údaj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6.95" customHeight="1">
      <c r="A23" s="34"/>
      <c r="B23" s="39"/>
      <c r="C23" s="34"/>
      <c r="D23" s="34"/>
      <c r="E23" s="34"/>
      <c r="F23" s="34"/>
      <c r="G23" s="34"/>
      <c r="H23" s="34"/>
      <c r="I23" s="122"/>
      <c r="J23" s="34"/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2" customHeight="1">
      <c r="A24" s="34"/>
      <c r="B24" s="39"/>
      <c r="C24" s="34"/>
      <c r="D24" s="121" t="s">
        <v>31</v>
      </c>
      <c r="E24" s="34"/>
      <c r="F24" s="34"/>
      <c r="G24" s="34"/>
      <c r="H24" s="34"/>
      <c r="I24" s="123" t="s">
        <v>25</v>
      </c>
      <c r="J24" s="110" t="s">
        <v>32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8" customHeight="1">
      <c r="A25" s="34"/>
      <c r="B25" s="39"/>
      <c r="C25" s="34"/>
      <c r="D25" s="34"/>
      <c r="E25" s="110" t="s">
        <v>33</v>
      </c>
      <c r="F25" s="34"/>
      <c r="G25" s="34"/>
      <c r="H25" s="34"/>
      <c r="I25" s="123" t="s">
        <v>28</v>
      </c>
      <c r="J25" s="110" t="s">
        <v>1</v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6.95" customHeight="1">
      <c r="A26" s="34"/>
      <c r="B26" s="39"/>
      <c r="C26" s="34"/>
      <c r="D26" s="34"/>
      <c r="E26" s="34"/>
      <c r="F26" s="34"/>
      <c r="G26" s="34"/>
      <c r="H26" s="34"/>
      <c r="I26" s="122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12" customHeight="1">
      <c r="A27" s="34"/>
      <c r="B27" s="39"/>
      <c r="C27" s="34"/>
      <c r="D27" s="121" t="s">
        <v>35</v>
      </c>
      <c r="E27" s="34"/>
      <c r="F27" s="34"/>
      <c r="G27" s="34"/>
      <c r="H27" s="34"/>
      <c r="I27" s="123" t="s">
        <v>25</v>
      </c>
      <c r="J27" s="110" t="str">
        <f>IF(Rekapitulace!AN19="","",Rekapitulace!AN19)</f>
        <v/>
      </c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8" customHeight="1">
      <c r="A28" s="34"/>
      <c r="B28" s="39"/>
      <c r="C28" s="34"/>
      <c r="D28" s="34"/>
      <c r="E28" s="110" t="str">
        <f>IF(Rekapitulace!E20="","",Rekapitulace!E20)</f>
        <v xml:space="preserve"> </v>
      </c>
      <c r="F28" s="34"/>
      <c r="G28" s="34"/>
      <c r="H28" s="34"/>
      <c r="I28" s="123" t="s">
        <v>28</v>
      </c>
      <c r="J28" s="110" t="str">
        <f>IF(Rekapitulace!AN20="","",Rekapitulace!AN20)</f>
        <v/>
      </c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34"/>
      <c r="E29" s="34"/>
      <c r="F29" s="34"/>
      <c r="G29" s="34"/>
      <c r="H29" s="34"/>
      <c r="I29" s="122"/>
      <c r="J29" s="34"/>
      <c r="K29" s="34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2" customHeight="1">
      <c r="A30" s="34"/>
      <c r="B30" s="39"/>
      <c r="C30" s="34"/>
      <c r="D30" s="121" t="s">
        <v>37</v>
      </c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8" customFormat="1" ht="16.5" customHeight="1">
      <c r="A31" s="125"/>
      <c r="B31" s="126"/>
      <c r="C31" s="125"/>
      <c r="D31" s="125"/>
      <c r="E31" s="331" t="s">
        <v>1</v>
      </c>
      <c r="F31" s="331"/>
      <c r="G31" s="331"/>
      <c r="H31" s="331"/>
      <c r="I31" s="127"/>
      <c r="J31" s="125"/>
      <c r="K31" s="125"/>
      <c r="L31" s="128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</row>
    <row r="32" spans="1:31" s="2" customFormat="1" ht="6.95" customHeight="1">
      <c r="A32" s="34"/>
      <c r="B32" s="39"/>
      <c r="C32" s="34"/>
      <c r="D32" s="34"/>
      <c r="E32" s="34"/>
      <c r="F32" s="34"/>
      <c r="G32" s="34"/>
      <c r="H32" s="34"/>
      <c r="I32" s="122"/>
      <c r="J32" s="34"/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25.35" customHeight="1">
      <c r="A34" s="34"/>
      <c r="B34" s="39"/>
      <c r="C34" s="34"/>
      <c r="D34" s="131" t="s">
        <v>38</v>
      </c>
      <c r="E34" s="34"/>
      <c r="F34" s="34"/>
      <c r="G34" s="34"/>
      <c r="H34" s="34"/>
      <c r="I34" s="122"/>
      <c r="J34" s="132">
        <f>ROUND(J126,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6.95" customHeight="1">
      <c r="A35" s="34"/>
      <c r="B35" s="39"/>
      <c r="C35" s="34"/>
      <c r="D35" s="129"/>
      <c r="E35" s="129"/>
      <c r="F35" s="129"/>
      <c r="G35" s="129"/>
      <c r="H35" s="129"/>
      <c r="I35" s="130"/>
      <c r="J35" s="129"/>
      <c r="K35" s="129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34"/>
      <c r="F36" s="133" t="s">
        <v>40</v>
      </c>
      <c r="G36" s="34"/>
      <c r="H36" s="34"/>
      <c r="I36" s="134" t="s">
        <v>39</v>
      </c>
      <c r="J36" s="133" t="s">
        <v>41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customHeight="1">
      <c r="A37" s="34"/>
      <c r="B37" s="39"/>
      <c r="C37" s="34"/>
      <c r="D37" s="135" t="s">
        <v>42</v>
      </c>
      <c r="E37" s="121" t="s">
        <v>43</v>
      </c>
      <c r="F37" s="136">
        <f>ROUND((SUM(BE126:BE129)),  2)</f>
        <v>0</v>
      </c>
      <c r="G37" s="34"/>
      <c r="H37" s="34"/>
      <c r="I37" s="137">
        <v>0.21</v>
      </c>
      <c r="J37" s="136">
        <f>ROUND(((SUM(BE126:BE129))*I37),  2)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customHeight="1">
      <c r="A38" s="34"/>
      <c r="B38" s="39"/>
      <c r="C38" s="34"/>
      <c r="D38" s="34"/>
      <c r="E38" s="121" t="s">
        <v>44</v>
      </c>
      <c r="F38" s="136">
        <f>ROUND((SUM(BF126:BF129)),  2)</f>
        <v>0</v>
      </c>
      <c r="G38" s="34"/>
      <c r="H38" s="34"/>
      <c r="I38" s="137">
        <v>0.15</v>
      </c>
      <c r="J38" s="136">
        <f>ROUND(((SUM(BF126:BF129))*I38),  2)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45</v>
      </c>
      <c r="F39" s="136">
        <f>ROUND((SUM(BG126:BG129)),  2)</f>
        <v>0</v>
      </c>
      <c r="G39" s="34"/>
      <c r="H39" s="34"/>
      <c r="I39" s="137">
        <v>0.21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hidden="1" customHeight="1">
      <c r="A40" s="34"/>
      <c r="B40" s="39"/>
      <c r="C40" s="34"/>
      <c r="D40" s="34"/>
      <c r="E40" s="121" t="s">
        <v>46</v>
      </c>
      <c r="F40" s="136">
        <f>ROUND((SUM(BH126:BH129)),  2)</f>
        <v>0</v>
      </c>
      <c r="G40" s="34"/>
      <c r="H40" s="34"/>
      <c r="I40" s="137">
        <v>0.15</v>
      </c>
      <c r="J40" s="136">
        <f>0</f>
        <v>0</v>
      </c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14.45" hidden="1" customHeight="1">
      <c r="A41" s="34"/>
      <c r="B41" s="39"/>
      <c r="C41" s="34"/>
      <c r="D41" s="34"/>
      <c r="E41" s="121" t="s">
        <v>47</v>
      </c>
      <c r="F41" s="136">
        <f>ROUND((SUM(BI126:BI129)),  2)</f>
        <v>0</v>
      </c>
      <c r="G41" s="34"/>
      <c r="H41" s="34"/>
      <c r="I41" s="137">
        <v>0</v>
      </c>
      <c r="J41" s="136">
        <f>0</f>
        <v>0</v>
      </c>
      <c r="K41" s="34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6.9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2" customFormat="1" ht="25.35" customHeight="1">
      <c r="A43" s="34"/>
      <c r="B43" s="39"/>
      <c r="C43" s="138"/>
      <c r="D43" s="139" t="s">
        <v>48</v>
      </c>
      <c r="E43" s="140"/>
      <c r="F43" s="140"/>
      <c r="G43" s="141" t="s">
        <v>49</v>
      </c>
      <c r="H43" s="142" t="s">
        <v>50</v>
      </c>
      <c r="I43" s="143"/>
      <c r="J43" s="144">
        <f>SUM(J34:J41)</f>
        <v>0</v>
      </c>
      <c r="K43" s="145"/>
      <c r="L43" s="51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1:31" s="2" customFormat="1" ht="14.45" customHeight="1">
      <c r="A44" s="34"/>
      <c r="B44" s="39"/>
      <c r="C44" s="34"/>
      <c r="D44" s="34"/>
      <c r="E44" s="34"/>
      <c r="F44" s="34"/>
      <c r="G44" s="34"/>
      <c r="H44" s="34"/>
      <c r="I44" s="122"/>
      <c r="J44" s="34"/>
      <c r="K44" s="34"/>
      <c r="L44" s="5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1" customFormat="1" ht="16.5" customHeight="1">
      <c r="B87" s="21"/>
      <c r="C87" s="22"/>
      <c r="D87" s="22"/>
      <c r="E87" s="332" t="s">
        <v>1659</v>
      </c>
      <c r="F87" s="303"/>
      <c r="G87" s="303"/>
      <c r="H87" s="303"/>
      <c r="I87" s="115"/>
      <c r="J87" s="22"/>
      <c r="K87" s="22"/>
      <c r="L87" s="20"/>
    </row>
    <row r="88" spans="1:31" s="1" customFormat="1" ht="12" customHeight="1">
      <c r="B88" s="21"/>
      <c r="C88" s="29" t="s">
        <v>1126</v>
      </c>
      <c r="D88" s="22"/>
      <c r="E88" s="22"/>
      <c r="F88" s="22"/>
      <c r="G88" s="22"/>
      <c r="H88" s="22"/>
      <c r="I88" s="115"/>
      <c r="J88" s="22"/>
      <c r="K88" s="22"/>
      <c r="L88" s="20"/>
    </row>
    <row r="89" spans="1:31" s="2" customFormat="1" ht="16.5" customHeight="1">
      <c r="A89" s="34"/>
      <c r="B89" s="35"/>
      <c r="C89" s="36"/>
      <c r="D89" s="36"/>
      <c r="E89" s="336" t="s">
        <v>3232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12" customHeight="1">
      <c r="A90" s="34"/>
      <c r="B90" s="35"/>
      <c r="C90" s="29" t="s">
        <v>3233</v>
      </c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27" customHeight="1">
      <c r="A91" s="34"/>
      <c r="B91" s="35"/>
      <c r="C91" s="36"/>
      <c r="D91" s="36"/>
      <c r="E91" s="299" t="str">
        <f>E13</f>
        <v>SO 04.6.1 - Čistírna odpadních vod - elektro - technologická</v>
      </c>
      <c r="F91" s="334"/>
      <c r="G91" s="334"/>
      <c r="H91" s="334"/>
      <c r="I91" s="122"/>
      <c r="J91" s="36"/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12" customHeight="1">
      <c r="A93" s="34"/>
      <c r="B93" s="35"/>
      <c r="C93" s="29" t="s">
        <v>21</v>
      </c>
      <c r="D93" s="36"/>
      <c r="E93" s="36"/>
      <c r="F93" s="27" t="str">
        <f>F16</f>
        <v>Obec Ohrozim</v>
      </c>
      <c r="G93" s="36"/>
      <c r="H93" s="36"/>
      <c r="I93" s="123" t="s">
        <v>23</v>
      </c>
      <c r="J93" s="66">
        <f>IF(J16="","",J16)</f>
        <v>43829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6.95" customHeight="1">
      <c r="A94" s="34"/>
      <c r="B94" s="35"/>
      <c r="C94" s="36"/>
      <c r="D94" s="36"/>
      <c r="E94" s="36"/>
      <c r="F94" s="36"/>
      <c r="G94" s="36"/>
      <c r="H94" s="36"/>
      <c r="I94" s="122"/>
      <c r="J94" s="36"/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43.15" customHeight="1">
      <c r="A95" s="34"/>
      <c r="B95" s="35"/>
      <c r="C95" s="29" t="s">
        <v>24</v>
      </c>
      <c r="D95" s="36"/>
      <c r="E95" s="36"/>
      <c r="F95" s="27" t="str">
        <f>E19</f>
        <v>Obec Ohrozim, Ohrozim 31, 79803</v>
      </c>
      <c r="G95" s="36"/>
      <c r="H95" s="36"/>
      <c r="I95" s="123" t="s">
        <v>31</v>
      </c>
      <c r="J95" s="32" t="str">
        <f>E25</f>
        <v>Ing. Petr Kuda, Nár. Hrdinů 912, Lipník n/B 75131</v>
      </c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15.2" customHeight="1">
      <c r="A96" s="34"/>
      <c r="B96" s="35"/>
      <c r="C96" s="29" t="s">
        <v>29</v>
      </c>
      <c r="D96" s="36"/>
      <c r="E96" s="36"/>
      <c r="F96" s="27" t="str">
        <f>IF(E22="","",E22)</f>
        <v>Vyplň údaj</v>
      </c>
      <c r="G96" s="36"/>
      <c r="H96" s="36"/>
      <c r="I96" s="123" t="s">
        <v>35</v>
      </c>
      <c r="J96" s="32" t="str">
        <f>E28</f>
        <v xml:space="preserve"> 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9.25" customHeight="1">
      <c r="A98" s="34"/>
      <c r="B98" s="35"/>
      <c r="C98" s="162" t="s">
        <v>145</v>
      </c>
      <c r="D98" s="163"/>
      <c r="E98" s="163"/>
      <c r="F98" s="163"/>
      <c r="G98" s="163"/>
      <c r="H98" s="163"/>
      <c r="I98" s="164"/>
      <c r="J98" s="165" t="s">
        <v>146</v>
      </c>
      <c r="K98" s="163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47" s="2" customFormat="1" ht="10.35" customHeight="1">
      <c r="A99" s="34"/>
      <c r="B99" s="35"/>
      <c r="C99" s="36"/>
      <c r="D99" s="36"/>
      <c r="E99" s="36"/>
      <c r="F99" s="36"/>
      <c r="G99" s="36"/>
      <c r="H99" s="36"/>
      <c r="I99" s="122"/>
      <c r="J99" s="36"/>
      <c r="K99" s="36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47" s="2" customFormat="1" ht="22.9" customHeight="1">
      <c r="A100" s="34"/>
      <c r="B100" s="35"/>
      <c r="C100" s="166" t="s">
        <v>147</v>
      </c>
      <c r="D100" s="36"/>
      <c r="E100" s="36"/>
      <c r="F100" s="36"/>
      <c r="G100" s="36"/>
      <c r="H100" s="36"/>
      <c r="I100" s="122"/>
      <c r="J100" s="84">
        <f>J126</f>
        <v>0</v>
      </c>
      <c r="K100" s="36"/>
      <c r="L100" s="51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U100" s="17" t="s">
        <v>148</v>
      </c>
    </row>
    <row r="101" spans="1:47" s="9" customFormat="1" ht="24.95" customHeight="1">
      <c r="B101" s="167"/>
      <c r="C101" s="168"/>
      <c r="D101" s="169" t="s">
        <v>1481</v>
      </c>
      <c r="E101" s="170"/>
      <c r="F101" s="170"/>
      <c r="G101" s="170"/>
      <c r="H101" s="170"/>
      <c r="I101" s="171"/>
      <c r="J101" s="172">
        <f>J127</f>
        <v>0</v>
      </c>
      <c r="K101" s="168"/>
      <c r="L101" s="173"/>
    </row>
    <row r="102" spans="1:47" s="10" customFormat="1" ht="19.899999999999999" customHeight="1">
      <c r="B102" s="174"/>
      <c r="C102" s="104"/>
      <c r="D102" s="175" t="s">
        <v>1646</v>
      </c>
      <c r="E102" s="176"/>
      <c r="F102" s="176"/>
      <c r="G102" s="176"/>
      <c r="H102" s="176"/>
      <c r="I102" s="177"/>
      <c r="J102" s="178">
        <f>J128</f>
        <v>0</v>
      </c>
      <c r="K102" s="104"/>
      <c r="L102" s="179"/>
    </row>
    <row r="103" spans="1:47" s="2" customFormat="1" ht="21.75" customHeight="1">
      <c r="A103" s="34"/>
      <c r="B103" s="35"/>
      <c r="C103" s="36"/>
      <c r="D103" s="36"/>
      <c r="E103" s="36"/>
      <c r="F103" s="36"/>
      <c r="G103" s="36"/>
      <c r="H103" s="36"/>
      <c r="I103" s="122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47" s="2" customFormat="1" ht="6.95" customHeight="1">
      <c r="A104" s="34"/>
      <c r="B104" s="54"/>
      <c r="C104" s="55"/>
      <c r="D104" s="55"/>
      <c r="E104" s="55"/>
      <c r="F104" s="55"/>
      <c r="G104" s="55"/>
      <c r="H104" s="55"/>
      <c r="I104" s="158"/>
      <c r="J104" s="55"/>
      <c r="K104" s="55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pans="1:47" s="2" customFormat="1" ht="6.95" customHeight="1">
      <c r="A108" s="34"/>
      <c r="B108" s="56"/>
      <c r="C108" s="57"/>
      <c r="D108" s="57"/>
      <c r="E108" s="57"/>
      <c r="F108" s="57"/>
      <c r="G108" s="57"/>
      <c r="H108" s="57"/>
      <c r="I108" s="161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47" s="2" customFormat="1" ht="24.95" customHeight="1">
      <c r="A109" s="34"/>
      <c r="B109" s="35"/>
      <c r="C109" s="23" t="s">
        <v>159</v>
      </c>
      <c r="D109" s="36"/>
      <c r="E109" s="36"/>
      <c r="F109" s="36"/>
      <c r="G109" s="36"/>
      <c r="H109" s="36"/>
      <c r="I109" s="122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2" customFormat="1" ht="12" customHeight="1">
      <c r="A111" s="34"/>
      <c r="B111" s="35"/>
      <c r="C111" s="29" t="s">
        <v>16</v>
      </c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47" s="2" customFormat="1" ht="16.5" customHeight="1">
      <c r="A112" s="34"/>
      <c r="B112" s="35"/>
      <c r="C112" s="36"/>
      <c r="D112" s="36"/>
      <c r="E112" s="332" t="str">
        <f>E7</f>
        <v>Kanalizace a ČOV Ohrozim</v>
      </c>
      <c r="F112" s="333"/>
      <c r="G112" s="333"/>
      <c r="H112" s="333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3" s="1" customFormat="1" ht="12" customHeight="1">
      <c r="B113" s="21"/>
      <c r="C113" s="29" t="s">
        <v>142</v>
      </c>
      <c r="D113" s="22"/>
      <c r="E113" s="22"/>
      <c r="F113" s="22"/>
      <c r="G113" s="22"/>
      <c r="H113" s="22"/>
      <c r="I113" s="115"/>
      <c r="J113" s="22"/>
      <c r="K113" s="22"/>
      <c r="L113" s="20"/>
    </row>
    <row r="114" spans="1:63" s="1" customFormat="1" ht="16.5" customHeight="1">
      <c r="B114" s="21"/>
      <c r="C114" s="22"/>
      <c r="D114" s="22"/>
      <c r="E114" s="332" t="s">
        <v>1659</v>
      </c>
      <c r="F114" s="303"/>
      <c r="G114" s="303"/>
      <c r="H114" s="303"/>
      <c r="I114" s="115"/>
      <c r="J114" s="22"/>
      <c r="K114" s="22"/>
      <c r="L114" s="20"/>
    </row>
    <row r="115" spans="1:63" s="1" customFormat="1" ht="12" customHeight="1">
      <c r="B115" s="21"/>
      <c r="C115" s="29" t="s">
        <v>1126</v>
      </c>
      <c r="D115" s="22"/>
      <c r="E115" s="22"/>
      <c r="F115" s="22"/>
      <c r="G115" s="22"/>
      <c r="H115" s="22"/>
      <c r="I115" s="115"/>
      <c r="J115" s="22"/>
      <c r="K115" s="22"/>
      <c r="L115" s="20"/>
    </row>
    <row r="116" spans="1:63" s="2" customFormat="1" ht="16.5" customHeight="1">
      <c r="A116" s="34"/>
      <c r="B116" s="35"/>
      <c r="C116" s="36"/>
      <c r="D116" s="36"/>
      <c r="E116" s="336" t="s">
        <v>3232</v>
      </c>
      <c r="F116" s="334"/>
      <c r="G116" s="334"/>
      <c r="H116" s="334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9" t="s">
        <v>3233</v>
      </c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27" customHeight="1">
      <c r="A118" s="34"/>
      <c r="B118" s="35"/>
      <c r="C118" s="36"/>
      <c r="D118" s="36"/>
      <c r="E118" s="299" t="str">
        <f>E13</f>
        <v>SO 04.6.1 - Čistírna odpadních vod - elektro - technologická</v>
      </c>
      <c r="F118" s="334"/>
      <c r="G118" s="334"/>
      <c r="H118" s="334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22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2" customHeight="1">
      <c r="A120" s="34"/>
      <c r="B120" s="35"/>
      <c r="C120" s="29" t="s">
        <v>21</v>
      </c>
      <c r="D120" s="36"/>
      <c r="E120" s="36"/>
      <c r="F120" s="27" t="str">
        <f>F16</f>
        <v>Obec Ohrozim</v>
      </c>
      <c r="G120" s="36"/>
      <c r="H120" s="36"/>
      <c r="I120" s="123" t="s">
        <v>23</v>
      </c>
      <c r="J120" s="66">
        <f>IF(J16="","",J16)</f>
        <v>43829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6"/>
      <c r="D121" s="36"/>
      <c r="E121" s="36"/>
      <c r="F121" s="36"/>
      <c r="G121" s="36"/>
      <c r="H121" s="36"/>
      <c r="I121" s="122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43.15" customHeight="1">
      <c r="A122" s="34"/>
      <c r="B122" s="35"/>
      <c r="C122" s="29" t="s">
        <v>24</v>
      </c>
      <c r="D122" s="36"/>
      <c r="E122" s="36"/>
      <c r="F122" s="27" t="str">
        <f>E19</f>
        <v>Obec Ohrozim, Ohrozim 31, 79803</v>
      </c>
      <c r="G122" s="36"/>
      <c r="H122" s="36"/>
      <c r="I122" s="123" t="s">
        <v>31</v>
      </c>
      <c r="J122" s="32" t="str">
        <f>E25</f>
        <v>Ing. Petr Kuda, Nár. Hrdinů 912, Lipník n/B 75131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15.2" customHeight="1">
      <c r="A123" s="34"/>
      <c r="B123" s="35"/>
      <c r="C123" s="29" t="s">
        <v>29</v>
      </c>
      <c r="D123" s="36"/>
      <c r="E123" s="36"/>
      <c r="F123" s="27" t="str">
        <f>IF(E22="","",E22)</f>
        <v>Vyplň údaj</v>
      </c>
      <c r="G123" s="36"/>
      <c r="H123" s="36"/>
      <c r="I123" s="123" t="s">
        <v>35</v>
      </c>
      <c r="J123" s="32" t="str">
        <f>E28</f>
        <v xml:space="preserve"> 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0.35" customHeight="1">
      <c r="A124" s="34"/>
      <c r="B124" s="35"/>
      <c r="C124" s="36"/>
      <c r="D124" s="36"/>
      <c r="E124" s="36"/>
      <c r="F124" s="36"/>
      <c r="G124" s="36"/>
      <c r="H124" s="36"/>
      <c r="I124" s="122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11" customFormat="1" ht="29.25" customHeight="1">
      <c r="A125" s="180"/>
      <c r="B125" s="181"/>
      <c r="C125" s="182" t="s">
        <v>160</v>
      </c>
      <c r="D125" s="183" t="s">
        <v>63</v>
      </c>
      <c r="E125" s="183" t="s">
        <v>59</v>
      </c>
      <c r="F125" s="183" t="s">
        <v>60</v>
      </c>
      <c r="G125" s="183" t="s">
        <v>161</v>
      </c>
      <c r="H125" s="183" t="s">
        <v>162</v>
      </c>
      <c r="I125" s="184" t="s">
        <v>163</v>
      </c>
      <c r="J125" s="183" t="s">
        <v>146</v>
      </c>
      <c r="K125" s="185" t="s">
        <v>164</v>
      </c>
      <c r="L125" s="186"/>
      <c r="M125" s="75" t="s">
        <v>1</v>
      </c>
      <c r="N125" s="76" t="s">
        <v>42</v>
      </c>
      <c r="O125" s="76" t="s">
        <v>165</v>
      </c>
      <c r="P125" s="76" t="s">
        <v>166</v>
      </c>
      <c r="Q125" s="76" t="s">
        <v>167</v>
      </c>
      <c r="R125" s="76" t="s">
        <v>168</v>
      </c>
      <c r="S125" s="76" t="s">
        <v>169</v>
      </c>
      <c r="T125" s="77" t="s">
        <v>170</v>
      </c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</row>
    <row r="126" spans="1:63" s="2" customFormat="1" ht="22.9" customHeight="1">
      <c r="A126" s="34"/>
      <c r="B126" s="35"/>
      <c r="C126" s="82" t="s">
        <v>171</v>
      </c>
      <c r="D126" s="36"/>
      <c r="E126" s="36"/>
      <c r="F126" s="36"/>
      <c r="G126" s="36"/>
      <c r="H126" s="36"/>
      <c r="I126" s="122"/>
      <c r="J126" s="187">
        <f>BK126</f>
        <v>0</v>
      </c>
      <c r="K126" s="36"/>
      <c r="L126" s="39"/>
      <c r="M126" s="78"/>
      <c r="N126" s="188"/>
      <c r="O126" s="79"/>
      <c r="P126" s="189">
        <f>P127</f>
        <v>0</v>
      </c>
      <c r="Q126" s="79"/>
      <c r="R126" s="189">
        <f>R127</f>
        <v>0</v>
      </c>
      <c r="S126" s="79"/>
      <c r="T126" s="190">
        <f>T127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77</v>
      </c>
      <c r="AU126" s="17" t="s">
        <v>148</v>
      </c>
      <c r="BK126" s="191">
        <f>BK127</f>
        <v>0</v>
      </c>
    </row>
    <row r="127" spans="1:63" s="12" customFormat="1" ht="25.9" customHeight="1">
      <c r="B127" s="192"/>
      <c r="C127" s="193"/>
      <c r="D127" s="194" t="s">
        <v>77</v>
      </c>
      <c r="E127" s="195" t="s">
        <v>1609</v>
      </c>
      <c r="F127" s="195" t="s">
        <v>1610</v>
      </c>
      <c r="G127" s="193"/>
      <c r="H127" s="193"/>
      <c r="I127" s="196"/>
      <c r="J127" s="197">
        <f>BK127</f>
        <v>0</v>
      </c>
      <c r="K127" s="193"/>
      <c r="L127" s="198"/>
      <c r="M127" s="199"/>
      <c r="N127" s="200"/>
      <c r="O127" s="200"/>
      <c r="P127" s="201">
        <f>P128</f>
        <v>0</v>
      </c>
      <c r="Q127" s="200"/>
      <c r="R127" s="201">
        <f>R128</f>
        <v>0</v>
      </c>
      <c r="S127" s="200"/>
      <c r="T127" s="202">
        <f>T128</f>
        <v>0</v>
      </c>
      <c r="AR127" s="203" t="s">
        <v>87</v>
      </c>
      <c r="AT127" s="204" t="s">
        <v>77</v>
      </c>
      <c r="AU127" s="204" t="s">
        <v>78</v>
      </c>
      <c r="AY127" s="203" t="s">
        <v>174</v>
      </c>
      <c r="BK127" s="205">
        <f>BK128</f>
        <v>0</v>
      </c>
    </row>
    <row r="128" spans="1:63" s="12" customFormat="1" ht="22.9" customHeight="1">
      <c r="B128" s="192"/>
      <c r="C128" s="193"/>
      <c r="D128" s="194" t="s">
        <v>77</v>
      </c>
      <c r="E128" s="206" t="s">
        <v>1647</v>
      </c>
      <c r="F128" s="206" t="s">
        <v>1648</v>
      </c>
      <c r="G128" s="193"/>
      <c r="H128" s="193"/>
      <c r="I128" s="196"/>
      <c r="J128" s="207">
        <f>BK128</f>
        <v>0</v>
      </c>
      <c r="K128" s="193"/>
      <c r="L128" s="198"/>
      <c r="M128" s="199"/>
      <c r="N128" s="200"/>
      <c r="O128" s="200"/>
      <c r="P128" s="201">
        <f>P129</f>
        <v>0</v>
      </c>
      <c r="Q128" s="200"/>
      <c r="R128" s="201">
        <f>R129</f>
        <v>0</v>
      </c>
      <c r="S128" s="200"/>
      <c r="T128" s="202">
        <f>T129</f>
        <v>0</v>
      </c>
      <c r="AR128" s="203" t="s">
        <v>87</v>
      </c>
      <c r="AT128" s="204" t="s">
        <v>77</v>
      </c>
      <c r="AU128" s="204" t="s">
        <v>85</v>
      </c>
      <c r="AY128" s="203" t="s">
        <v>174</v>
      </c>
      <c r="BK128" s="205">
        <f>BK129</f>
        <v>0</v>
      </c>
    </row>
    <row r="129" spans="1:65" s="2" customFormat="1" ht="24" customHeight="1">
      <c r="A129" s="34"/>
      <c r="B129" s="35"/>
      <c r="C129" s="208" t="s">
        <v>85</v>
      </c>
      <c r="D129" s="208" t="s">
        <v>176</v>
      </c>
      <c r="E129" s="209" t="s">
        <v>3234</v>
      </c>
      <c r="F129" s="210" t="s">
        <v>3235</v>
      </c>
      <c r="G129" s="211" t="s">
        <v>1651</v>
      </c>
      <c r="H129" s="212">
        <v>1</v>
      </c>
      <c r="I129" s="213"/>
      <c r="J129" s="214">
        <f>ROUND(I129*H129,2)</f>
        <v>0</v>
      </c>
      <c r="K129" s="210" t="s">
        <v>1</v>
      </c>
      <c r="L129" s="39"/>
      <c r="M129" s="257" t="s">
        <v>1</v>
      </c>
      <c r="N129" s="258" t="s">
        <v>43</v>
      </c>
      <c r="O129" s="259"/>
      <c r="P129" s="260">
        <f>O129*H129</f>
        <v>0</v>
      </c>
      <c r="Q129" s="260">
        <v>0</v>
      </c>
      <c r="R129" s="260">
        <f>Q129*H129</f>
        <v>0</v>
      </c>
      <c r="S129" s="260">
        <v>0</v>
      </c>
      <c r="T129" s="26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9" t="s">
        <v>295</v>
      </c>
      <c r="AT129" s="219" t="s">
        <v>176</v>
      </c>
      <c r="AU129" s="219" t="s">
        <v>87</v>
      </c>
      <c r="AY129" s="17" t="s">
        <v>174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7" t="s">
        <v>85</v>
      </c>
      <c r="BK129" s="220">
        <f>ROUND(I129*H129,2)</f>
        <v>0</v>
      </c>
      <c r="BL129" s="17" t="s">
        <v>295</v>
      </c>
      <c r="BM129" s="219" t="s">
        <v>3236</v>
      </c>
    </row>
    <row r="130" spans="1:65" s="2" customFormat="1" ht="6.95" customHeight="1">
      <c r="A130" s="34"/>
      <c r="B130" s="54"/>
      <c r="C130" s="55"/>
      <c r="D130" s="55"/>
      <c r="E130" s="55"/>
      <c r="F130" s="55"/>
      <c r="G130" s="55"/>
      <c r="H130" s="55"/>
      <c r="I130" s="158"/>
      <c r="J130" s="55"/>
      <c r="K130" s="55"/>
      <c r="L130" s="39"/>
      <c r="M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</sheetData>
  <sheetProtection formatColumns="0" formatRows="0" autoFilter="0"/>
  <autoFilter ref="C125:K129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0"/>
  <sheetViews>
    <sheetView showGridLines="0" workbookViewId="0">
      <selection activeCell="AA28" sqref="AA2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129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ht="12.75">
      <c r="B8" s="20"/>
      <c r="D8" s="121" t="s">
        <v>142</v>
      </c>
      <c r="L8" s="20"/>
    </row>
    <row r="9" spans="1:46" s="1" customFormat="1" ht="16.5" customHeight="1">
      <c r="B9" s="20"/>
      <c r="E9" s="325" t="s">
        <v>1659</v>
      </c>
      <c r="F9" s="290"/>
      <c r="G9" s="290"/>
      <c r="H9" s="290"/>
      <c r="I9" s="115"/>
      <c r="L9" s="20"/>
    </row>
    <row r="10" spans="1:46" s="1" customFormat="1" ht="12" customHeight="1">
      <c r="B10" s="20"/>
      <c r="D10" s="121" t="s">
        <v>1126</v>
      </c>
      <c r="I10" s="115"/>
      <c r="L10" s="20"/>
    </row>
    <row r="11" spans="1:46" s="2" customFormat="1" ht="16.5" customHeight="1">
      <c r="A11" s="34"/>
      <c r="B11" s="39"/>
      <c r="C11" s="34"/>
      <c r="D11" s="34"/>
      <c r="E11" s="335" t="s">
        <v>3232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21" t="s">
        <v>3233</v>
      </c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27" customHeight="1">
      <c r="A13" s="34"/>
      <c r="B13" s="39"/>
      <c r="C13" s="34"/>
      <c r="D13" s="34"/>
      <c r="E13" s="327" t="s">
        <v>3630</v>
      </c>
      <c r="F13" s="328"/>
      <c r="G13" s="328"/>
      <c r="H13" s="328"/>
      <c r="I13" s="122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1.25">
      <c r="A14" s="34"/>
      <c r="B14" s="39"/>
      <c r="C14" s="34"/>
      <c r="D14" s="34"/>
      <c r="E14" s="34"/>
      <c r="F14" s="34"/>
      <c r="G14" s="34"/>
      <c r="H14" s="34"/>
      <c r="I14" s="122"/>
      <c r="J14" s="34"/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2" customHeight="1">
      <c r="A15" s="34"/>
      <c r="B15" s="39"/>
      <c r="C15" s="34"/>
      <c r="D15" s="121" t="s">
        <v>18</v>
      </c>
      <c r="E15" s="34"/>
      <c r="F15" s="110" t="s">
        <v>19</v>
      </c>
      <c r="G15" s="34"/>
      <c r="H15" s="34"/>
      <c r="I15" s="123" t="s">
        <v>20</v>
      </c>
      <c r="J15" s="110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21</v>
      </c>
      <c r="E16" s="34"/>
      <c r="F16" s="110" t="s">
        <v>22</v>
      </c>
      <c r="G16" s="34"/>
      <c r="H16" s="34"/>
      <c r="I16" s="123" t="s">
        <v>23</v>
      </c>
      <c r="J16" s="124">
        <f>Rekapitulace!AN8</f>
        <v>43829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0.9" customHeight="1">
      <c r="A17" s="34"/>
      <c r="B17" s="39"/>
      <c r="C17" s="34"/>
      <c r="D17" s="34"/>
      <c r="E17" s="34"/>
      <c r="F17" s="34"/>
      <c r="G17" s="34"/>
      <c r="H17" s="34"/>
      <c r="I17" s="122"/>
      <c r="J17" s="34"/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2" customHeight="1">
      <c r="A18" s="34"/>
      <c r="B18" s="39"/>
      <c r="C18" s="34"/>
      <c r="D18" s="121" t="s">
        <v>24</v>
      </c>
      <c r="E18" s="34"/>
      <c r="F18" s="34"/>
      <c r="G18" s="34"/>
      <c r="H18" s="34"/>
      <c r="I18" s="123" t="s">
        <v>25</v>
      </c>
      <c r="J18" s="110" t="s">
        <v>26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8" customHeight="1">
      <c r="A19" s="34"/>
      <c r="B19" s="39"/>
      <c r="C19" s="34"/>
      <c r="D19" s="34"/>
      <c r="E19" s="110" t="s">
        <v>27</v>
      </c>
      <c r="F19" s="34"/>
      <c r="G19" s="34"/>
      <c r="H19" s="34"/>
      <c r="I19" s="123" t="s">
        <v>28</v>
      </c>
      <c r="J19" s="110" t="s">
        <v>1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6.95" customHeight="1">
      <c r="A20" s="34"/>
      <c r="B20" s="39"/>
      <c r="C20" s="34"/>
      <c r="D20" s="34"/>
      <c r="E20" s="34"/>
      <c r="F20" s="34"/>
      <c r="G20" s="34"/>
      <c r="H20" s="34"/>
      <c r="I20" s="122"/>
      <c r="J20" s="34"/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2" customHeight="1">
      <c r="A21" s="34"/>
      <c r="B21" s="39"/>
      <c r="C21" s="34"/>
      <c r="D21" s="121" t="s">
        <v>29</v>
      </c>
      <c r="E21" s="34"/>
      <c r="F21" s="34"/>
      <c r="G21" s="34"/>
      <c r="H21" s="34"/>
      <c r="I21" s="123" t="s">
        <v>25</v>
      </c>
      <c r="J21" s="30" t="str">
        <f>Rekapitulace!AN13</f>
        <v>Vyplň údaj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8" customHeight="1">
      <c r="A22" s="34"/>
      <c r="B22" s="39"/>
      <c r="C22" s="34"/>
      <c r="D22" s="34"/>
      <c r="E22" s="329" t="str">
        <f>Rekapitulace!E14</f>
        <v>Vyplň údaj</v>
      </c>
      <c r="F22" s="330"/>
      <c r="G22" s="330"/>
      <c r="H22" s="330"/>
      <c r="I22" s="123" t="s">
        <v>28</v>
      </c>
      <c r="J22" s="30" t="str">
        <f>Rekapitulace!AN14</f>
        <v>Vyplň údaj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6.95" customHeight="1">
      <c r="A23" s="34"/>
      <c r="B23" s="39"/>
      <c r="C23" s="34"/>
      <c r="D23" s="34"/>
      <c r="E23" s="34"/>
      <c r="F23" s="34"/>
      <c r="G23" s="34"/>
      <c r="H23" s="34"/>
      <c r="I23" s="122"/>
      <c r="J23" s="34"/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2" customHeight="1">
      <c r="A24" s="34"/>
      <c r="B24" s="39"/>
      <c r="C24" s="34"/>
      <c r="D24" s="121" t="s">
        <v>31</v>
      </c>
      <c r="E24" s="34"/>
      <c r="F24" s="34"/>
      <c r="G24" s="34"/>
      <c r="H24" s="34"/>
      <c r="I24" s="123" t="s">
        <v>25</v>
      </c>
      <c r="J24" s="110" t="s">
        <v>32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8" customHeight="1">
      <c r="A25" s="34"/>
      <c r="B25" s="39"/>
      <c r="C25" s="34"/>
      <c r="D25" s="34"/>
      <c r="E25" s="110" t="s">
        <v>33</v>
      </c>
      <c r="F25" s="34"/>
      <c r="G25" s="34"/>
      <c r="H25" s="34"/>
      <c r="I25" s="123" t="s">
        <v>28</v>
      </c>
      <c r="J25" s="110" t="s">
        <v>1</v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6.95" customHeight="1">
      <c r="A26" s="34"/>
      <c r="B26" s="39"/>
      <c r="C26" s="34"/>
      <c r="D26" s="34"/>
      <c r="E26" s="34"/>
      <c r="F26" s="34"/>
      <c r="G26" s="34"/>
      <c r="H26" s="34"/>
      <c r="I26" s="122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12" customHeight="1">
      <c r="A27" s="34"/>
      <c r="B27" s="39"/>
      <c r="C27" s="34"/>
      <c r="D27" s="121" t="s">
        <v>35</v>
      </c>
      <c r="E27" s="34"/>
      <c r="F27" s="34"/>
      <c r="G27" s="34"/>
      <c r="H27" s="34"/>
      <c r="I27" s="123" t="s">
        <v>25</v>
      </c>
      <c r="J27" s="110" t="str">
        <f>IF(Rekapitulace!AN19="","",Rekapitulace!AN19)</f>
        <v/>
      </c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8" customHeight="1">
      <c r="A28" s="34"/>
      <c r="B28" s="39"/>
      <c r="C28" s="34"/>
      <c r="D28" s="34"/>
      <c r="E28" s="110" t="str">
        <f>IF(Rekapitulace!E20="","",Rekapitulace!E20)</f>
        <v xml:space="preserve"> </v>
      </c>
      <c r="F28" s="34"/>
      <c r="G28" s="34"/>
      <c r="H28" s="34"/>
      <c r="I28" s="123" t="s">
        <v>28</v>
      </c>
      <c r="J28" s="110" t="str">
        <f>IF(Rekapitulace!AN20="","",Rekapitulace!AN20)</f>
        <v/>
      </c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34"/>
      <c r="E29" s="34"/>
      <c r="F29" s="34"/>
      <c r="G29" s="34"/>
      <c r="H29" s="34"/>
      <c r="I29" s="122"/>
      <c r="J29" s="34"/>
      <c r="K29" s="34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12" customHeight="1">
      <c r="A30" s="34"/>
      <c r="B30" s="39"/>
      <c r="C30" s="34"/>
      <c r="D30" s="121" t="s">
        <v>37</v>
      </c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8" customFormat="1" ht="16.5" customHeight="1">
      <c r="A31" s="125"/>
      <c r="B31" s="126"/>
      <c r="C31" s="125"/>
      <c r="D31" s="125"/>
      <c r="E31" s="331" t="s">
        <v>1</v>
      </c>
      <c r="F31" s="331"/>
      <c r="G31" s="331"/>
      <c r="H31" s="331"/>
      <c r="I31" s="127"/>
      <c r="J31" s="125"/>
      <c r="K31" s="125"/>
      <c r="L31" s="128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</row>
    <row r="32" spans="1:31" s="2" customFormat="1" ht="6.95" customHeight="1">
      <c r="A32" s="34"/>
      <c r="B32" s="39"/>
      <c r="C32" s="34"/>
      <c r="D32" s="34"/>
      <c r="E32" s="34"/>
      <c r="F32" s="34"/>
      <c r="G32" s="34"/>
      <c r="H32" s="34"/>
      <c r="I32" s="122"/>
      <c r="J32" s="34"/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25.35" customHeight="1">
      <c r="A34" s="34"/>
      <c r="B34" s="39"/>
      <c r="C34" s="34"/>
      <c r="D34" s="131" t="s">
        <v>38</v>
      </c>
      <c r="E34" s="34"/>
      <c r="F34" s="34"/>
      <c r="G34" s="34"/>
      <c r="H34" s="34"/>
      <c r="I34" s="122"/>
      <c r="J34" s="132">
        <f>ROUND(J126,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6.95" customHeight="1">
      <c r="A35" s="34"/>
      <c r="B35" s="39"/>
      <c r="C35" s="34"/>
      <c r="D35" s="129"/>
      <c r="E35" s="129"/>
      <c r="F35" s="129"/>
      <c r="G35" s="129"/>
      <c r="H35" s="129"/>
      <c r="I35" s="130"/>
      <c r="J35" s="129"/>
      <c r="K35" s="129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34"/>
      <c r="F36" s="133" t="s">
        <v>40</v>
      </c>
      <c r="G36" s="34"/>
      <c r="H36" s="34"/>
      <c r="I36" s="134" t="s">
        <v>39</v>
      </c>
      <c r="J36" s="133" t="s">
        <v>41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customHeight="1">
      <c r="A37" s="34"/>
      <c r="B37" s="39"/>
      <c r="C37" s="34"/>
      <c r="D37" s="135" t="s">
        <v>42</v>
      </c>
      <c r="E37" s="121" t="s">
        <v>43</v>
      </c>
      <c r="F37" s="136">
        <f>ROUND((SUM(BE126:BE129)),  2)</f>
        <v>0</v>
      </c>
      <c r="G37" s="34"/>
      <c r="H37" s="34"/>
      <c r="I37" s="137">
        <v>0.21</v>
      </c>
      <c r="J37" s="136">
        <f>ROUND(((SUM(BE126:BE129))*I37),  2)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customHeight="1">
      <c r="A38" s="34"/>
      <c r="B38" s="39"/>
      <c r="C38" s="34"/>
      <c r="D38" s="34"/>
      <c r="E38" s="121" t="s">
        <v>44</v>
      </c>
      <c r="F38" s="136">
        <f>ROUND((SUM(BF126:BF129)),  2)</f>
        <v>0</v>
      </c>
      <c r="G38" s="34"/>
      <c r="H38" s="34"/>
      <c r="I38" s="137">
        <v>0.15</v>
      </c>
      <c r="J38" s="136">
        <f>ROUND(((SUM(BF126:BF129))*I38),  2)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45</v>
      </c>
      <c r="F39" s="136">
        <f>ROUND((SUM(BG126:BG129)),  2)</f>
        <v>0</v>
      </c>
      <c r="G39" s="34"/>
      <c r="H39" s="34"/>
      <c r="I39" s="137">
        <v>0.21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hidden="1" customHeight="1">
      <c r="A40" s="34"/>
      <c r="B40" s="39"/>
      <c r="C40" s="34"/>
      <c r="D40" s="34"/>
      <c r="E40" s="121" t="s">
        <v>46</v>
      </c>
      <c r="F40" s="136">
        <f>ROUND((SUM(BH126:BH129)),  2)</f>
        <v>0</v>
      </c>
      <c r="G40" s="34"/>
      <c r="H40" s="34"/>
      <c r="I40" s="137">
        <v>0.15</v>
      </c>
      <c r="J40" s="136">
        <f>0</f>
        <v>0</v>
      </c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14.45" hidden="1" customHeight="1">
      <c r="A41" s="34"/>
      <c r="B41" s="39"/>
      <c r="C41" s="34"/>
      <c r="D41" s="34"/>
      <c r="E41" s="121" t="s">
        <v>47</v>
      </c>
      <c r="F41" s="136">
        <f>ROUND((SUM(BI126:BI129)),  2)</f>
        <v>0</v>
      </c>
      <c r="G41" s="34"/>
      <c r="H41" s="34"/>
      <c r="I41" s="137">
        <v>0</v>
      </c>
      <c r="J41" s="136">
        <f>0</f>
        <v>0</v>
      </c>
      <c r="K41" s="34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6.9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2" customFormat="1" ht="25.35" customHeight="1">
      <c r="A43" s="34"/>
      <c r="B43" s="39"/>
      <c r="C43" s="138"/>
      <c r="D43" s="139" t="s">
        <v>48</v>
      </c>
      <c r="E43" s="140"/>
      <c r="F43" s="140"/>
      <c r="G43" s="141" t="s">
        <v>49</v>
      </c>
      <c r="H43" s="142" t="s">
        <v>50</v>
      </c>
      <c r="I43" s="143"/>
      <c r="J43" s="144">
        <f>SUM(J34:J41)</f>
        <v>0</v>
      </c>
      <c r="K43" s="145"/>
      <c r="L43" s="51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</row>
    <row r="44" spans="1:31" s="2" customFormat="1" ht="14.45" customHeight="1">
      <c r="A44" s="34"/>
      <c r="B44" s="39"/>
      <c r="C44" s="34"/>
      <c r="D44" s="34"/>
      <c r="E44" s="34"/>
      <c r="F44" s="34"/>
      <c r="G44" s="34"/>
      <c r="H44" s="34"/>
      <c r="I44" s="122"/>
      <c r="J44" s="34"/>
      <c r="K44" s="34"/>
      <c r="L44" s="51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1" customFormat="1" ht="16.5" customHeight="1">
      <c r="B87" s="21"/>
      <c r="C87" s="22"/>
      <c r="D87" s="22"/>
      <c r="E87" s="332" t="s">
        <v>1659</v>
      </c>
      <c r="F87" s="303"/>
      <c r="G87" s="303"/>
      <c r="H87" s="303"/>
      <c r="I87" s="115"/>
      <c r="J87" s="22"/>
      <c r="K87" s="22"/>
      <c r="L87" s="20"/>
    </row>
    <row r="88" spans="1:31" s="1" customFormat="1" ht="12" customHeight="1">
      <c r="B88" s="21"/>
      <c r="C88" s="29" t="s">
        <v>1126</v>
      </c>
      <c r="D88" s="22"/>
      <c r="E88" s="22"/>
      <c r="F88" s="22"/>
      <c r="G88" s="22"/>
      <c r="H88" s="22"/>
      <c r="I88" s="115"/>
      <c r="J88" s="22"/>
      <c r="K88" s="22"/>
      <c r="L88" s="20"/>
    </row>
    <row r="89" spans="1:31" s="2" customFormat="1" ht="16.5" customHeight="1">
      <c r="A89" s="34"/>
      <c r="B89" s="35"/>
      <c r="C89" s="36"/>
      <c r="D89" s="36"/>
      <c r="E89" s="336" t="s">
        <v>3232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12" customHeight="1">
      <c r="A90" s="34"/>
      <c r="B90" s="35"/>
      <c r="C90" s="29" t="s">
        <v>3233</v>
      </c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27" customHeight="1">
      <c r="A91" s="34"/>
      <c r="B91" s="35"/>
      <c r="C91" s="36"/>
      <c r="D91" s="36"/>
      <c r="E91" s="299" t="str">
        <f>E13</f>
        <v>SO 04.6.2 - Čistírna odpadních vod - elektro - stavební</v>
      </c>
      <c r="F91" s="334"/>
      <c r="G91" s="334"/>
      <c r="H91" s="334"/>
      <c r="I91" s="122"/>
      <c r="J91" s="36"/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12" customHeight="1">
      <c r="A93" s="34"/>
      <c r="B93" s="35"/>
      <c r="C93" s="29" t="s">
        <v>21</v>
      </c>
      <c r="D93" s="36"/>
      <c r="E93" s="36"/>
      <c r="F93" s="27" t="str">
        <f>F16</f>
        <v>Obec Ohrozim</v>
      </c>
      <c r="G93" s="36"/>
      <c r="H93" s="36"/>
      <c r="I93" s="123" t="s">
        <v>23</v>
      </c>
      <c r="J93" s="66">
        <f>IF(J16="","",J16)</f>
        <v>43829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6.95" customHeight="1">
      <c r="A94" s="34"/>
      <c r="B94" s="35"/>
      <c r="C94" s="36"/>
      <c r="D94" s="36"/>
      <c r="E94" s="36"/>
      <c r="F94" s="36"/>
      <c r="G94" s="36"/>
      <c r="H94" s="36"/>
      <c r="I94" s="122"/>
      <c r="J94" s="36"/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43.15" customHeight="1">
      <c r="A95" s="34"/>
      <c r="B95" s="35"/>
      <c r="C95" s="29" t="s">
        <v>24</v>
      </c>
      <c r="D95" s="36"/>
      <c r="E95" s="36"/>
      <c r="F95" s="27" t="str">
        <f>E19</f>
        <v>Obec Ohrozim, Ohrozim 31, 79803</v>
      </c>
      <c r="G95" s="36"/>
      <c r="H95" s="36"/>
      <c r="I95" s="123" t="s">
        <v>31</v>
      </c>
      <c r="J95" s="32" t="str">
        <f>E25</f>
        <v>Ing. Petr Kuda, Nár. Hrdinů 912, Lipník n/B 75131</v>
      </c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15.2" customHeight="1">
      <c r="A96" s="34"/>
      <c r="B96" s="35"/>
      <c r="C96" s="29" t="s">
        <v>29</v>
      </c>
      <c r="D96" s="36"/>
      <c r="E96" s="36"/>
      <c r="F96" s="27" t="str">
        <f>IF(E22="","",E22)</f>
        <v>Vyplň údaj</v>
      </c>
      <c r="G96" s="36"/>
      <c r="H96" s="36"/>
      <c r="I96" s="123" t="s">
        <v>35</v>
      </c>
      <c r="J96" s="32" t="str">
        <f>E28</f>
        <v xml:space="preserve"> 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9.25" customHeight="1">
      <c r="A98" s="34"/>
      <c r="B98" s="35"/>
      <c r="C98" s="162" t="s">
        <v>145</v>
      </c>
      <c r="D98" s="163"/>
      <c r="E98" s="163"/>
      <c r="F98" s="163"/>
      <c r="G98" s="163"/>
      <c r="H98" s="163"/>
      <c r="I98" s="164"/>
      <c r="J98" s="165" t="s">
        <v>146</v>
      </c>
      <c r="K98" s="163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</row>
    <row r="99" spans="1:47" s="2" customFormat="1" ht="10.35" customHeight="1">
      <c r="A99" s="34"/>
      <c r="B99" s="35"/>
      <c r="C99" s="36"/>
      <c r="D99" s="36"/>
      <c r="E99" s="36"/>
      <c r="F99" s="36"/>
      <c r="G99" s="36"/>
      <c r="H99" s="36"/>
      <c r="I99" s="122"/>
      <c r="J99" s="36"/>
      <c r="K99" s="36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47" s="2" customFormat="1" ht="22.9" customHeight="1">
      <c r="A100" s="34"/>
      <c r="B100" s="35"/>
      <c r="C100" s="166" t="s">
        <v>147</v>
      </c>
      <c r="D100" s="36"/>
      <c r="E100" s="36"/>
      <c r="F100" s="36"/>
      <c r="G100" s="36"/>
      <c r="H100" s="36"/>
      <c r="I100" s="122"/>
      <c r="J100" s="84">
        <f>J126</f>
        <v>0</v>
      </c>
      <c r="K100" s="36"/>
      <c r="L100" s="51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U100" s="17" t="s">
        <v>148</v>
      </c>
    </row>
    <row r="101" spans="1:47" s="9" customFormat="1" ht="24.95" customHeight="1">
      <c r="B101" s="167"/>
      <c r="C101" s="168"/>
      <c r="D101" s="169" t="s">
        <v>1481</v>
      </c>
      <c r="E101" s="170"/>
      <c r="F101" s="170"/>
      <c r="G101" s="170"/>
      <c r="H101" s="170"/>
      <c r="I101" s="171"/>
      <c r="J101" s="172">
        <f>J127</f>
        <v>0</v>
      </c>
      <c r="K101" s="168"/>
      <c r="L101" s="173"/>
    </row>
    <row r="102" spans="1:47" s="10" customFormat="1" ht="19.899999999999999" customHeight="1">
      <c r="B102" s="174"/>
      <c r="C102" s="104"/>
      <c r="D102" s="175" t="s">
        <v>1646</v>
      </c>
      <c r="E102" s="176"/>
      <c r="F102" s="176"/>
      <c r="G102" s="176"/>
      <c r="H102" s="176"/>
      <c r="I102" s="177"/>
      <c r="J102" s="178">
        <f>J128</f>
        <v>0</v>
      </c>
      <c r="K102" s="104"/>
      <c r="L102" s="179"/>
    </row>
    <row r="103" spans="1:47" s="2" customFormat="1" ht="21.75" customHeight="1">
      <c r="A103" s="34"/>
      <c r="B103" s="35"/>
      <c r="C103" s="36"/>
      <c r="D103" s="36"/>
      <c r="E103" s="36"/>
      <c r="F103" s="36"/>
      <c r="G103" s="36"/>
      <c r="H103" s="36"/>
      <c r="I103" s="122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47" s="2" customFormat="1" ht="6.95" customHeight="1">
      <c r="A104" s="34"/>
      <c r="B104" s="54"/>
      <c r="C104" s="55"/>
      <c r="D104" s="55"/>
      <c r="E104" s="55"/>
      <c r="F104" s="55"/>
      <c r="G104" s="55"/>
      <c r="H104" s="55"/>
      <c r="I104" s="158"/>
      <c r="J104" s="55"/>
      <c r="K104" s="55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pans="1:47" s="2" customFormat="1" ht="6.95" customHeight="1">
      <c r="A108" s="34"/>
      <c r="B108" s="56"/>
      <c r="C108" s="57"/>
      <c r="D108" s="57"/>
      <c r="E108" s="57"/>
      <c r="F108" s="57"/>
      <c r="G108" s="57"/>
      <c r="H108" s="57"/>
      <c r="I108" s="161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47" s="2" customFormat="1" ht="24.95" customHeight="1">
      <c r="A109" s="34"/>
      <c r="B109" s="35"/>
      <c r="C109" s="23" t="s">
        <v>159</v>
      </c>
      <c r="D109" s="36"/>
      <c r="E109" s="36"/>
      <c r="F109" s="36"/>
      <c r="G109" s="36"/>
      <c r="H109" s="36"/>
      <c r="I109" s="122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47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2" customFormat="1" ht="12" customHeight="1">
      <c r="A111" s="34"/>
      <c r="B111" s="35"/>
      <c r="C111" s="29" t="s">
        <v>16</v>
      </c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47" s="2" customFormat="1" ht="16.5" customHeight="1">
      <c r="A112" s="34"/>
      <c r="B112" s="35"/>
      <c r="C112" s="36"/>
      <c r="D112" s="36"/>
      <c r="E112" s="332" t="str">
        <f>E7</f>
        <v>Kanalizace a ČOV Ohrozim</v>
      </c>
      <c r="F112" s="333"/>
      <c r="G112" s="333"/>
      <c r="H112" s="333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3" s="1" customFormat="1" ht="12" customHeight="1">
      <c r="B113" s="21"/>
      <c r="C113" s="29" t="s">
        <v>142</v>
      </c>
      <c r="D113" s="22"/>
      <c r="E113" s="22"/>
      <c r="F113" s="22"/>
      <c r="G113" s="22"/>
      <c r="H113" s="22"/>
      <c r="I113" s="115"/>
      <c r="J113" s="22"/>
      <c r="K113" s="22"/>
      <c r="L113" s="20"/>
    </row>
    <row r="114" spans="1:63" s="1" customFormat="1" ht="16.5" customHeight="1">
      <c r="B114" s="21"/>
      <c r="C114" s="22"/>
      <c r="D114" s="22"/>
      <c r="E114" s="332" t="s">
        <v>1659</v>
      </c>
      <c r="F114" s="303"/>
      <c r="G114" s="303"/>
      <c r="H114" s="303"/>
      <c r="I114" s="115"/>
      <c r="J114" s="22"/>
      <c r="K114" s="22"/>
      <c r="L114" s="20"/>
    </row>
    <row r="115" spans="1:63" s="1" customFormat="1" ht="12" customHeight="1">
      <c r="B115" s="21"/>
      <c r="C115" s="29" t="s">
        <v>1126</v>
      </c>
      <c r="D115" s="22"/>
      <c r="E115" s="22"/>
      <c r="F115" s="22"/>
      <c r="G115" s="22"/>
      <c r="H115" s="22"/>
      <c r="I115" s="115"/>
      <c r="J115" s="22"/>
      <c r="K115" s="22"/>
      <c r="L115" s="20"/>
    </row>
    <row r="116" spans="1:63" s="2" customFormat="1" ht="16.5" customHeight="1">
      <c r="A116" s="34"/>
      <c r="B116" s="35"/>
      <c r="C116" s="36"/>
      <c r="D116" s="36"/>
      <c r="E116" s="336" t="s">
        <v>3232</v>
      </c>
      <c r="F116" s="334"/>
      <c r="G116" s="334"/>
      <c r="H116" s="334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9" t="s">
        <v>3233</v>
      </c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27" customHeight="1">
      <c r="A118" s="34"/>
      <c r="B118" s="35"/>
      <c r="C118" s="36"/>
      <c r="D118" s="36"/>
      <c r="E118" s="299" t="str">
        <f>E13</f>
        <v>SO 04.6.2 - Čistírna odpadních vod - elektro - stavební</v>
      </c>
      <c r="F118" s="334"/>
      <c r="G118" s="334"/>
      <c r="H118" s="334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22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2" customHeight="1">
      <c r="A120" s="34"/>
      <c r="B120" s="35"/>
      <c r="C120" s="29" t="s">
        <v>21</v>
      </c>
      <c r="D120" s="36"/>
      <c r="E120" s="36"/>
      <c r="F120" s="27" t="str">
        <f>F16</f>
        <v>Obec Ohrozim</v>
      </c>
      <c r="G120" s="36"/>
      <c r="H120" s="36"/>
      <c r="I120" s="123" t="s">
        <v>23</v>
      </c>
      <c r="J120" s="66">
        <f>IF(J16="","",J16)</f>
        <v>43829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6"/>
      <c r="D121" s="36"/>
      <c r="E121" s="36"/>
      <c r="F121" s="36"/>
      <c r="G121" s="36"/>
      <c r="H121" s="36"/>
      <c r="I121" s="122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43.15" customHeight="1">
      <c r="A122" s="34"/>
      <c r="B122" s="35"/>
      <c r="C122" s="29" t="s">
        <v>24</v>
      </c>
      <c r="D122" s="36"/>
      <c r="E122" s="36"/>
      <c r="F122" s="27" t="str">
        <f>E19</f>
        <v>Obec Ohrozim, Ohrozim 31, 79803</v>
      </c>
      <c r="G122" s="36"/>
      <c r="H122" s="36"/>
      <c r="I122" s="123" t="s">
        <v>31</v>
      </c>
      <c r="J122" s="32" t="str">
        <f>E25</f>
        <v>Ing. Petr Kuda, Nár. Hrdinů 912, Lipník n/B 75131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15.2" customHeight="1">
      <c r="A123" s="34"/>
      <c r="B123" s="35"/>
      <c r="C123" s="29" t="s">
        <v>29</v>
      </c>
      <c r="D123" s="36"/>
      <c r="E123" s="36"/>
      <c r="F123" s="27" t="str">
        <f>IF(E22="","",E22)</f>
        <v>Vyplň údaj</v>
      </c>
      <c r="G123" s="36"/>
      <c r="H123" s="36"/>
      <c r="I123" s="123" t="s">
        <v>35</v>
      </c>
      <c r="J123" s="32" t="str">
        <f>E28</f>
        <v xml:space="preserve"> 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0.35" customHeight="1">
      <c r="A124" s="34"/>
      <c r="B124" s="35"/>
      <c r="C124" s="36"/>
      <c r="D124" s="36"/>
      <c r="E124" s="36"/>
      <c r="F124" s="36"/>
      <c r="G124" s="36"/>
      <c r="H124" s="36"/>
      <c r="I124" s="122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11" customFormat="1" ht="29.25" customHeight="1">
      <c r="A125" s="180"/>
      <c r="B125" s="181"/>
      <c r="C125" s="182" t="s">
        <v>160</v>
      </c>
      <c r="D125" s="183" t="s">
        <v>63</v>
      </c>
      <c r="E125" s="183" t="s">
        <v>59</v>
      </c>
      <c r="F125" s="183" t="s">
        <v>60</v>
      </c>
      <c r="G125" s="183" t="s">
        <v>161</v>
      </c>
      <c r="H125" s="183" t="s">
        <v>162</v>
      </c>
      <c r="I125" s="184" t="s">
        <v>163</v>
      </c>
      <c r="J125" s="183" t="s">
        <v>146</v>
      </c>
      <c r="K125" s="185" t="s">
        <v>164</v>
      </c>
      <c r="L125" s="186"/>
      <c r="M125" s="75" t="s">
        <v>1</v>
      </c>
      <c r="N125" s="76" t="s">
        <v>42</v>
      </c>
      <c r="O125" s="76" t="s">
        <v>165</v>
      </c>
      <c r="P125" s="76" t="s">
        <v>166</v>
      </c>
      <c r="Q125" s="76" t="s">
        <v>167</v>
      </c>
      <c r="R125" s="76" t="s">
        <v>168</v>
      </c>
      <c r="S125" s="76" t="s">
        <v>169</v>
      </c>
      <c r="T125" s="77" t="s">
        <v>170</v>
      </c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</row>
    <row r="126" spans="1:63" s="2" customFormat="1" ht="22.9" customHeight="1">
      <c r="A126" s="34"/>
      <c r="B126" s="35"/>
      <c r="C126" s="82" t="s">
        <v>171</v>
      </c>
      <c r="D126" s="36"/>
      <c r="E126" s="36"/>
      <c r="F126" s="36"/>
      <c r="G126" s="36"/>
      <c r="H126" s="36"/>
      <c r="I126" s="122"/>
      <c r="J126" s="187">
        <f>BK126</f>
        <v>0</v>
      </c>
      <c r="K126" s="36"/>
      <c r="L126" s="39"/>
      <c r="M126" s="78"/>
      <c r="N126" s="188"/>
      <c r="O126" s="79"/>
      <c r="P126" s="189">
        <f>P127</f>
        <v>0</v>
      </c>
      <c r="Q126" s="79"/>
      <c r="R126" s="189">
        <f>R127</f>
        <v>0</v>
      </c>
      <c r="S126" s="79"/>
      <c r="T126" s="190">
        <f>T127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77</v>
      </c>
      <c r="AU126" s="17" t="s">
        <v>148</v>
      </c>
      <c r="BK126" s="191">
        <f>BK127</f>
        <v>0</v>
      </c>
    </row>
    <row r="127" spans="1:63" s="12" customFormat="1" ht="25.9" customHeight="1">
      <c r="B127" s="192"/>
      <c r="C127" s="193"/>
      <c r="D127" s="194" t="s">
        <v>77</v>
      </c>
      <c r="E127" s="195" t="s">
        <v>1609</v>
      </c>
      <c r="F127" s="195" t="s">
        <v>1610</v>
      </c>
      <c r="G127" s="193"/>
      <c r="H127" s="193"/>
      <c r="I127" s="196"/>
      <c r="J127" s="197">
        <f>BK127</f>
        <v>0</v>
      </c>
      <c r="K127" s="193"/>
      <c r="L127" s="198"/>
      <c r="M127" s="199"/>
      <c r="N127" s="200"/>
      <c r="O127" s="200"/>
      <c r="P127" s="201">
        <f>P128</f>
        <v>0</v>
      </c>
      <c r="Q127" s="200"/>
      <c r="R127" s="201">
        <f>R128</f>
        <v>0</v>
      </c>
      <c r="S127" s="200"/>
      <c r="T127" s="202">
        <f>T128</f>
        <v>0</v>
      </c>
      <c r="AR127" s="203" t="s">
        <v>87</v>
      </c>
      <c r="AT127" s="204" t="s">
        <v>77</v>
      </c>
      <c r="AU127" s="204" t="s">
        <v>78</v>
      </c>
      <c r="AY127" s="203" t="s">
        <v>174</v>
      </c>
      <c r="BK127" s="205">
        <f>BK128</f>
        <v>0</v>
      </c>
    </row>
    <row r="128" spans="1:63" s="12" customFormat="1" ht="22.9" customHeight="1">
      <c r="B128" s="192"/>
      <c r="C128" s="193"/>
      <c r="D128" s="194" t="s">
        <v>77</v>
      </c>
      <c r="E128" s="206" t="s">
        <v>1647</v>
      </c>
      <c r="F128" s="206" t="s">
        <v>1648</v>
      </c>
      <c r="G128" s="193"/>
      <c r="H128" s="193"/>
      <c r="I128" s="196"/>
      <c r="J128" s="207">
        <f>BK128</f>
        <v>0</v>
      </c>
      <c r="K128" s="193"/>
      <c r="L128" s="198"/>
      <c r="M128" s="199"/>
      <c r="N128" s="200"/>
      <c r="O128" s="200"/>
      <c r="P128" s="201">
        <f>P129</f>
        <v>0</v>
      </c>
      <c r="Q128" s="200"/>
      <c r="R128" s="201">
        <f>R129</f>
        <v>0</v>
      </c>
      <c r="S128" s="200"/>
      <c r="T128" s="202">
        <f>T129</f>
        <v>0</v>
      </c>
      <c r="AR128" s="203" t="s">
        <v>87</v>
      </c>
      <c r="AT128" s="204" t="s">
        <v>77</v>
      </c>
      <c r="AU128" s="204" t="s">
        <v>85</v>
      </c>
      <c r="AY128" s="203" t="s">
        <v>174</v>
      </c>
      <c r="BK128" s="205">
        <f>BK129</f>
        <v>0</v>
      </c>
    </row>
    <row r="129" spans="1:65" s="2" customFormat="1" ht="16.5" customHeight="1">
      <c r="A129" s="34"/>
      <c r="B129" s="35"/>
      <c r="C129" s="208" t="s">
        <v>85</v>
      </c>
      <c r="D129" s="208" t="s">
        <v>176</v>
      </c>
      <c r="E129" s="209" t="s">
        <v>3237</v>
      </c>
      <c r="F129" s="210" t="s">
        <v>3238</v>
      </c>
      <c r="G129" s="211" t="s">
        <v>1651</v>
      </c>
      <c r="H129" s="212">
        <v>1</v>
      </c>
      <c r="I129" s="213"/>
      <c r="J129" s="214">
        <f>ROUND(I129*H129,2)</f>
        <v>0</v>
      </c>
      <c r="K129" s="210" t="s">
        <v>1</v>
      </c>
      <c r="L129" s="39"/>
      <c r="M129" s="257" t="s">
        <v>1</v>
      </c>
      <c r="N129" s="258" t="s">
        <v>43</v>
      </c>
      <c r="O129" s="259"/>
      <c r="P129" s="260">
        <f>O129*H129</f>
        <v>0</v>
      </c>
      <c r="Q129" s="260">
        <v>0</v>
      </c>
      <c r="R129" s="260">
        <f>Q129*H129</f>
        <v>0</v>
      </c>
      <c r="S129" s="260">
        <v>0</v>
      </c>
      <c r="T129" s="26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9" t="s">
        <v>295</v>
      </c>
      <c r="AT129" s="219" t="s">
        <v>176</v>
      </c>
      <c r="AU129" s="219" t="s">
        <v>87</v>
      </c>
      <c r="AY129" s="17" t="s">
        <v>174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7" t="s">
        <v>85</v>
      </c>
      <c r="BK129" s="220">
        <f>ROUND(I129*H129,2)</f>
        <v>0</v>
      </c>
      <c r="BL129" s="17" t="s">
        <v>295</v>
      </c>
      <c r="BM129" s="219" t="s">
        <v>3239</v>
      </c>
    </row>
    <row r="130" spans="1:65" s="2" customFormat="1" ht="6.95" customHeight="1">
      <c r="A130" s="34"/>
      <c r="B130" s="54"/>
      <c r="C130" s="55"/>
      <c r="D130" s="55"/>
      <c r="E130" s="55"/>
      <c r="F130" s="55"/>
      <c r="G130" s="55"/>
      <c r="H130" s="55"/>
      <c r="I130" s="158"/>
      <c r="J130" s="55"/>
      <c r="K130" s="55"/>
      <c r="L130" s="39"/>
      <c r="M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</row>
  </sheetData>
  <sheetProtection formatColumns="0" formatRows="0" autoFilter="0"/>
  <autoFilter ref="C125:K129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8"/>
  <sheetViews>
    <sheetView showGridLines="0" workbookViewId="0">
      <selection activeCell="W15" sqref="W15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131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1" customFormat="1" ht="12" customHeight="1">
      <c r="B8" s="20"/>
      <c r="D8" s="121" t="s">
        <v>142</v>
      </c>
      <c r="I8" s="115"/>
      <c r="L8" s="20"/>
    </row>
    <row r="9" spans="1:46" s="2" customFormat="1" ht="16.5" customHeight="1">
      <c r="A9" s="34"/>
      <c r="B9" s="39"/>
      <c r="C9" s="34"/>
      <c r="D9" s="34"/>
      <c r="E9" s="325" t="s">
        <v>1659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21" t="s">
        <v>1126</v>
      </c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27" t="s">
        <v>3631</v>
      </c>
      <c r="F11" s="328"/>
      <c r="G11" s="328"/>
      <c r="H11" s="328"/>
      <c r="I11" s="122"/>
      <c r="J11" s="34"/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122"/>
      <c r="J12" s="34"/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21" t="s">
        <v>18</v>
      </c>
      <c r="E13" s="34"/>
      <c r="F13" s="110" t="s">
        <v>19</v>
      </c>
      <c r="G13" s="34"/>
      <c r="H13" s="34"/>
      <c r="I13" s="123" t="s">
        <v>20</v>
      </c>
      <c r="J13" s="110" t="s">
        <v>1</v>
      </c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21</v>
      </c>
      <c r="E14" s="34"/>
      <c r="F14" s="110" t="s">
        <v>22</v>
      </c>
      <c r="G14" s="34"/>
      <c r="H14" s="34"/>
      <c r="I14" s="123" t="s">
        <v>23</v>
      </c>
      <c r="J14" s="124">
        <f>Rekapitulace!AN8</f>
        <v>43829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122"/>
      <c r="J15" s="34"/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21" t="s">
        <v>24</v>
      </c>
      <c r="E16" s="34"/>
      <c r="F16" s="34"/>
      <c r="G16" s="34"/>
      <c r="H16" s="34"/>
      <c r="I16" s="123" t="s">
        <v>25</v>
      </c>
      <c r="J16" s="110" t="s">
        <v>26</v>
      </c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10" t="s">
        <v>27</v>
      </c>
      <c r="F17" s="34"/>
      <c r="G17" s="34"/>
      <c r="H17" s="34"/>
      <c r="I17" s="123" t="s">
        <v>28</v>
      </c>
      <c r="J17" s="110" t="s">
        <v>1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122"/>
      <c r="J18" s="34"/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21" t="s">
        <v>29</v>
      </c>
      <c r="E19" s="34"/>
      <c r="F19" s="34"/>
      <c r="G19" s="34"/>
      <c r="H19" s="34"/>
      <c r="I19" s="123" t="s">
        <v>25</v>
      </c>
      <c r="J19" s="30" t="str">
        <f>Rekapitulace!AN13</f>
        <v>Vyplň údaj</v>
      </c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29" t="str">
        <f>Rekapitulace!E14</f>
        <v>Vyplň údaj</v>
      </c>
      <c r="F20" s="330"/>
      <c r="G20" s="330"/>
      <c r="H20" s="330"/>
      <c r="I20" s="123" t="s">
        <v>28</v>
      </c>
      <c r="J20" s="30" t="str">
        <f>Rekapitulace!AN14</f>
        <v>Vyplň údaj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122"/>
      <c r="J21" s="34"/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21" t="s">
        <v>31</v>
      </c>
      <c r="E22" s="34"/>
      <c r="F22" s="34"/>
      <c r="G22" s="34"/>
      <c r="H22" s="34"/>
      <c r="I22" s="123" t="s">
        <v>25</v>
      </c>
      <c r="J22" s="110" t="s">
        <v>32</v>
      </c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10" t="s">
        <v>33</v>
      </c>
      <c r="F23" s="34"/>
      <c r="G23" s="34"/>
      <c r="H23" s="34"/>
      <c r="I23" s="123" t="s">
        <v>28</v>
      </c>
      <c r="J23" s="110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122"/>
      <c r="J24" s="34"/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21" t="s">
        <v>35</v>
      </c>
      <c r="E25" s="34"/>
      <c r="F25" s="34"/>
      <c r="G25" s="34"/>
      <c r="H25" s="34"/>
      <c r="I25" s="123" t="s">
        <v>25</v>
      </c>
      <c r="J25" s="110" t="str">
        <f>IF(Rekapitulace!AN19="","",Rekapitulace!AN19)</f>
        <v/>
      </c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10" t="str">
        <f>IF(Rekapitulace!E20="","",Rekapitulace!E20)</f>
        <v xml:space="preserve"> </v>
      </c>
      <c r="F26" s="34"/>
      <c r="G26" s="34"/>
      <c r="H26" s="34"/>
      <c r="I26" s="123" t="s">
        <v>28</v>
      </c>
      <c r="J26" s="110" t="str">
        <f>IF(Rekapitulace!AN20="","",Rekapitulace!AN20)</f>
        <v/>
      </c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122"/>
      <c r="J27" s="34"/>
      <c r="K27" s="34"/>
      <c r="L27" s="51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21" t="s">
        <v>37</v>
      </c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125"/>
      <c r="B29" s="126"/>
      <c r="C29" s="125"/>
      <c r="D29" s="125"/>
      <c r="E29" s="331" t="s">
        <v>1</v>
      </c>
      <c r="F29" s="331"/>
      <c r="G29" s="331"/>
      <c r="H29" s="331"/>
      <c r="I29" s="127"/>
      <c r="J29" s="125"/>
      <c r="K29" s="125"/>
      <c r="L29" s="128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122"/>
      <c r="J30" s="34"/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31" t="s">
        <v>38</v>
      </c>
      <c r="E32" s="34"/>
      <c r="F32" s="34"/>
      <c r="G32" s="34"/>
      <c r="H32" s="34"/>
      <c r="I32" s="122"/>
      <c r="J32" s="132">
        <f>ROUND(J131, 2)</f>
        <v>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29"/>
      <c r="E33" s="129"/>
      <c r="F33" s="129"/>
      <c r="G33" s="129"/>
      <c r="H33" s="129"/>
      <c r="I33" s="130"/>
      <c r="J33" s="129"/>
      <c r="K33" s="129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33" t="s">
        <v>40</v>
      </c>
      <c r="G34" s="34"/>
      <c r="H34" s="34"/>
      <c r="I34" s="134" t="s">
        <v>39</v>
      </c>
      <c r="J34" s="133" t="s">
        <v>41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35" t="s">
        <v>42</v>
      </c>
      <c r="E35" s="121" t="s">
        <v>43</v>
      </c>
      <c r="F35" s="136">
        <f>ROUND((SUM(BE131:BE277)),  2)</f>
        <v>0</v>
      </c>
      <c r="G35" s="34"/>
      <c r="H35" s="34"/>
      <c r="I35" s="137">
        <v>0.21</v>
      </c>
      <c r="J35" s="136">
        <f>ROUND(((SUM(BE131:BE277))*I35),  2)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21" t="s">
        <v>44</v>
      </c>
      <c r="F36" s="136">
        <f>ROUND((SUM(BF131:BF277)),  2)</f>
        <v>0</v>
      </c>
      <c r="G36" s="34"/>
      <c r="H36" s="34"/>
      <c r="I36" s="137">
        <v>0.15</v>
      </c>
      <c r="J36" s="136">
        <f>ROUND(((SUM(BF131:BF277))*I36),  2)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45</v>
      </c>
      <c r="F37" s="136">
        <f>ROUND((SUM(BG131:BG277)),  2)</f>
        <v>0</v>
      </c>
      <c r="G37" s="34"/>
      <c r="H37" s="34"/>
      <c r="I37" s="137">
        <v>0.21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21" t="s">
        <v>46</v>
      </c>
      <c r="F38" s="136">
        <f>ROUND((SUM(BH131:BH277)),  2)</f>
        <v>0</v>
      </c>
      <c r="G38" s="34"/>
      <c r="H38" s="34"/>
      <c r="I38" s="137">
        <v>0.15</v>
      </c>
      <c r="J38" s="136">
        <f>0</f>
        <v>0</v>
      </c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21" t="s">
        <v>47</v>
      </c>
      <c r="F39" s="136">
        <f>ROUND((SUM(BI131:BI277)),  2)</f>
        <v>0</v>
      </c>
      <c r="G39" s="34"/>
      <c r="H39" s="34"/>
      <c r="I39" s="137">
        <v>0</v>
      </c>
      <c r="J39" s="136">
        <f>0</f>
        <v>0</v>
      </c>
      <c r="K39" s="34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38"/>
      <c r="D41" s="139" t="s">
        <v>48</v>
      </c>
      <c r="E41" s="140"/>
      <c r="F41" s="140"/>
      <c r="G41" s="141" t="s">
        <v>49</v>
      </c>
      <c r="H41" s="142" t="s">
        <v>50</v>
      </c>
      <c r="I41" s="143"/>
      <c r="J41" s="144">
        <f>SUM(J32:J39)</f>
        <v>0</v>
      </c>
      <c r="K41" s="145"/>
      <c r="L41" s="51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39"/>
      <c r="C42" s="34"/>
      <c r="D42" s="34"/>
      <c r="E42" s="34"/>
      <c r="F42" s="34"/>
      <c r="G42" s="34"/>
      <c r="H42" s="34"/>
      <c r="I42" s="122"/>
      <c r="J42" s="34"/>
      <c r="K42" s="34"/>
      <c r="L42" s="51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31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31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3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31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31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31" s="1" customFormat="1" ht="12" customHeight="1">
      <c r="B86" s="21"/>
      <c r="C86" s="29" t="s">
        <v>142</v>
      </c>
      <c r="D86" s="22"/>
      <c r="E86" s="22"/>
      <c r="F86" s="22"/>
      <c r="G86" s="22"/>
      <c r="H86" s="22"/>
      <c r="I86" s="115"/>
      <c r="J86" s="22"/>
      <c r="K86" s="22"/>
      <c r="L86" s="20"/>
    </row>
    <row r="87" spans="1:31" s="2" customFormat="1" ht="16.5" customHeight="1">
      <c r="A87" s="34"/>
      <c r="B87" s="35"/>
      <c r="C87" s="36"/>
      <c r="D87" s="36"/>
      <c r="E87" s="332" t="s">
        <v>1659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31" s="2" customFormat="1" ht="12" customHeight="1">
      <c r="A88" s="34"/>
      <c r="B88" s="35"/>
      <c r="C88" s="29" t="s">
        <v>1126</v>
      </c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31" s="2" customFormat="1" ht="16.5" customHeight="1">
      <c r="A89" s="34"/>
      <c r="B89" s="35"/>
      <c r="C89" s="36"/>
      <c r="D89" s="36"/>
      <c r="E89" s="299" t="str">
        <f>E11</f>
        <v>SO 04.7 - Čerpací stanice před ČOV - stavební část</v>
      </c>
      <c r="F89" s="334"/>
      <c r="G89" s="334"/>
      <c r="H89" s="334"/>
      <c r="I89" s="122"/>
      <c r="J89" s="36"/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31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31" s="2" customFormat="1" ht="12" customHeight="1">
      <c r="A91" s="34"/>
      <c r="B91" s="35"/>
      <c r="C91" s="29" t="s">
        <v>21</v>
      </c>
      <c r="D91" s="36"/>
      <c r="E91" s="36"/>
      <c r="F91" s="27" t="str">
        <f>F14</f>
        <v>Obec Ohrozim</v>
      </c>
      <c r="G91" s="36"/>
      <c r="H91" s="36"/>
      <c r="I91" s="123" t="s">
        <v>23</v>
      </c>
      <c r="J91" s="66">
        <f>IF(J14="","",J14)</f>
        <v>43829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31" s="2" customFormat="1" ht="6.95" customHeight="1">
      <c r="A92" s="34"/>
      <c r="B92" s="35"/>
      <c r="C92" s="36"/>
      <c r="D92" s="36"/>
      <c r="E92" s="36"/>
      <c r="F92" s="36"/>
      <c r="G92" s="36"/>
      <c r="H92" s="36"/>
      <c r="I92" s="122"/>
      <c r="J92" s="36"/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31" s="2" customFormat="1" ht="43.15" customHeight="1">
      <c r="A93" s="34"/>
      <c r="B93" s="35"/>
      <c r="C93" s="29" t="s">
        <v>24</v>
      </c>
      <c r="D93" s="36"/>
      <c r="E93" s="36"/>
      <c r="F93" s="27" t="str">
        <f>E17</f>
        <v>Obec Ohrozim, Ohrozim 31, 79803</v>
      </c>
      <c r="G93" s="36"/>
      <c r="H93" s="36"/>
      <c r="I93" s="123" t="s">
        <v>31</v>
      </c>
      <c r="J93" s="32" t="str">
        <f>E23</f>
        <v>Ing. Petr Kuda, Nár. Hrdinů 912, Lipník n/B 75131</v>
      </c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31" s="2" customFormat="1" ht="15.2" customHeight="1">
      <c r="A94" s="34"/>
      <c r="B94" s="35"/>
      <c r="C94" s="29" t="s">
        <v>29</v>
      </c>
      <c r="D94" s="36"/>
      <c r="E94" s="36"/>
      <c r="F94" s="27" t="str">
        <f>IF(E20="","",E20)</f>
        <v>Vyplň údaj</v>
      </c>
      <c r="G94" s="36"/>
      <c r="H94" s="36"/>
      <c r="I94" s="123" t="s">
        <v>35</v>
      </c>
      <c r="J94" s="32" t="str">
        <f>E26</f>
        <v xml:space="preserve"> </v>
      </c>
      <c r="K94" s="36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31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31" s="2" customFormat="1" ht="29.25" customHeight="1">
      <c r="A96" s="34"/>
      <c r="B96" s="35"/>
      <c r="C96" s="162" t="s">
        <v>145</v>
      </c>
      <c r="D96" s="163"/>
      <c r="E96" s="163"/>
      <c r="F96" s="163"/>
      <c r="G96" s="163"/>
      <c r="H96" s="163"/>
      <c r="I96" s="164"/>
      <c r="J96" s="165" t="s">
        <v>146</v>
      </c>
      <c r="K96" s="163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</row>
    <row r="97" spans="1:47" s="2" customFormat="1" ht="10.35" customHeight="1">
      <c r="A97" s="34"/>
      <c r="B97" s="35"/>
      <c r="C97" s="36"/>
      <c r="D97" s="36"/>
      <c r="E97" s="36"/>
      <c r="F97" s="36"/>
      <c r="G97" s="36"/>
      <c r="H97" s="36"/>
      <c r="I97" s="122"/>
      <c r="J97" s="36"/>
      <c r="K97" s="36"/>
      <c r="L97" s="51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</row>
    <row r="98" spans="1:47" s="2" customFormat="1" ht="22.9" customHeight="1">
      <c r="A98" s="34"/>
      <c r="B98" s="35"/>
      <c r="C98" s="166" t="s">
        <v>147</v>
      </c>
      <c r="D98" s="36"/>
      <c r="E98" s="36"/>
      <c r="F98" s="36"/>
      <c r="G98" s="36"/>
      <c r="H98" s="36"/>
      <c r="I98" s="122"/>
      <c r="J98" s="84">
        <f>J131</f>
        <v>0</v>
      </c>
      <c r="K98" s="36"/>
      <c r="L98" s="51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U98" s="17" t="s">
        <v>148</v>
      </c>
    </row>
    <row r="99" spans="1:47" s="9" customFormat="1" ht="24.95" customHeight="1">
      <c r="B99" s="167"/>
      <c r="C99" s="168"/>
      <c r="D99" s="169" t="s">
        <v>149</v>
      </c>
      <c r="E99" s="170"/>
      <c r="F99" s="170"/>
      <c r="G99" s="170"/>
      <c r="H99" s="170"/>
      <c r="I99" s="171"/>
      <c r="J99" s="172">
        <f>J132</f>
        <v>0</v>
      </c>
      <c r="K99" s="168"/>
      <c r="L99" s="173"/>
    </row>
    <row r="100" spans="1:47" s="10" customFormat="1" ht="19.899999999999999" customHeight="1">
      <c r="B100" s="174"/>
      <c r="C100" s="104"/>
      <c r="D100" s="175" t="s">
        <v>150</v>
      </c>
      <c r="E100" s="176"/>
      <c r="F100" s="176"/>
      <c r="G100" s="176"/>
      <c r="H100" s="176"/>
      <c r="I100" s="177"/>
      <c r="J100" s="178">
        <f>J133</f>
        <v>0</v>
      </c>
      <c r="K100" s="104"/>
      <c r="L100" s="179"/>
    </row>
    <row r="101" spans="1:47" s="10" customFormat="1" ht="19.899999999999999" customHeight="1">
      <c r="B101" s="174"/>
      <c r="C101" s="104"/>
      <c r="D101" s="175" t="s">
        <v>1479</v>
      </c>
      <c r="E101" s="176"/>
      <c r="F101" s="176"/>
      <c r="G101" s="176"/>
      <c r="H101" s="176"/>
      <c r="I101" s="177"/>
      <c r="J101" s="178">
        <f>J162</f>
        <v>0</v>
      </c>
      <c r="K101" s="104"/>
      <c r="L101" s="179"/>
    </row>
    <row r="102" spans="1:47" s="10" customFormat="1" ht="19.899999999999999" customHeight="1">
      <c r="B102" s="174"/>
      <c r="C102" s="104"/>
      <c r="D102" s="175" t="s">
        <v>1480</v>
      </c>
      <c r="E102" s="176"/>
      <c r="F102" s="176"/>
      <c r="G102" s="176"/>
      <c r="H102" s="176"/>
      <c r="I102" s="177"/>
      <c r="J102" s="178">
        <f>J175</f>
        <v>0</v>
      </c>
      <c r="K102" s="104"/>
      <c r="L102" s="179"/>
    </row>
    <row r="103" spans="1:47" s="10" customFormat="1" ht="19.899999999999999" customHeight="1">
      <c r="B103" s="174"/>
      <c r="C103" s="104"/>
      <c r="D103" s="175" t="s">
        <v>153</v>
      </c>
      <c r="E103" s="176"/>
      <c r="F103" s="176"/>
      <c r="G103" s="176"/>
      <c r="H103" s="176"/>
      <c r="I103" s="177"/>
      <c r="J103" s="178">
        <f>J182</f>
        <v>0</v>
      </c>
      <c r="K103" s="104"/>
      <c r="L103" s="179"/>
    </row>
    <row r="104" spans="1:47" s="10" customFormat="1" ht="19.899999999999999" customHeight="1">
      <c r="B104" s="174"/>
      <c r="C104" s="104"/>
      <c r="D104" s="175" t="s">
        <v>154</v>
      </c>
      <c r="E104" s="176"/>
      <c r="F104" s="176"/>
      <c r="G104" s="176"/>
      <c r="H104" s="176"/>
      <c r="I104" s="177"/>
      <c r="J104" s="178">
        <f>J228</f>
        <v>0</v>
      </c>
      <c r="K104" s="104"/>
      <c r="L104" s="179"/>
    </row>
    <row r="105" spans="1:47" s="10" customFormat="1" ht="19.899999999999999" customHeight="1">
      <c r="B105" s="174"/>
      <c r="C105" s="104"/>
      <c r="D105" s="175" t="s">
        <v>156</v>
      </c>
      <c r="E105" s="176"/>
      <c r="F105" s="176"/>
      <c r="G105" s="176"/>
      <c r="H105" s="176"/>
      <c r="I105" s="177"/>
      <c r="J105" s="178">
        <f>J242</f>
        <v>0</v>
      </c>
      <c r="K105" s="104"/>
      <c r="L105" s="179"/>
    </row>
    <row r="106" spans="1:47" s="9" customFormat="1" ht="24.95" customHeight="1">
      <c r="B106" s="167"/>
      <c r="C106" s="168"/>
      <c r="D106" s="169" t="s">
        <v>1481</v>
      </c>
      <c r="E106" s="170"/>
      <c r="F106" s="170"/>
      <c r="G106" s="170"/>
      <c r="H106" s="170"/>
      <c r="I106" s="171"/>
      <c r="J106" s="172">
        <f>J245</f>
        <v>0</v>
      </c>
      <c r="K106" s="168"/>
      <c r="L106" s="173"/>
    </row>
    <row r="107" spans="1:47" s="10" customFormat="1" ht="19.899999999999999" customHeight="1">
      <c r="B107" s="174"/>
      <c r="C107" s="104"/>
      <c r="D107" s="175" t="s">
        <v>1482</v>
      </c>
      <c r="E107" s="176"/>
      <c r="F107" s="176"/>
      <c r="G107" s="176"/>
      <c r="H107" s="176"/>
      <c r="I107" s="177"/>
      <c r="J107" s="178">
        <f>J246</f>
        <v>0</v>
      </c>
      <c r="K107" s="104"/>
      <c r="L107" s="179"/>
    </row>
    <row r="108" spans="1:47" s="10" customFormat="1" ht="19.899999999999999" customHeight="1">
      <c r="B108" s="174"/>
      <c r="C108" s="104"/>
      <c r="D108" s="175" t="s">
        <v>1483</v>
      </c>
      <c r="E108" s="176"/>
      <c r="F108" s="176"/>
      <c r="G108" s="176"/>
      <c r="H108" s="176"/>
      <c r="I108" s="177"/>
      <c r="J108" s="178">
        <f>J259</f>
        <v>0</v>
      </c>
      <c r="K108" s="104"/>
      <c r="L108" s="179"/>
    </row>
    <row r="109" spans="1:47" s="10" customFormat="1" ht="19.899999999999999" customHeight="1">
      <c r="B109" s="174"/>
      <c r="C109" s="104"/>
      <c r="D109" s="175" t="s">
        <v>1484</v>
      </c>
      <c r="E109" s="176"/>
      <c r="F109" s="176"/>
      <c r="G109" s="176"/>
      <c r="H109" s="176"/>
      <c r="I109" s="177"/>
      <c r="J109" s="178">
        <f>J270</f>
        <v>0</v>
      </c>
      <c r="K109" s="104"/>
      <c r="L109" s="179"/>
    </row>
    <row r="110" spans="1:47" s="2" customFormat="1" ht="21.75" customHeight="1">
      <c r="A110" s="34"/>
      <c r="B110" s="35"/>
      <c r="C110" s="36"/>
      <c r="D110" s="36"/>
      <c r="E110" s="36"/>
      <c r="F110" s="36"/>
      <c r="G110" s="36"/>
      <c r="H110" s="36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47" s="2" customFormat="1" ht="6.95" customHeight="1">
      <c r="A111" s="34"/>
      <c r="B111" s="54"/>
      <c r="C111" s="55"/>
      <c r="D111" s="55"/>
      <c r="E111" s="55"/>
      <c r="F111" s="55"/>
      <c r="G111" s="55"/>
      <c r="H111" s="55"/>
      <c r="I111" s="158"/>
      <c r="J111" s="55"/>
      <c r="K111" s="55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5" spans="1:31" s="2" customFormat="1" ht="6.95" customHeight="1">
      <c r="A115" s="34"/>
      <c r="B115" s="56"/>
      <c r="C115" s="57"/>
      <c r="D115" s="57"/>
      <c r="E115" s="57"/>
      <c r="F115" s="57"/>
      <c r="G115" s="57"/>
      <c r="H115" s="57"/>
      <c r="I115" s="161"/>
      <c r="J115" s="57"/>
      <c r="K115" s="57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31" s="2" customFormat="1" ht="24.95" customHeight="1">
      <c r="A116" s="34"/>
      <c r="B116" s="35"/>
      <c r="C116" s="23" t="s">
        <v>159</v>
      </c>
      <c r="D116" s="36"/>
      <c r="E116" s="36"/>
      <c r="F116" s="36"/>
      <c r="G116" s="36"/>
      <c r="H116" s="36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31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12" customHeight="1">
      <c r="A118" s="34"/>
      <c r="B118" s="35"/>
      <c r="C118" s="29" t="s">
        <v>16</v>
      </c>
      <c r="D118" s="36"/>
      <c r="E118" s="36"/>
      <c r="F118" s="36"/>
      <c r="G118" s="36"/>
      <c r="H118" s="36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16.5" customHeight="1">
      <c r="A119" s="34"/>
      <c r="B119" s="35"/>
      <c r="C119" s="36"/>
      <c r="D119" s="36"/>
      <c r="E119" s="332" t="str">
        <f>E7</f>
        <v>Kanalizace a ČOV Ohrozim</v>
      </c>
      <c r="F119" s="333"/>
      <c r="G119" s="333"/>
      <c r="H119" s="333"/>
      <c r="I119" s="122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1" customFormat="1" ht="12" customHeight="1">
      <c r="B120" s="21"/>
      <c r="C120" s="29" t="s">
        <v>142</v>
      </c>
      <c r="D120" s="22"/>
      <c r="E120" s="22"/>
      <c r="F120" s="22"/>
      <c r="G120" s="22"/>
      <c r="H120" s="22"/>
      <c r="I120" s="115"/>
      <c r="J120" s="22"/>
      <c r="K120" s="22"/>
      <c r="L120" s="20"/>
    </row>
    <row r="121" spans="1:31" s="2" customFormat="1" ht="16.5" customHeight="1">
      <c r="A121" s="34"/>
      <c r="B121" s="35"/>
      <c r="C121" s="36"/>
      <c r="D121" s="36"/>
      <c r="E121" s="332" t="s">
        <v>1659</v>
      </c>
      <c r="F121" s="334"/>
      <c r="G121" s="334"/>
      <c r="H121" s="334"/>
      <c r="I121" s="122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2" customHeight="1">
      <c r="A122" s="34"/>
      <c r="B122" s="35"/>
      <c r="C122" s="29" t="s">
        <v>1126</v>
      </c>
      <c r="D122" s="36"/>
      <c r="E122" s="36"/>
      <c r="F122" s="36"/>
      <c r="G122" s="36"/>
      <c r="H122" s="36"/>
      <c r="I122" s="122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6.5" customHeight="1">
      <c r="A123" s="34"/>
      <c r="B123" s="35"/>
      <c r="C123" s="36"/>
      <c r="D123" s="36"/>
      <c r="E123" s="299" t="str">
        <f>E11</f>
        <v>SO 04.7 - Čerpací stanice před ČOV - stavební část</v>
      </c>
      <c r="F123" s="334"/>
      <c r="G123" s="334"/>
      <c r="H123" s="334"/>
      <c r="I123" s="122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>
      <c r="A124" s="34"/>
      <c r="B124" s="35"/>
      <c r="C124" s="36"/>
      <c r="D124" s="36"/>
      <c r="E124" s="36"/>
      <c r="F124" s="36"/>
      <c r="G124" s="36"/>
      <c r="H124" s="36"/>
      <c r="I124" s="122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>
      <c r="A125" s="34"/>
      <c r="B125" s="35"/>
      <c r="C125" s="29" t="s">
        <v>21</v>
      </c>
      <c r="D125" s="36"/>
      <c r="E125" s="36"/>
      <c r="F125" s="27" t="str">
        <f>F14</f>
        <v>Obec Ohrozim</v>
      </c>
      <c r="G125" s="36"/>
      <c r="H125" s="36"/>
      <c r="I125" s="123" t="s">
        <v>23</v>
      </c>
      <c r="J125" s="66">
        <f>IF(J14="","",J14)</f>
        <v>43829</v>
      </c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6.95" customHeight="1">
      <c r="A126" s="34"/>
      <c r="B126" s="35"/>
      <c r="C126" s="36"/>
      <c r="D126" s="36"/>
      <c r="E126" s="36"/>
      <c r="F126" s="36"/>
      <c r="G126" s="36"/>
      <c r="H126" s="36"/>
      <c r="I126" s="122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43.15" customHeight="1">
      <c r="A127" s="34"/>
      <c r="B127" s="35"/>
      <c r="C127" s="29" t="s">
        <v>24</v>
      </c>
      <c r="D127" s="36"/>
      <c r="E127" s="36"/>
      <c r="F127" s="27" t="str">
        <f>E17</f>
        <v>Obec Ohrozim, Ohrozim 31, 79803</v>
      </c>
      <c r="G127" s="36"/>
      <c r="H127" s="36"/>
      <c r="I127" s="123" t="s">
        <v>31</v>
      </c>
      <c r="J127" s="32" t="str">
        <f>E23</f>
        <v>Ing. Petr Kuda, Nár. Hrdinů 912, Lipník n/B 75131</v>
      </c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5.2" customHeight="1">
      <c r="A128" s="34"/>
      <c r="B128" s="35"/>
      <c r="C128" s="29" t="s">
        <v>29</v>
      </c>
      <c r="D128" s="36"/>
      <c r="E128" s="36"/>
      <c r="F128" s="27" t="str">
        <f>IF(E20="","",E20)</f>
        <v>Vyplň údaj</v>
      </c>
      <c r="G128" s="36"/>
      <c r="H128" s="36"/>
      <c r="I128" s="123" t="s">
        <v>35</v>
      </c>
      <c r="J128" s="32" t="str">
        <f>E26</f>
        <v xml:space="preserve"> 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0.35" customHeight="1">
      <c r="A129" s="34"/>
      <c r="B129" s="35"/>
      <c r="C129" s="36"/>
      <c r="D129" s="36"/>
      <c r="E129" s="36"/>
      <c r="F129" s="36"/>
      <c r="G129" s="36"/>
      <c r="H129" s="36"/>
      <c r="I129" s="122"/>
      <c r="J129" s="36"/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11" customFormat="1" ht="29.25" customHeight="1">
      <c r="A130" s="180"/>
      <c r="B130" s="181"/>
      <c r="C130" s="182" t="s">
        <v>160</v>
      </c>
      <c r="D130" s="183" t="s">
        <v>63</v>
      </c>
      <c r="E130" s="183" t="s">
        <v>59</v>
      </c>
      <c r="F130" s="183" t="s">
        <v>60</v>
      </c>
      <c r="G130" s="183" t="s">
        <v>161</v>
      </c>
      <c r="H130" s="183" t="s">
        <v>162</v>
      </c>
      <c r="I130" s="184" t="s">
        <v>163</v>
      </c>
      <c r="J130" s="183" t="s">
        <v>146</v>
      </c>
      <c r="K130" s="185" t="s">
        <v>164</v>
      </c>
      <c r="L130" s="186"/>
      <c r="M130" s="75" t="s">
        <v>1</v>
      </c>
      <c r="N130" s="76" t="s">
        <v>42</v>
      </c>
      <c r="O130" s="76" t="s">
        <v>165</v>
      </c>
      <c r="P130" s="76" t="s">
        <v>166</v>
      </c>
      <c r="Q130" s="76" t="s">
        <v>167</v>
      </c>
      <c r="R130" s="76" t="s">
        <v>168</v>
      </c>
      <c r="S130" s="76" t="s">
        <v>169</v>
      </c>
      <c r="T130" s="77" t="s">
        <v>170</v>
      </c>
      <c r="U130" s="180"/>
      <c r="V130" s="180"/>
      <c r="W130" s="180"/>
      <c r="X130" s="180"/>
      <c r="Y130" s="180"/>
      <c r="Z130" s="180"/>
      <c r="AA130" s="180"/>
      <c r="AB130" s="180"/>
      <c r="AC130" s="180"/>
      <c r="AD130" s="180"/>
      <c r="AE130" s="180"/>
    </row>
    <row r="131" spans="1:65" s="2" customFormat="1" ht="22.9" customHeight="1">
      <c r="A131" s="34"/>
      <c r="B131" s="35"/>
      <c r="C131" s="82" t="s">
        <v>171</v>
      </c>
      <c r="D131" s="36"/>
      <c r="E131" s="36"/>
      <c r="F131" s="36"/>
      <c r="G131" s="36"/>
      <c r="H131" s="36"/>
      <c r="I131" s="122"/>
      <c r="J131" s="187">
        <f>BK131</f>
        <v>0</v>
      </c>
      <c r="K131" s="36"/>
      <c r="L131" s="39"/>
      <c r="M131" s="78"/>
      <c r="N131" s="188"/>
      <c r="O131" s="79"/>
      <c r="P131" s="189">
        <f>P132+P245</f>
        <v>0</v>
      </c>
      <c r="Q131" s="79"/>
      <c r="R131" s="189">
        <f>R132+R245</f>
        <v>2.37777934</v>
      </c>
      <c r="S131" s="79"/>
      <c r="T131" s="190">
        <f>T132+T245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77</v>
      </c>
      <c r="AU131" s="17" t="s">
        <v>148</v>
      </c>
      <c r="BK131" s="191">
        <f>BK132+BK245</f>
        <v>0</v>
      </c>
    </row>
    <row r="132" spans="1:65" s="12" customFormat="1" ht="25.9" customHeight="1">
      <c r="B132" s="192"/>
      <c r="C132" s="193"/>
      <c r="D132" s="194" t="s">
        <v>77</v>
      </c>
      <c r="E132" s="195" t="s">
        <v>172</v>
      </c>
      <c r="F132" s="195" t="s">
        <v>173</v>
      </c>
      <c r="G132" s="193"/>
      <c r="H132" s="193"/>
      <c r="I132" s="196"/>
      <c r="J132" s="197">
        <f>BK132</f>
        <v>0</v>
      </c>
      <c r="K132" s="193"/>
      <c r="L132" s="198"/>
      <c r="M132" s="199"/>
      <c r="N132" s="200"/>
      <c r="O132" s="200"/>
      <c r="P132" s="201">
        <f>P133+P162+P175+P182+P228+P242</f>
        <v>0</v>
      </c>
      <c r="Q132" s="200"/>
      <c r="R132" s="201">
        <f>R133+R162+R175+R182+R228+R242</f>
        <v>2.1291973400000002</v>
      </c>
      <c r="S132" s="200"/>
      <c r="T132" s="202">
        <f>T133+T162+T175+T182+T228+T242</f>
        <v>0</v>
      </c>
      <c r="AR132" s="203" t="s">
        <v>85</v>
      </c>
      <c r="AT132" s="204" t="s">
        <v>77</v>
      </c>
      <c r="AU132" s="204" t="s">
        <v>78</v>
      </c>
      <c r="AY132" s="203" t="s">
        <v>174</v>
      </c>
      <c r="BK132" s="205">
        <f>BK133+BK162+BK175+BK182+BK228+BK242</f>
        <v>0</v>
      </c>
    </row>
    <row r="133" spans="1:65" s="12" customFormat="1" ht="22.9" customHeight="1">
      <c r="B133" s="192"/>
      <c r="C133" s="193"/>
      <c r="D133" s="194" t="s">
        <v>77</v>
      </c>
      <c r="E133" s="206" t="s">
        <v>85</v>
      </c>
      <c r="F133" s="206" t="s">
        <v>175</v>
      </c>
      <c r="G133" s="193"/>
      <c r="H133" s="193"/>
      <c r="I133" s="196"/>
      <c r="J133" s="207">
        <f>BK133</f>
        <v>0</v>
      </c>
      <c r="K133" s="193"/>
      <c r="L133" s="198"/>
      <c r="M133" s="199"/>
      <c r="N133" s="200"/>
      <c r="O133" s="200"/>
      <c r="P133" s="201">
        <f>SUM(P134:P161)</f>
        <v>0</v>
      </c>
      <c r="Q133" s="200"/>
      <c r="R133" s="201">
        <f>SUM(R134:R161)</f>
        <v>0</v>
      </c>
      <c r="S133" s="200"/>
      <c r="T133" s="202">
        <f>SUM(T134:T161)</f>
        <v>0</v>
      </c>
      <c r="AR133" s="203" t="s">
        <v>85</v>
      </c>
      <c r="AT133" s="204" t="s">
        <v>77</v>
      </c>
      <c r="AU133" s="204" t="s">
        <v>85</v>
      </c>
      <c r="AY133" s="203" t="s">
        <v>174</v>
      </c>
      <c r="BK133" s="205">
        <f>SUM(BK134:BK161)</f>
        <v>0</v>
      </c>
    </row>
    <row r="134" spans="1:65" s="2" customFormat="1" ht="24" customHeight="1">
      <c r="A134" s="34"/>
      <c r="B134" s="35"/>
      <c r="C134" s="208" t="s">
        <v>85</v>
      </c>
      <c r="D134" s="208" t="s">
        <v>176</v>
      </c>
      <c r="E134" s="209" t="s">
        <v>248</v>
      </c>
      <c r="F134" s="210" t="s">
        <v>249</v>
      </c>
      <c r="G134" s="211" t="s">
        <v>250</v>
      </c>
      <c r="H134" s="212">
        <v>336</v>
      </c>
      <c r="I134" s="213"/>
      <c r="J134" s="214">
        <f>ROUND(I134*H134,2)</f>
        <v>0</v>
      </c>
      <c r="K134" s="210" t="s">
        <v>180</v>
      </c>
      <c r="L134" s="39"/>
      <c r="M134" s="215" t="s">
        <v>1</v>
      </c>
      <c r="N134" s="216" t="s">
        <v>43</v>
      </c>
      <c r="O134" s="71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9" t="s">
        <v>181</v>
      </c>
      <c r="AT134" s="219" t="s">
        <v>176</v>
      </c>
      <c r="AU134" s="219" t="s">
        <v>87</v>
      </c>
      <c r="AY134" s="17" t="s">
        <v>174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7" t="s">
        <v>85</v>
      </c>
      <c r="BK134" s="220">
        <f>ROUND(I134*H134,2)</f>
        <v>0</v>
      </c>
      <c r="BL134" s="17" t="s">
        <v>181</v>
      </c>
      <c r="BM134" s="219" t="s">
        <v>3240</v>
      </c>
    </row>
    <row r="135" spans="1:65" s="2" customFormat="1" ht="19.5">
      <c r="A135" s="34"/>
      <c r="B135" s="35"/>
      <c r="C135" s="36"/>
      <c r="D135" s="221" t="s">
        <v>183</v>
      </c>
      <c r="E135" s="36"/>
      <c r="F135" s="222" t="s">
        <v>252</v>
      </c>
      <c r="G135" s="36"/>
      <c r="H135" s="36"/>
      <c r="I135" s="122"/>
      <c r="J135" s="36"/>
      <c r="K135" s="36"/>
      <c r="L135" s="39"/>
      <c r="M135" s="223"/>
      <c r="N135" s="224"/>
      <c r="O135" s="71"/>
      <c r="P135" s="71"/>
      <c r="Q135" s="71"/>
      <c r="R135" s="71"/>
      <c r="S135" s="71"/>
      <c r="T135" s="72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183</v>
      </c>
      <c r="AU135" s="17" t="s">
        <v>87</v>
      </c>
    </row>
    <row r="136" spans="1:65" s="13" customFormat="1" ht="11.25">
      <c r="B136" s="225"/>
      <c r="C136" s="226"/>
      <c r="D136" s="221" t="s">
        <v>185</v>
      </c>
      <c r="E136" s="227" t="s">
        <v>1</v>
      </c>
      <c r="F136" s="228" t="s">
        <v>1486</v>
      </c>
      <c r="G136" s="226"/>
      <c r="H136" s="229">
        <v>336</v>
      </c>
      <c r="I136" s="230"/>
      <c r="J136" s="226"/>
      <c r="K136" s="226"/>
      <c r="L136" s="231"/>
      <c r="M136" s="232"/>
      <c r="N136" s="233"/>
      <c r="O136" s="233"/>
      <c r="P136" s="233"/>
      <c r="Q136" s="233"/>
      <c r="R136" s="233"/>
      <c r="S136" s="233"/>
      <c r="T136" s="234"/>
      <c r="AT136" s="235" t="s">
        <v>185</v>
      </c>
      <c r="AU136" s="235" t="s">
        <v>87</v>
      </c>
      <c r="AV136" s="13" t="s">
        <v>87</v>
      </c>
      <c r="AW136" s="13" t="s">
        <v>34</v>
      </c>
      <c r="AX136" s="13" t="s">
        <v>78</v>
      </c>
      <c r="AY136" s="235" t="s">
        <v>174</v>
      </c>
    </row>
    <row r="137" spans="1:65" s="14" customFormat="1" ht="11.25">
      <c r="B137" s="236"/>
      <c r="C137" s="237"/>
      <c r="D137" s="221" t="s">
        <v>185</v>
      </c>
      <c r="E137" s="238" t="s">
        <v>1</v>
      </c>
      <c r="F137" s="239" t="s">
        <v>187</v>
      </c>
      <c r="G137" s="237"/>
      <c r="H137" s="240">
        <v>336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AT137" s="246" t="s">
        <v>185</v>
      </c>
      <c r="AU137" s="246" t="s">
        <v>87</v>
      </c>
      <c r="AV137" s="14" t="s">
        <v>181</v>
      </c>
      <c r="AW137" s="14" t="s">
        <v>34</v>
      </c>
      <c r="AX137" s="14" t="s">
        <v>85</v>
      </c>
      <c r="AY137" s="246" t="s">
        <v>174</v>
      </c>
    </row>
    <row r="138" spans="1:65" s="2" customFormat="1" ht="24" customHeight="1">
      <c r="A138" s="34"/>
      <c r="B138" s="35"/>
      <c r="C138" s="208" t="s">
        <v>87</v>
      </c>
      <c r="D138" s="208" t="s">
        <v>176</v>
      </c>
      <c r="E138" s="209" t="s">
        <v>255</v>
      </c>
      <c r="F138" s="210" t="s">
        <v>256</v>
      </c>
      <c r="G138" s="211" t="s">
        <v>257</v>
      </c>
      <c r="H138" s="212">
        <v>14</v>
      </c>
      <c r="I138" s="213"/>
      <c r="J138" s="214">
        <f>ROUND(I138*H138,2)</f>
        <v>0</v>
      </c>
      <c r="K138" s="210" t="s">
        <v>180</v>
      </c>
      <c r="L138" s="39"/>
      <c r="M138" s="215" t="s">
        <v>1</v>
      </c>
      <c r="N138" s="216" t="s">
        <v>43</v>
      </c>
      <c r="O138" s="71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9" t="s">
        <v>181</v>
      </c>
      <c r="AT138" s="219" t="s">
        <v>176</v>
      </c>
      <c r="AU138" s="219" t="s">
        <v>87</v>
      </c>
      <c r="AY138" s="17" t="s">
        <v>174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17" t="s">
        <v>85</v>
      </c>
      <c r="BK138" s="220">
        <f>ROUND(I138*H138,2)</f>
        <v>0</v>
      </c>
      <c r="BL138" s="17" t="s">
        <v>181</v>
      </c>
      <c r="BM138" s="219" t="s">
        <v>3241</v>
      </c>
    </row>
    <row r="139" spans="1:65" s="2" customFormat="1" ht="19.5">
      <c r="A139" s="34"/>
      <c r="B139" s="35"/>
      <c r="C139" s="36"/>
      <c r="D139" s="221" t="s">
        <v>183</v>
      </c>
      <c r="E139" s="36"/>
      <c r="F139" s="222" t="s">
        <v>259</v>
      </c>
      <c r="G139" s="36"/>
      <c r="H139" s="36"/>
      <c r="I139" s="122"/>
      <c r="J139" s="36"/>
      <c r="K139" s="36"/>
      <c r="L139" s="39"/>
      <c r="M139" s="223"/>
      <c r="N139" s="224"/>
      <c r="O139" s="71"/>
      <c r="P139" s="71"/>
      <c r="Q139" s="71"/>
      <c r="R139" s="71"/>
      <c r="S139" s="71"/>
      <c r="T139" s="72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7" t="s">
        <v>183</v>
      </c>
      <c r="AU139" s="17" t="s">
        <v>87</v>
      </c>
    </row>
    <row r="140" spans="1:65" s="13" customFormat="1" ht="11.25">
      <c r="B140" s="225"/>
      <c r="C140" s="226"/>
      <c r="D140" s="221" t="s">
        <v>185</v>
      </c>
      <c r="E140" s="227" t="s">
        <v>1</v>
      </c>
      <c r="F140" s="228" t="s">
        <v>1488</v>
      </c>
      <c r="G140" s="226"/>
      <c r="H140" s="229">
        <v>14</v>
      </c>
      <c r="I140" s="230"/>
      <c r="J140" s="226"/>
      <c r="K140" s="226"/>
      <c r="L140" s="231"/>
      <c r="M140" s="232"/>
      <c r="N140" s="233"/>
      <c r="O140" s="233"/>
      <c r="P140" s="233"/>
      <c r="Q140" s="233"/>
      <c r="R140" s="233"/>
      <c r="S140" s="233"/>
      <c r="T140" s="234"/>
      <c r="AT140" s="235" t="s">
        <v>185</v>
      </c>
      <c r="AU140" s="235" t="s">
        <v>87</v>
      </c>
      <c r="AV140" s="13" t="s">
        <v>87</v>
      </c>
      <c r="AW140" s="13" t="s">
        <v>34</v>
      </c>
      <c r="AX140" s="13" t="s">
        <v>78</v>
      </c>
      <c r="AY140" s="235" t="s">
        <v>174</v>
      </c>
    </row>
    <row r="141" spans="1:65" s="14" customFormat="1" ht="11.25">
      <c r="B141" s="236"/>
      <c r="C141" s="237"/>
      <c r="D141" s="221" t="s">
        <v>185</v>
      </c>
      <c r="E141" s="238" t="s">
        <v>1</v>
      </c>
      <c r="F141" s="239" t="s">
        <v>187</v>
      </c>
      <c r="G141" s="237"/>
      <c r="H141" s="240">
        <v>14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AT141" s="246" t="s">
        <v>185</v>
      </c>
      <c r="AU141" s="246" t="s">
        <v>87</v>
      </c>
      <c r="AV141" s="14" t="s">
        <v>181</v>
      </c>
      <c r="AW141" s="14" t="s">
        <v>34</v>
      </c>
      <c r="AX141" s="14" t="s">
        <v>85</v>
      </c>
      <c r="AY141" s="246" t="s">
        <v>174</v>
      </c>
    </row>
    <row r="142" spans="1:65" s="2" customFormat="1" ht="24" customHeight="1">
      <c r="A142" s="34"/>
      <c r="B142" s="35"/>
      <c r="C142" s="208" t="s">
        <v>126</v>
      </c>
      <c r="D142" s="208" t="s">
        <v>176</v>
      </c>
      <c r="E142" s="209" t="s">
        <v>1491</v>
      </c>
      <c r="F142" s="210" t="s">
        <v>1492</v>
      </c>
      <c r="G142" s="211" t="s">
        <v>304</v>
      </c>
      <c r="H142" s="212">
        <v>35.325000000000003</v>
      </c>
      <c r="I142" s="213"/>
      <c r="J142" s="214">
        <f>ROUND(I142*H142,2)</f>
        <v>0</v>
      </c>
      <c r="K142" s="210" t="s">
        <v>180</v>
      </c>
      <c r="L142" s="39"/>
      <c r="M142" s="215" t="s">
        <v>1</v>
      </c>
      <c r="N142" s="216" t="s">
        <v>43</v>
      </c>
      <c r="O142" s="71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9" t="s">
        <v>181</v>
      </c>
      <c r="AT142" s="219" t="s">
        <v>176</v>
      </c>
      <c r="AU142" s="219" t="s">
        <v>87</v>
      </c>
      <c r="AY142" s="17" t="s">
        <v>174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7" t="s">
        <v>85</v>
      </c>
      <c r="BK142" s="220">
        <f>ROUND(I142*H142,2)</f>
        <v>0</v>
      </c>
      <c r="BL142" s="17" t="s">
        <v>181</v>
      </c>
      <c r="BM142" s="219" t="s">
        <v>3242</v>
      </c>
    </row>
    <row r="143" spans="1:65" s="2" customFormat="1" ht="58.5">
      <c r="A143" s="34"/>
      <c r="B143" s="35"/>
      <c r="C143" s="36"/>
      <c r="D143" s="221" t="s">
        <v>183</v>
      </c>
      <c r="E143" s="36"/>
      <c r="F143" s="222" t="s">
        <v>1494</v>
      </c>
      <c r="G143" s="36"/>
      <c r="H143" s="36"/>
      <c r="I143" s="122"/>
      <c r="J143" s="36"/>
      <c r="K143" s="36"/>
      <c r="L143" s="39"/>
      <c r="M143" s="223"/>
      <c r="N143" s="224"/>
      <c r="O143" s="71"/>
      <c r="P143" s="71"/>
      <c r="Q143" s="71"/>
      <c r="R143" s="71"/>
      <c r="S143" s="71"/>
      <c r="T143" s="72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7" t="s">
        <v>183</v>
      </c>
      <c r="AU143" s="17" t="s">
        <v>87</v>
      </c>
    </row>
    <row r="144" spans="1:65" s="13" customFormat="1" ht="11.25">
      <c r="B144" s="225"/>
      <c r="C144" s="226"/>
      <c r="D144" s="221" t="s">
        <v>185</v>
      </c>
      <c r="E144" s="227" t="s">
        <v>1</v>
      </c>
      <c r="F144" s="228" t="s">
        <v>3243</v>
      </c>
      <c r="G144" s="226"/>
      <c r="H144" s="229">
        <v>35.325000000000003</v>
      </c>
      <c r="I144" s="230"/>
      <c r="J144" s="226"/>
      <c r="K144" s="226"/>
      <c r="L144" s="231"/>
      <c r="M144" s="232"/>
      <c r="N144" s="233"/>
      <c r="O144" s="233"/>
      <c r="P144" s="233"/>
      <c r="Q144" s="233"/>
      <c r="R144" s="233"/>
      <c r="S144" s="233"/>
      <c r="T144" s="234"/>
      <c r="AT144" s="235" t="s">
        <v>185</v>
      </c>
      <c r="AU144" s="235" t="s">
        <v>87</v>
      </c>
      <c r="AV144" s="13" t="s">
        <v>87</v>
      </c>
      <c r="AW144" s="13" t="s">
        <v>34</v>
      </c>
      <c r="AX144" s="13" t="s">
        <v>78</v>
      </c>
      <c r="AY144" s="235" t="s">
        <v>174</v>
      </c>
    </row>
    <row r="145" spans="1:65" s="14" customFormat="1" ht="11.25">
      <c r="B145" s="236"/>
      <c r="C145" s="237"/>
      <c r="D145" s="221" t="s">
        <v>185</v>
      </c>
      <c r="E145" s="238" t="s">
        <v>1</v>
      </c>
      <c r="F145" s="239" t="s">
        <v>187</v>
      </c>
      <c r="G145" s="237"/>
      <c r="H145" s="240">
        <v>35.325000000000003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AT145" s="246" t="s">
        <v>185</v>
      </c>
      <c r="AU145" s="246" t="s">
        <v>87</v>
      </c>
      <c r="AV145" s="14" t="s">
        <v>181</v>
      </c>
      <c r="AW145" s="14" t="s">
        <v>34</v>
      </c>
      <c r="AX145" s="14" t="s">
        <v>85</v>
      </c>
      <c r="AY145" s="246" t="s">
        <v>174</v>
      </c>
    </row>
    <row r="146" spans="1:65" s="2" customFormat="1" ht="24" customHeight="1">
      <c r="A146" s="34"/>
      <c r="B146" s="35"/>
      <c r="C146" s="208" t="s">
        <v>181</v>
      </c>
      <c r="D146" s="208" t="s">
        <v>176</v>
      </c>
      <c r="E146" s="209" t="s">
        <v>494</v>
      </c>
      <c r="F146" s="210" t="s">
        <v>495</v>
      </c>
      <c r="G146" s="211" t="s">
        <v>304</v>
      </c>
      <c r="H146" s="212">
        <v>35.325000000000003</v>
      </c>
      <c r="I146" s="213"/>
      <c r="J146" s="214">
        <f>ROUND(I146*H146,2)</f>
        <v>0</v>
      </c>
      <c r="K146" s="210" t="s">
        <v>180</v>
      </c>
      <c r="L146" s="39"/>
      <c r="M146" s="215" t="s">
        <v>1</v>
      </c>
      <c r="N146" s="216" t="s">
        <v>43</v>
      </c>
      <c r="O146" s="71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9" t="s">
        <v>181</v>
      </c>
      <c r="AT146" s="219" t="s">
        <v>176</v>
      </c>
      <c r="AU146" s="219" t="s">
        <v>87</v>
      </c>
      <c r="AY146" s="17" t="s">
        <v>174</v>
      </c>
      <c r="BE146" s="220">
        <f>IF(N146="základní",J146,0)</f>
        <v>0</v>
      </c>
      <c r="BF146" s="220">
        <f>IF(N146="snížená",J146,0)</f>
        <v>0</v>
      </c>
      <c r="BG146" s="220">
        <f>IF(N146="zákl. přenesená",J146,0)</f>
        <v>0</v>
      </c>
      <c r="BH146" s="220">
        <f>IF(N146="sníž. přenesená",J146,0)</f>
        <v>0</v>
      </c>
      <c r="BI146" s="220">
        <f>IF(N146="nulová",J146,0)</f>
        <v>0</v>
      </c>
      <c r="BJ146" s="17" t="s">
        <v>85</v>
      </c>
      <c r="BK146" s="220">
        <f>ROUND(I146*H146,2)</f>
        <v>0</v>
      </c>
      <c r="BL146" s="17" t="s">
        <v>181</v>
      </c>
      <c r="BM146" s="219" t="s">
        <v>3244</v>
      </c>
    </row>
    <row r="147" spans="1:65" s="2" customFormat="1" ht="39">
      <c r="A147" s="34"/>
      <c r="B147" s="35"/>
      <c r="C147" s="36"/>
      <c r="D147" s="221" t="s">
        <v>183</v>
      </c>
      <c r="E147" s="36"/>
      <c r="F147" s="222" t="s">
        <v>497</v>
      </c>
      <c r="G147" s="36"/>
      <c r="H147" s="36"/>
      <c r="I147" s="122"/>
      <c r="J147" s="36"/>
      <c r="K147" s="36"/>
      <c r="L147" s="39"/>
      <c r="M147" s="223"/>
      <c r="N147" s="224"/>
      <c r="O147" s="71"/>
      <c r="P147" s="71"/>
      <c r="Q147" s="71"/>
      <c r="R147" s="71"/>
      <c r="S147" s="71"/>
      <c r="T147" s="72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7" t="s">
        <v>183</v>
      </c>
      <c r="AU147" s="17" t="s">
        <v>87</v>
      </c>
    </row>
    <row r="148" spans="1:65" s="13" customFormat="1" ht="11.25">
      <c r="B148" s="225"/>
      <c r="C148" s="226"/>
      <c r="D148" s="221" t="s">
        <v>185</v>
      </c>
      <c r="E148" s="227" t="s">
        <v>1</v>
      </c>
      <c r="F148" s="228" t="s">
        <v>3245</v>
      </c>
      <c r="G148" s="226"/>
      <c r="H148" s="229">
        <v>35.325000000000003</v>
      </c>
      <c r="I148" s="230"/>
      <c r="J148" s="226"/>
      <c r="K148" s="226"/>
      <c r="L148" s="231"/>
      <c r="M148" s="232"/>
      <c r="N148" s="233"/>
      <c r="O148" s="233"/>
      <c r="P148" s="233"/>
      <c r="Q148" s="233"/>
      <c r="R148" s="233"/>
      <c r="S148" s="233"/>
      <c r="T148" s="234"/>
      <c r="AT148" s="235" t="s">
        <v>185</v>
      </c>
      <c r="AU148" s="235" t="s">
        <v>87</v>
      </c>
      <c r="AV148" s="13" t="s">
        <v>87</v>
      </c>
      <c r="AW148" s="13" t="s">
        <v>34</v>
      </c>
      <c r="AX148" s="13" t="s">
        <v>78</v>
      </c>
      <c r="AY148" s="235" t="s">
        <v>174</v>
      </c>
    </row>
    <row r="149" spans="1:65" s="14" customFormat="1" ht="11.25">
      <c r="B149" s="236"/>
      <c r="C149" s="237"/>
      <c r="D149" s="221" t="s">
        <v>185</v>
      </c>
      <c r="E149" s="238" t="s">
        <v>1</v>
      </c>
      <c r="F149" s="239" t="s">
        <v>187</v>
      </c>
      <c r="G149" s="237"/>
      <c r="H149" s="240">
        <v>35.325000000000003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AT149" s="246" t="s">
        <v>185</v>
      </c>
      <c r="AU149" s="246" t="s">
        <v>87</v>
      </c>
      <c r="AV149" s="14" t="s">
        <v>181</v>
      </c>
      <c r="AW149" s="14" t="s">
        <v>34</v>
      </c>
      <c r="AX149" s="14" t="s">
        <v>85</v>
      </c>
      <c r="AY149" s="246" t="s">
        <v>174</v>
      </c>
    </row>
    <row r="150" spans="1:65" s="2" customFormat="1" ht="16.5" customHeight="1">
      <c r="A150" s="34"/>
      <c r="B150" s="35"/>
      <c r="C150" s="208" t="s">
        <v>218</v>
      </c>
      <c r="D150" s="208" t="s">
        <v>176</v>
      </c>
      <c r="E150" s="209" t="s">
        <v>515</v>
      </c>
      <c r="F150" s="210" t="s">
        <v>516</v>
      </c>
      <c r="G150" s="211" t="s">
        <v>304</v>
      </c>
      <c r="H150" s="212">
        <v>35.325000000000003</v>
      </c>
      <c r="I150" s="213"/>
      <c r="J150" s="214">
        <f>ROUND(I150*H150,2)</f>
        <v>0</v>
      </c>
      <c r="K150" s="210" t="s">
        <v>180</v>
      </c>
      <c r="L150" s="39"/>
      <c r="M150" s="215" t="s">
        <v>1</v>
      </c>
      <c r="N150" s="216" t="s">
        <v>43</v>
      </c>
      <c r="O150" s="71"/>
      <c r="P150" s="217">
        <f>O150*H150</f>
        <v>0</v>
      </c>
      <c r="Q150" s="217">
        <v>0</v>
      </c>
      <c r="R150" s="217">
        <f>Q150*H150</f>
        <v>0</v>
      </c>
      <c r="S150" s="217">
        <v>0</v>
      </c>
      <c r="T150" s="218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9" t="s">
        <v>181</v>
      </c>
      <c r="AT150" s="219" t="s">
        <v>176</v>
      </c>
      <c r="AU150" s="219" t="s">
        <v>87</v>
      </c>
      <c r="AY150" s="17" t="s">
        <v>174</v>
      </c>
      <c r="BE150" s="220">
        <f>IF(N150="základní",J150,0)</f>
        <v>0</v>
      </c>
      <c r="BF150" s="220">
        <f>IF(N150="snížená",J150,0)</f>
        <v>0</v>
      </c>
      <c r="BG150" s="220">
        <f>IF(N150="zákl. přenesená",J150,0)</f>
        <v>0</v>
      </c>
      <c r="BH150" s="220">
        <f>IF(N150="sníž. přenesená",J150,0)</f>
        <v>0</v>
      </c>
      <c r="BI150" s="220">
        <f>IF(N150="nulová",J150,0)</f>
        <v>0</v>
      </c>
      <c r="BJ150" s="17" t="s">
        <v>85</v>
      </c>
      <c r="BK150" s="220">
        <f>ROUND(I150*H150,2)</f>
        <v>0</v>
      </c>
      <c r="BL150" s="17" t="s">
        <v>181</v>
      </c>
      <c r="BM150" s="219" t="s">
        <v>3246</v>
      </c>
    </row>
    <row r="151" spans="1:65" s="2" customFormat="1" ht="19.5">
      <c r="A151" s="34"/>
      <c r="B151" s="35"/>
      <c r="C151" s="36"/>
      <c r="D151" s="221" t="s">
        <v>183</v>
      </c>
      <c r="E151" s="36"/>
      <c r="F151" s="222" t="s">
        <v>518</v>
      </c>
      <c r="G151" s="36"/>
      <c r="H151" s="36"/>
      <c r="I151" s="122"/>
      <c r="J151" s="36"/>
      <c r="K151" s="36"/>
      <c r="L151" s="39"/>
      <c r="M151" s="223"/>
      <c r="N151" s="224"/>
      <c r="O151" s="71"/>
      <c r="P151" s="71"/>
      <c r="Q151" s="71"/>
      <c r="R151" s="71"/>
      <c r="S151" s="71"/>
      <c r="T151" s="72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183</v>
      </c>
      <c r="AU151" s="17" t="s">
        <v>87</v>
      </c>
    </row>
    <row r="152" spans="1:65" s="13" customFormat="1" ht="11.25">
      <c r="B152" s="225"/>
      <c r="C152" s="226"/>
      <c r="D152" s="221" t="s">
        <v>185</v>
      </c>
      <c r="E152" s="227" t="s">
        <v>1</v>
      </c>
      <c r="F152" s="228" t="s">
        <v>3247</v>
      </c>
      <c r="G152" s="226"/>
      <c r="H152" s="229">
        <v>35.325000000000003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AT152" s="235" t="s">
        <v>185</v>
      </c>
      <c r="AU152" s="235" t="s">
        <v>87</v>
      </c>
      <c r="AV152" s="13" t="s">
        <v>87</v>
      </c>
      <c r="AW152" s="13" t="s">
        <v>34</v>
      </c>
      <c r="AX152" s="13" t="s">
        <v>78</v>
      </c>
      <c r="AY152" s="235" t="s">
        <v>174</v>
      </c>
    </row>
    <row r="153" spans="1:65" s="14" customFormat="1" ht="11.25">
      <c r="B153" s="236"/>
      <c r="C153" s="237"/>
      <c r="D153" s="221" t="s">
        <v>185</v>
      </c>
      <c r="E153" s="238" t="s">
        <v>1</v>
      </c>
      <c r="F153" s="239" t="s">
        <v>187</v>
      </c>
      <c r="G153" s="237"/>
      <c r="H153" s="240">
        <v>35.325000000000003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AT153" s="246" t="s">
        <v>185</v>
      </c>
      <c r="AU153" s="246" t="s">
        <v>87</v>
      </c>
      <c r="AV153" s="14" t="s">
        <v>181</v>
      </c>
      <c r="AW153" s="14" t="s">
        <v>34</v>
      </c>
      <c r="AX153" s="14" t="s">
        <v>85</v>
      </c>
      <c r="AY153" s="246" t="s">
        <v>174</v>
      </c>
    </row>
    <row r="154" spans="1:65" s="2" customFormat="1" ht="16.5" customHeight="1">
      <c r="A154" s="34"/>
      <c r="B154" s="35"/>
      <c r="C154" s="208" t="s">
        <v>227</v>
      </c>
      <c r="D154" s="208" t="s">
        <v>176</v>
      </c>
      <c r="E154" s="209" t="s">
        <v>520</v>
      </c>
      <c r="F154" s="210" t="s">
        <v>521</v>
      </c>
      <c r="G154" s="211" t="s">
        <v>304</v>
      </c>
      <c r="H154" s="212">
        <v>35.325000000000003</v>
      </c>
      <c r="I154" s="213"/>
      <c r="J154" s="214">
        <f>ROUND(I154*H154,2)</f>
        <v>0</v>
      </c>
      <c r="K154" s="210" t="s">
        <v>180</v>
      </c>
      <c r="L154" s="39"/>
      <c r="M154" s="215" t="s">
        <v>1</v>
      </c>
      <c r="N154" s="216" t="s">
        <v>43</v>
      </c>
      <c r="O154" s="71"/>
      <c r="P154" s="217">
        <f>O154*H154</f>
        <v>0</v>
      </c>
      <c r="Q154" s="217">
        <v>0</v>
      </c>
      <c r="R154" s="217">
        <f>Q154*H154</f>
        <v>0</v>
      </c>
      <c r="S154" s="217">
        <v>0</v>
      </c>
      <c r="T154" s="218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9" t="s">
        <v>181</v>
      </c>
      <c r="AT154" s="219" t="s">
        <v>176</v>
      </c>
      <c r="AU154" s="219" t="s">
        <v>87</v>
      </c>
      <c r="AY154" s="17" t="s">
        <v>174</v>
      </c>
      <c r="BE154" s="220">
        <f>IF(N154="základní",J154,0)</f>
        <v>0</v>
      </c>
      <c r="BF154" s="220">
        <f>IF(N154="snížená",J154,0)</f>
        <v>0</v>
      </c>
      <c r="BG154" s="220">
        <f>IF(N154="zákl. přenesená",J154,0)</f>
        <v>0</v>
      </c>
      <c r="BH154" s="220">
        <f>IF(N154="sníž. přenesená",J154,0)</f>
        <v>0</v>
      </c>
      <c r="BI154" s="220">
        <f>IF(N154="nulová",J154,0)</f>
        <v>0</v>
      </c>
      <c r="BJ154" s="17" t="s">
        <v>85</v>
      </c>
      <c r="BK154" s="220">
        <f>ROUND(I154*H154,2)</f>
        <v>0</v>
      </c>
      <c r="BL154" s="17" t="s">
        <v>181</v>
      </c>
      <c r="BM154" s="219" t="s">
        <v>3248</v>
      </c>
    </row>
    <row r="155" spans="1:65" s="2" customFormat="1" ht="11.25">
      <c r="A155" s="34"/>
      <c r="B155" s="35"/>
      <c r="C155" s="36"/>
      <c r="D155" s="221" t="s">
        <v>183</v>
      </c>
      <c r="E155" s="36"/>
      <c r="F155" s="222" t="s">
        <v>523</v>
      </c>
      <c r="G155" s="36"/>
      <c r="H155" s="36"/>
      <c r="I155" s="122"/>
      <c r="J155" s="36"/>
      <c r="K155" s="36"/>
      <c r="L155" s="39"/>
      <c r="M155" s="223"/>
      <c r="N155" s="224"/>
      <c r="O155" s="71"/>
      <c r="P155" s="71"/>
      <c r="Q155" s="71"/>
      <c r="R155" s="71"/>
      <c r="S155" s="71"/>
      <c r="T155" s="72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7" t="s">
        <v>183</v>
      </c>
      <c r="AU155" s="17" t="s">
        <v>87</v>
      </c>
    </row>
    <row r="156" spans="1:65" s="13" customFormat="1" ht="11.25">
      <c r="B156" s="225"/>
      <c r="C156" s="226"/>
      <c r="D156" s="221" t="s">
        <v>185</v>
      </c>
      <c r="E156" s="227" t="s">
        <v>1</v>
      </c>
      <c r="F156" s="228" t="s">
        <v>3247</v>
      </c>
      <c r="G156" s="226"/>
      <c r="H156" s="229">
        <v>35.325000000000003</v>
      </c>
      <c r="I156" s="230"/>
      <c r="J156" s="226"/>
      <c r="K156" s="226"/>
      <c r="L156" s="231"/>
      <c r="M156" s="232"/>
      <c r="N156" s="233"/>
      <c r="O156" s="233"/>
      <c r="P156" s="233"/>
      <c r="Q156" s="233"/>
      <c r="R156" s="233"/>
      <c r="S156" s="233"/>
      <c r="T156" s="234"/>
      <c r="AT156" s="235" t="s">
        <v>185</v>
      </c>
      <c r="AU156" s="235" t="s">
        <v>87</v>
      </c>
      <c r="AV156" s="13" t="s">
        <v>87</v>
      </c>
      <c r="AW156" s="13" t="s">
        <v>34</v>
      </c>
      <c r="AX156" s="13" t="s">
        <v>78</v>
      </c>
      <c r="AY156" s="235" t="s">
        <v>174</v>
      </c>
    </row>
    <row r="157" spans="1:65" s="14" customFormat="1" ht="11.25">
      <c r="B157" s="236"/>
      <c r="C157" s="237"/>
      <c r="D157" s="221" t="s">
        <v>185</v>
      </c>
      <c r="E157" s="238" t="s">
        <v>1</v>
      </c>
      <c r="F157" s="239" t="s">
        <v>187</v>
      </c>
      <c r="G157" s="237"/>
      <c r="H157" s="240">
        <v>35.325000000000003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AT157" s="246" t="s">
        <v>185</v>
      </c>
      <c r="AU157" s="246" t="s">
        <v>87</v>
      </c>
      <c r="AV157" s="14" t="s">
        <v>181</v>
      </c>
      <c r="AW157" s="14" t="s">
        <v>34</v>
      </c>
      <c r="AX157" s="14" t="s">
        <v>85</v>
      </c>
      <c r="AY157" s="246" t="s">
        <v>174</v>
      </c>
    </row>
    <row r="158" spans="1:65" s="2" customFormat="1" ht="24" customHeight="1">
      <c r="A158" s="34"/>
      <c r="B158" s="35"/>
      <c r="C158" s="208" t="s">
        <v>234</v>
      </c>
      <c r="D158" s="208" t="s">
        <v>176</v>
      </c>
      <c r="E158" s="209" t="s">
        <v>525</v>
      </c>
      <c r="F158" s="210" t="s">
        <v>526</v>
      </c>
      <c r="G158" s="211" t="s">
        <v>527</v>
      </c>
      <c r="H158" s="212">
        <v>70.650000000000006</v>
      </c>
      <c r="I158" s="213"/>
      <c r="J158" s="214">
        <f>ROUND(I158*H158,2)</f>
        <v>0</v>
      </c>
      <c r="K158" s="210" t="s">
        <v>180</v>
      </c>
      <c r="L158" s="39"/>
      <c r="M158" s="215" t="s">
        <v>1</v>
      </c>
      <c r="N158" s="216" t="s">
        <v>43</v>
      </c>
      <c r="O158" s="71"/>
      <c r="P158" s="217">
        <f>O158*H158</f>
        <v>0</v>
      </c>
      <c r="Q158" s="217">
        <v>0</v>
      </c>
      <c r="R158" s="217">
        <f>Q158*H158</f>
        <v>0</v>
      </c>
      <c r="S158" s="217">
        <v>0</v>
      </c>
      <c r="T158" s="21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9" t="s">
        <v>181</v>
      </c>
      <c r="AT158" s="219" t="s">
        <v>176</v>
      </c>
      <c r="AU158" s="219" t="s">
        <v>87</v>
      </c>
      <c r="AY158" s="17" t="s">
        <v>174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7" t="s">
        <v>85</v>
      </c>
      <c r="BK158" s="220">
        <f>ROUND(I158*H158,2)</f>
        <v>0</v>
      </c>
      <c r="BL158" s="17" t="s">
        <v>181</v>
      </c>
      <c r="BM158" s="219" t="s">
        <v>3249</v>
      </c>
    </row>
    <row r="159" spans="1:65" s="2" customFormat="1" ht="29.25">
      <c r="A159" s="34"/>
      <c r="B159" s="35"/>
      <c r="C159" s="36"/>
      <c r="D159" s="221" t="s">
        <v>183</v>
      </c>
      <c r="E159" s="36"/>
      <c r="F159" s="222" t="s">
        <v>529</v>
      </c>
      <c r="G159" s="36"/>
      <c r="H159" s="36"/>
      <c r="I159" s="122"/>
      <c r="J159" s="36"/>
      <c r="K159" s="36"/>
      <c r="L159" s="39"/>
      <c r="M159" s="223"/>
      <c r="N159" s="224"/>
      <c r="O159" s="71"/>
      <c r="P159" s="71"/>
      <c r="Q159" s="71"/>
      <c r="R159" s="71"/>
      <c r="S159" s="71"/>
      <c r="T159" s="72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183</v>
      </c>
      <c r="AU159" s="17" t="s">
        <v>87</v>
      </c>
    </row>
    <row r="160" spans="1:65" s="13" customFormat="1" ht="11.25">
      <c r="B160" s="225"/>
      <c r="C160" s="226"/>
      <c r="D160" s="221" t="s">
        <v>185</v>
      </c>
      <c r="E160" s="227" t="s">
        <v>1</v>
      </c>
      <c r="F160" s="228" t="s">
        <v>3250</v>
      </c>
      <c r="G160" s="226"/>
      <c r="H160" s="229">
        <v>70.650000000000006</v>
      </c>
      <c r="I160" s="230"/>
      <c r="J160" s="226"/>
      <c r="K160" s="226"/>
      <c r="L160" s="231"/>
      <c r="M160" s="232"/>
      <c r="N160" s="233"/>
      <c r="O160" s="233"/>
      <c r="P160" s="233"/>
      <c r="Q160" s="233"/>
      <c r="R160" s="233"/>
      <c r="S160" s="233"/>
      <c r="T160" s="234"/>
      <c r="AT160" s="235" t="s">
        <v>185</v>
      </c>
      <c r="AU160" s="235" t="s">
        <v>87</v>
      </c>
      <c r="AV160" s="13" t="s">
        <v>87</v>
      </c>
      <c r="AW160" s="13" t="s">
        <v>34</v>
      </c>
      <c r="AX160" s="13" t="s">
        <v>78</v>
      </c>
      <c r="AY160" s="235" t="s">
        <v>174</v>
      </c>
    </row>
    <row r="161" spans="1:65" s="14" customFormat="1" ht="11.25">
      <c r="B161" s="236"/>
      <c r="C161" s="237"/>
      <c r="D161" s="221" t="s">
        <v>185</v>
      </c>
      <c r="E161" s="238" t="s">
        <v>1</v>
      </c>
      <c r="F161" s="239" t="s">
        <v>187</v>
      </c>
      <c r="G161" s="237"/>
      <c r="H161" s="240">
        <v>70.650000000000006</v>
      </c>
      <c r="I161" s="241"/>
      <c r="J161" s="237"/>
      <c r="K161" s="237"/>
      <c r="L161" s="242"/>
      <c r="M161" s="243"/>
      <c r="N161" s="244"/>
      <c r="O161" s="244"/>
      <c r="P161" s="244"/>
      <c r="Q161" s="244"/>
      <c r="R161" s="244"/>
      <c r="S161" s="244"/>
      <c r="T161" s="245"/>
      <c r="AT161" s="246" t="s">
        <v>185</v>
      </c>
      <c r="AU161" s="246" t="s">
        <v>87</v>
      </c>
      <c r="AV161" s="14" t="s">
        <v>181</v>
      </c>
      <c r="AW161" s="14" t="s">
        <v>34</v>
      </c>
      <c r="AX161" s="14" t="s">
        <v>85</v>
      </c>
      <c r="AY161" s="246" t="s">
        <v>174</v>
      </c>
    </row>
    <row r="162" spans="1:65" s="12" customFormat="1" ht="22.9" customHeight="1">
      <c r="B162" s="192"/>
      <c r="C162" s="193"/>
      <c r="D162" s="194" t="s">
        <v>77</v>
      </c>
      <c r="E162" s="206" t="s">
        <v>87</v>
      </c>
      <c r="F162" s="206" t="s">
        <v>1504</v>
      </c>
      <c r="G162" s="193"/>
      <c r="H162" s="193"/>
      <c r="I162" s="196"/>
      <c r="J162" s="207">
        <f>BK162</f>
        <v>0</v>
      </c>
      <c r="K162" s="193"/>
      <c r="L162" s="198"/>
      <c r="M162" s="199"/>
      <c r="N162" s="200"/>
      <c r="O162" s="200"/>
      <c r="P162" s="201">
        <f>SUM(P163:P174)</f>
        <v>0</v>
      </c>
      <c r="Q162" s="200"/>
      <c r="R162" s="201">
        <f>SUM(R163:R174)</f>
        <v>0.49652919999999995</v>
      </c>
      <c r="S162" s="200"/>
      <c r="T162" s="202">
        <f>SUM(T163:T174)</f>
        <v>0</v>
      </c>
      <c r="AR162" s="203" t="s">
        <v>85</v>
      </c>
      <c r="AT162" s="204" t="s">
        <v>77</v>
      </c>
      <c r="AU162" s="204" t="s">
        <v>85</v>
      </c>
      <c r="AY162" s="203" t="s">
        <v>174</v>
      </c>
      <c r="BK162" s="205">
        <f>SUM(BK163:BK174)</f>
        <v>0</v>
      </c>
    </row>
    <row r="163" spans="1:65" s="2" customFormat="1" ht="24" customHeight="1">
      <c r="A163" s="34"/>
      <c r="B163" s="35"/>
      <c r="C163" s="208" t="s">
        <v>241</v>
      </c>
      <c r="D163" s="208" t="s">
        <v>176</v>
      </c>
      <c r="E163" s="209" t="s">
        <v>1505</v>
      </c>
      <c r="F163" s="210" t="s">
        <v>1506</v>
      </c>
      <c r="G163" s="211" t="s">
        <v>304</v>
      </c>
      <c r="H163" s="212">
        <v>23.55</v>
      </c>
      <c r="I163" s="213"/>
      <c r="J163" s="214">
        <f>ROUND(I163*H163,2)</f>
        <v>0</v>
      </c>
      <c r="K163" s="210" t="s">
        <v>1</v>
      </c>
      <c r="L163" s="39"/>
      <c r="M163" s="215" t="s">
        <v>1</v>
      </c>
      <c r="N163" s="216" t="s">
        <v>43</v>
      </c>
      <c r="O163" s="7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9" t="s">
        <v>181</v>
      </c>
      <c r="AT163" s="219" t="s">
        <v>176</v>
      </c>
      <c r="AU163" s="219" t="s">
        <v>87</v>
      </c>
      <c r="AY163" s="17" t="s">
        <v>174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7" t="s">
        <v>85</v>
      </c>
      <c r="BK163" s="220">
        <f>ROUND(I163*H163,2)</f>
        <v>0</v>
      </c>
      <c r="BL163" s="17" t="s">
        <v>181</v>
      </c>
      <c r="BM163" s="219" t="s">
        <v>3251</v>
      </c>
    </row>
    <row r="164" spans="1:65" s="13" customFormat="1" ht="11.25">
      <c r="B164" s="225"/>
      <c r="C164" s="226"/>
      <c r="D164" s="221" t="s">
        <v>185</v>
      </c>
      <c r="E164" s="227" t="s">
        <v>1</v>
      </c>
      <c r="F164" s="228" t="s">
        <v>3252</v>
      </c>
      <c r="G164" s="226"/>
      <c r="H164" s="229">
        <v>42.39</v>
      </c>
      <c r="I164" s="230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AT164" s="235" t="s">
        <v>185</v>
      </c>
      <c r="AU164" s="235" t="s">
        <v>87</v>
      </c>
      <c r="AV164" s="13" t="s">
        <v>87</v>
      </c>
      <c r="AW164" s="13" t="s">
        <v>34</v>
      </c>
      <c r="AX164" s="13" t="s">
        <v>78</v>
      </c>
      <c r="AY164" s="235" t="s">
        <v>174</v>
      </c>
    </row>
    <row r="165" spans="1:65" s="13" customFormat="1" ht="11.25">
      <c r="B165" s="225"/>
      <c r="C165" s="226"/>
      <c r="D165" s="221" t="s">
        <v>185</v>
      </c>
      <c r="E165" s="227" t="s">
        <v>1</v>
      </c>
      <c r="F165" s="228" t="s">
        <v>3253</v>
      </c>
      <c r="G165" s="226"/>
      <c r="H165" s="229">
        <v>-18.84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185</v>
      </c>
      <c r="AU165" s="235" t="s">
        <v>87</v>
      </c>
      <c r="AV165" s="13" t="s">
        <v>87</v>
      </c>
      <c r="AW165" s="13" t="s">
        <v>34</v>
      </c>
      <c r="AX165" s="13" t="s">
        <v>78</v>
      </c>
      <c r="AY165" s="235" t="s">
        <v>174</v>
      </c>
    </row>
    <row r="166" spans="1:65" s="14" customFormat="1" ht="11.25">
      <c r="B166" s="236"/>
      <c r="C166" s="237"/>
      <c r="D166" s="221" t="s">
        <v>185</v>
      </c>
      <c r="E166" s="238" t="s">
        <v>1</v>
      </c>
      <c r="F166" s="239" t="s">
        <v>187</v>
      </c>
      <c r="G166" s="237"/>
      <c r="H166" s="240">
        <v>23.55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AT166" s="246" t="s">
        <v>185</v>
      </c>
      <c r="AU166" s="246" t="s">
        <v>87</v>
      </c>
      <c r="AV166" s="14" t="s">
        <v>181</v>
      </c>
      <c r="AW166" s="14" t="s">
        <v>34</v>
      </c>
      <c r="AX166" s="14" t="s">
        <v>85</v>
      </c>
      <c r="AY166" s="246" t="s">
        <v>174</v>
      </c>
    </row>
    <row r="167" spans="1:65" s="2" customFormat="1" ht="16.5" customHeight="1">
      <c r="A167" s="34"/>
      <c r="B167" s="35"/>
      <c r="C167" s="208" t="s">
        <v>247</v>
      </c>
      <c r="D167" s="208" t="s">
        <v>176</v>
      </c>
      <c r="E167" s="209" t="s">
        <v>1510</v>
      </c>
      <c r="F167" s="210" t="s">
        <v>1511</v>
      </c>
      <c r="G167" s="211" t="s">
        <v>194</v>
      </c>
      <c r="H167" s="212">
        <v>37.68</v>
      </c>
      <c r="I167" s="213"/>
      <c r="J167" s="214">
        <f>ROUND(I167*H167,2)</f>
        <v>0</v>
      </c>
      <c r="K167" s="210" t="s">
        <v>180</v>
      </c>
      <c r="L167" s="39"/>
      <c r="M167" s="215" t="s">
        <v>1</v>
      </c>
      <c r="N167" s="216" t="s">
        <v>43</v>
      </c>
      <c r="O167" s="71"/>
      <c r="P167" s="217">
        <f>O167*H167</f>
        <v>0</v>
      </c>
      <c r="Q167" s="217">
        <v>1.1939999999999999E-2</v>
      </c>
      <c r="R167" s="217">
        <f>Q167*H167</f>
        <v>0.44989919999999994</v>
      </c>
      <c r="S167" s="217">
        <v>0</v>
      </c>
      <c r="T167" s="21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9" t="s">
        <v>181</v>
      </c>
      <c r="AT167" s="219" t="s">
        <v>176</v>
      </c>
      <c r="AU167" s="219" t="s">
        <v>87</v>
      </c>
      <c r="AY167" s="17" t="s">
        <v>174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7" t="s">
        <v>85</v>
      </c>
      <c r="BK167" s="220">
        <f>ROUND(I167*H167,2)</f>
        <v>0</v>
      </c>
      <c r="BL167" s="17" t="s">
        <v>181</v>
      </c>
      <c r="BM167" s="219" t="s">
        <v>3254</v>
      </c>
    </row>
    <row r="168" spans="1:65" s="2" customFormat="1" ht="19.5">
      <c r="A168" s="34"/>
      <c r="B168" s="35"/>
      <c r="C168" s="36"/>
      <c r="D168" s="221" t="s">
        <v>183</v>
      </c>
      <c r="E168" s="36"/>
      <c r="F168" s="222" t="s">
        <v>1513</v>
      </c>
      <c r="G168" s="36"/>
      <c r="H168" s="36"/>
      <c r="I168" s="122"/>
      <c r="J168" s="36"/>
      <c r="K168" s="36"/>
      <c r="L168" s="39"/>
      <c r="M168" s="223"/>
      <c r="N168" s="224"/>
      <c r="O168" s="71"/>
      <c r="P168" s="71"/>
      <c r="Q168" s="71"/>
      <c r="R168" s="71"/>
      <c r="S168" s="71"/>
      <c r="T168" s="72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183</v>
      </c>
      <c r="AU168" s="17" t="s">
        <v>87</v>
      </c>
    </row>
    <row r="169" spans="1:65" s="13" customFormat="1" ht="11.25">
      <c r="B169" s="225"/>
      <c r="C169" s="226"/>
      <c r="D169" s="221" t="s">
        <v>185</v>
      </c>
      <c r="E169" s="227" t="s">
        <v>1</v>
      </c>
      <c r="F169" s="228" t="s">
        <v>3255</v>
      </c>
      <c r="G169" s="226"/>
      <c r="H169" s="229">
        <v>37.68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185</v>
      </c>
      <c r="AU169" s="235" t="s">
        <v>87</v>
      </c>
      <c r="AV169" s="13" t="s">
        <v>87</v>
      </c>
      <c r="AW169" s="13" t="s">
        <v>34</v>
      </c>
      <c r="AX169" s="13" t="s">
        <v>78</v>
      </c>
      <c r="AY169" s="235" t="s">
        <v>174</v>
      </c>
    </row>
    <row r="170" spans="1:65" s="14" customFormat="1" ht="11.25">
      <c r="B170" s="236"/>
      <c r="C170" s="237"/>
      <c r="D170" s="221" t="s">
        <v>185</v>
      </c>
      <c r="E170" s="238" t="s">
        <v>1</v>
      </c>
      <c r="F170" s="239" t="s">
        <v>187</v>
      </c>
      <c r="G170" s="237"/>
      <c r="H170" s="240">
        <v>37.68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AT170" s="246" t="s">
        <v>185</v>
      </c>
      <c r="AU170" s="246" t="s">
        <v>87</v>
      </c>
      <c r="AV170" s="14" t="s">
        <v>181</v>
      </c>
      <c r="AW170" s="14" t="s">
        <v>34</v>
      </c>
      <c r="AX170" s="14" t="s">
        <v>85</v>
      </c>
      <c r="AY170" s="246" t="s">
        <v>174</v>
      </c>
    </row>
    <row r="171" spans="1:65" s="2" customFormat="1" ht="16.5" customHeight="1">
      <c r="A171" s="34"/>
      <c r="B171" s="35"/>
      <c r="C171" s="208" t="s">
        <v>254</v>
      </c>
      <c r="D171" s="208" t="s">
        <v>176</v>
      </c>
      <c r="E171" s="209" t="s">
        <v>3256</v>
      </c>
      <c r="F171" s="210" t="s">
        <v>3257</v>
      </c>
      <c r="G171" s="211" t="s">
        <v>237</v>
      </c>
      <c r="H171" s="212">
        <v>1</v>
      </c>
      <c r="I171" s="213"/>
      <c r="J171" s="214">
        <f>ROUND(I171*H171,2)</f>
        <v>0</v>
      </c>
      <c r="K171" s="210" t="s">
        <v>1</v>
      </c>
      <c r="L171" s="39"/>
      <c r="M171" s="215" t="s">
        <v>1</v>
      </c>
      <c r="N171" s="216" t="s">
        <v>43</v>
      </c>
      <c r="O171" s="71"/>
      <c r="P171" s="217">
        <f>O171*H171</f>
        <v>0</v>
      </c>
      <c r="Q171" s="217">
        <v>4.6629999999999998E-2</v>
      </c>
      <c r="R171" s="217">
        <f>Q171*H171</f>
        <v>4.6629999999999998E-2</v>
      </c>
      <c r="S171" s="217">
        <v>0</v>
      </c>
      <c r="T171" s="21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9" t="s">
        <v>181</v>
      </c>
      <c r="AT171" s="219" t="s">
        <v>176</v>
      </c>
      <c r="AU171" s="219" t="s">
        <v>87</v>
      </c>
      <c r="AY171" s="17" t="s">
        <v>174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7" t="s">
        <v>85</v>
      </c>
      <c r="BK171" s="220">
        <f>ROUND(I171*H171,2)</f>
        <v>0</v>
      </c>
      <c r="BL171" s="17" t="s">
        <v>181</v>
      </c>
      <c r="BM171" s="219" t="s">
        <v>3258</v>
      </c>
    </row>
    <row r="172" spans="1:65" s="13" customFormat="1" ht="11.25">
      <c r="B172" s="225"/>
      <c r="C172" s="226"/>
      <c r="D172" s="221" t="s">
        <v>185</v>
      </c>
      <c r="E172" s="227" t="s">
        <v>1</v>
      </c>
      <c r="F172" s="228" t="s">
        <v>3259</v>
      </c>
      <c r="G172" s="226"/>
      <c r="H172" s="229">
        <v>0.5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AT172" s="235" t="s">
        <v>185</v>
      </c>
      <c r="AU172" s="235" t="s">
        <v>87</v>
      </c>
      <c r="AV172" s="13" t="s">
        <v>87</v>
      </c>
      <c r="AW172" s="13" t="s">
        <v>34</v>
      </c>
      <c r="AX172" s="13" t="s">
        <v>78</v>
      </c>
      <c r="AY172" s="235" t="s">
        <v>174</v>
      </c>
    </row>
    <row r="173" spans="1:65" s="13" customFormat="1" ht="11.25">
      <c r="B173" s="225"/>
      <c r="C173" s="226"/>
      <c r="D173" s="221" t="s">
        <v>185</v>
      </c>
      <c r="E173" s="227" t="s">
        <v>1</v>
      </c>
      <c r="F173" s="228" t="s">
        <v>3260</v>
      </c>
      <c r="G173" s="226"/>
      <c r="H173" s="229">
        <v>0.5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AT173" s="235" t="s">
        <v>185</v>
      </c>
      <c r="AU173" s="235" t="s">
        <v>87</v>
      </c>
      <c r="AV173" s="13" t="s">
        <v>87</v>
      </c>
      <c r="AW173" s="13" t="s">
        <v>34</v>
      </c>
      <c r="AX173" s="13" t="s">
        <v>78</v>
      </c>
      <c r="AY173" s="235" t="s">
        <v>174</v>
      </c>
    </row>
    <row r="174" spans="1:65" s="14" customFormat="1" ht="11.25">
      <c r="B174" s="236"/>
      <c r="C174" s="237"/>
      <c r="D174" s="221" t="s">
        <v>185</v>
      </c>
      <c r="E174" s="238" t="s">
        <v>1</v>
      </c>
      <c r="F174" s="239" t="s">
        <v>187</v>
      </c>
      <c r="G174" s="237"/>
      <c r="H174" s="240">
        <v>1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AT174" s="246" t="s">
        <v>185</v>
      </c>
      <c r="AU174" s="246" t="s">
        <v>87</v>
      </c>
      <c r="AV174" s="14" t="s">
        <v>181</v>
      </c>
      <c r="AW174" s="14" t="s">
        <v>34</v>
      </c>
      <c r="AX174" s="14" t="s">
        <v>85</v>
      </c>
      <c r="AY174" s="246" t="s">
        <v>174</v>
      </c>
    </row>
    <row r="175" spans="1:65" s="12" customFormat="1" ht="22.9" customHeight="1">
      <c r="B175" s="192"/>
      <c r="C175" s="193"/>
      <c r="D175" s="194" t="s">
        <v>77</v>
      </c>
      <c r="E175" s="206" t="s">
        <v>227</v>
      </c>
      <c r="F175" s="206" t="s">
        <v>1531</v>
      </c>
      <c r="G175" s="193"/>
      <c r="H175" s="193"/>
      <c r="I175" s="196"/>
      <c r="J175" s="207">
        <f>BK175</f>
        <v>0</v>
      </c>
      <c r="K175" s="193"/>
      <c r="L175" s="198"/>
      <c r="M175" s="199"/>
      <c r="N175" s="200"/>
      <c r="O175" s="200"/>
      <c r="P175" s="201">
        <f>SUM(P176:P181)</f>
        <v>0</v>
      </c>
      <c r="Q175" s="200"/>
      <c r="R175" s="201">
        <f>SUM(R176:R181)</f>
        <v>0.38321909999999998</v>
      </c>
      <c r="S175" s="200"/>
      <c r="T175" s="202">
        <f>SUM(T176:T181)</f>
        <v>0</v>
      </c>
      <c r="AR175" s="203" t="s">
        <v>85</v>
      </c>
      <c r="AT175" s="204" t="s">
        <v>77</v>
      </c>
      <c r="AU175" s="204" t="s">
        <v>85</v>
      </c>
      <c r="AY175" s="203" t="s">
        <v>174</v>
      </c>
      <c r="BK175" s="205">
        <f>SUM(BK176:BK181)</f>
        <v>0</v>
      </c>
    </row>
    <row r="176" spans="1:65" s="2" customFormat="1" ht="24" customHeight="1">
      <c r="A176" s="34"/>
      <c r="B176" s="35"/>
      <c r="C176" s="208" t="s">
        <v>261</v>
      </c>
      <c r="D176" s="208" t="s">
        <v>176</v>
      </c>
      <c r="E176" s="209" t="s">
        <v>1532</v>
      </c>
      <c r="F176" s="210" t="s">
        <v>1533</v>
      </c>
      <c r="G176" s="211" t="s">
        <v>194</v>
      </c>
      <c r="H176" s="212">
        <v>5.8650000000000002</v>
      </c>
      <c r="I176" s="213"/>
      <c r="J176" s="214">
        <f>ROUND(I176*H176,2)</f>
        <v>0</v>
      </c>
      <c r="K176" s="210" t="s">
        <v>180</v>
      </c>
      <c r="L176" s="39"/>
      <c r="M176" s="215" t="s">
        <v>1</v>
      </c>
      <c r="N176" s="216" t="s">
        <v>43</v>
      </c>
      <c r="O176" s="71"/>
      <c r="P176" s="217">
        <f>O176*H176</f>
        <v>0</v>
      </c>
      <c r="Q176" s="217">
        <v>6.5339999999999995E-2</v>
      </c>
      <c r="R176" s="217">
        <f>Q176*H176</f>
        <v>0.38321909999999998</v>
      </c>
      <c r="S176" s="217">
        <v>0</v>
      </c>
      <c r="T176" s="218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9" t="s">
        <v>181</v>
      </c>
      <c r="AT176" s="219" t="s">
        <v>176</v>
      </c>
      <c r="AU176" s="219" t="s">
        <v>87</v>
      </c>
      <c r="AY176" s="17" t="s">
        <v>174</v>
      </c>
      <c r="BE176" s="220">
        <f>IF(N176="základní",J176,0)</f>
        <v>0</v>
      </c>
      <c r="BF176" s="220">
        <f>IF(N176="snížená",J176,0)</f>
        <v>0</v>
      </c>
      <c r="BG176" s="220">
        <f>IF(N176="zákl. přenesená",J176,0)</f>
        <v>0</v>
      </c>
      <c r="BH176" s="220">
        <f>IF(N176="sníž. přenesená",J176,0)</f>
        <v>0</v>
      </c>
      <c r="BI176" s="220">
        <f>IF(N176="nulová",J176,0)</f>
        <v>0</v>
      </c>
      <c r="BJ176" s="17" t="s">
        <v>85</v>
      </c>
      <c r="BK176" s="220">
        <f>ROUND(I176*H176,2)</f>
        <v>0</v>
      </c>
      <c r="BL176" s="17" t="s">
        <v>181</v>
      </c>
      <c r="BM176" s="219" t="s">
        <v>3261</v>
      </c>
    </row>
    <row r="177" spans="1:65" s="2" customFormat="1" ht="19.5">
      <c r="A177" s="34"/>
      <c r="B177" s="35"/>
      <c r="C177" s="36"/>
      <c r="D177" s="221" t="s">
        <v>183</v>
      </c>
      <c r="E177" s="36"/>
      <c r="F177" s="222" t="s">
        <v>1535</v>
      </c>
      <c r="G177" s="36"/>
      <c r="H177" s="36"/>
      <c r="I177" s="122"/>
      <c r="J177" s="36"/>
      <c r="K177" s="36"/>
      <c r="L177" s="39"/>
      <c r="M177" s="223"/>
      <c r="N177" s="224"/>
      <c r="O177" s="71"/>
      <c r="P177" s="71"/>
      <c r="Q177" s="71"/>
      <c r="R177" s="71"/>
      <c r="S177" s="71"/>
      <c r="T177" s="72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T177" s="17" t="s">
        <v>183</v>
      </c>
      <c r="AU177" s="17" t="s">
        <v>87</v>
      </c>
    </row>
    <row r="178" spans="1:65" s="13" customFormat="1" ht="11.25">
      <c r="B178" s="225"/>
      <c r="C178" s="226"/>
      <c r="D178" s="221" t="s">
        <v>185</v>
      </c>
      <c r="E178" s="227" t="s">
        <v>1</v>
      </c>
      <c r="F178" s="228" t="s">
        <v>1536</v>
      </c>
      <c r="G178" s="226"/>
      <c r="H178" s="229">
        <v>7.0650000000000004</v>
      </c>
      <c r="I178" s="230"/>
      <c r="J178" s="226"/>
      <c r="K178" s="226"/>
      <c r="L178" s="231"/>
      <c r="M178" s="232"/>
      <c r="N178" s="233"/>
      <c r="O178" s="233"/>
      <c r="P178" s="233"/>
      <c r="Q178" s="233"/>
      <c r="R178" s="233"/>
      <c r="S178" s="233"/>
      <c r="T178" s="234"/>
      <c r="AT178" s="235" t="s">
        <v>185</v>
      </c>
      <c r="AU178" s="235" t="s">
        <v>87</v>
      </c>
      <c r="AV178" s="13" t="s">
        <v>87</v>
      </c>
      <c r="AW178" s="13" t="s">
        <v>34</v>
      </c>
      <c r="AX178" s="13" t="s">
        <v>78</v>
      </c>
      <c r="AY178" s="235" t="s">
        <v>174</v>
      </c>
    </row>
    <row r="179" spans="1:65" s="13" customFormat="1" ht="11.25">
      <c r="B179" s="225"/>
      <c r="C179" s="226"/>
      <c r="D179" s="221" t="s">
        <v>185</v>
      </c>
      <c r="E179" s="227" t="s">
        <v>1</v>
      </c>
      <c r="F179" s="228" t="s">
        <v>1537</v>
      </c>
      <c r="G179" s="226"/>
      <c r="H179" s="229">
        <v>-0.72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AT179" s="235" t="s">
        <v>185</v>
      </c>
      <c r="AU179" s="235" t="s">
        <v>87</v>
      </c>
      <c r="AV179" s="13" t="s">
        <v>87</v>
      </c>
      <c r="AW179" s="13" t="s">
        <v>34</v>
      </c>
      <c r="AX179" s="13" t="s">
        <v>78</v>
      </c>
      <c r="AY179" s="235" t="s">
        <v>174</v>
      </c>
    </row>
    <row r="180" spans="1:65" s="13" customFormat="1" ht="11.25">
      <c r="B180" s="225"/>
      <c r="C180" s="226"/>
      <c r="D180" s="221" t="s">
        <v>185</v>
      </c>
      <c r="E180" s="227" t="s">
        <v>1</v>
      </c>
      <c r="F180" s="228" t="s">
        <v>1538</v>
      </c>
      <c r="G180" s="226"/>
      <c r="H180" s="229">
        <v>-0.48</v>
      </c>
      <c r="I180" s="230"/>
      <c r="J180" s="226"/>
      <c r="K180" s="226"/>
      <c r="L180" s="231"/>
      <c r="M180" s="232"/>
      <c r="N180" s="233"/>
      <c r="O180" s="233"/>
      <c r="P180" s="233"/>
      <c r="Q180" s="233"/>
      <c r="R180" s="233"/>
      <c r="S180" s="233"/>
      <c r="T180" s="234"/>
      <c r="AT180" s="235" t="s">
        <v>185</v>
      </c>
      <c r="AU180" s="235" t="s">
        <v>87</v>
      </c>
      <c r="AV180" s="13" t="s">
        <v>87</v>
      </c>
      <c r="AW180" s="13" t="s">
        <v>34</v>
      </c>
      <c r="AX180" s="13" t="s">
        <v>78</v>
      </c>
      <c r="AY180" s="235" t="s">
        <v>174</v>
      </c>
    </row>
    <row r="181" spans="1:65" s="14" customFormat="1" ht="11.25">
      <c r="B181" s="236"/>
      <c r="C181" s="237"/>
      <c r="D181" s="221" t="s">
        <v>185</v>
      </c>
      <c r="E181" s="238" t="s">
        <v>1</v>
      </c>
      <c r="F181" s="239" t="s">
        <v>187</v>
      </c>
      <c r="G181" s="237"/>
      <c r="H181" s="240">
        <v>5.8650000000000002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AT181" s="246" t="s">
        <v>185</v>
      </c>
      <c r="AU181" s="246" t="s">
        <v>87</v>
      </c>
      <c r="AV181" s="14" t="s">
        <v>181</v>
      </c>
      <c r="AW181" s="14" t="s">
        <v>34</v>
      </c>
      <c r="AX181" s="14" t="s">
        <v>85</v>
      </c>
      <c r="AY181" s="246" t="s">
        <v>174</v>
      </c>
    </row>
    <row r="182" spans="1:65" s="12" customFormat="1" ht="22.9" customHeight="1">
      <c r="B182" s="192"/>
      <c r="C182" s="193"/>
      <c r="D182" s="194" t="s">
        <v>77</v>
      </c>
      <c r="E182" s="206" t="s">
        <v>241</v>
      </c>
      <c r="F182" s="206" t="s">
        <v>857</v>
      </c>
      <c r="G182" s="193"/>
      <c r="H182" s="193"/>
      <c r="I182" s="196"/>
      <c r="J182" s="207">
        <f>BK182</f>
        <v>0</v>
      </c>
      <c r="K182" s="193"/>
      <c r="L182" s="198"/>
      <c r="M182" s="199"/>
      <c r="N182" s="200"/>
      <c r="O182" s="200"/>
      <c r="P182" s="201">
        <f>SUM(P183:P227)</f>
        <v>0</v>
      </c>
      <c r="Q182" s="200"/>
      <c r="R182" s="201">
        <f>SUM(R183:R227)</f>
        <v>1.04876904</v>
      </c>
      <c r="S182" s="200"/>
      <c r="T182" s="202">
        <f>SUM(T183:T227)</f>
        <v>0</v>
      </c>
      <c r="AR182" s="203" t="s">
        <v>85</v>
      </c>
      <c r="AT182" s="204" t="s">
        <v>77</v>
      </c>
      <c r="AU182" s="204" t="s">
        <v>85</v>
      </c>
      <c r="AY182" s="203" t="s">
        <v>174</v>
      </c>
      <c r="BK182" s="205">
        <f>SUM(BK183:BK227)</f>
        <v>0</v>
      </c>
    </row>
    <row r="183" spans="1:65" s="2" customFormat="1" ht="24" customHeight="1">
      <c r="A183" s="34"/>
      <c r="B183" s="35"/>
      <c r="C183" s="208" t="s">
        <v>272</v>
      </c>
      <c r="D183" s="208" t="s">
        <v>176</v>
      </c>
      <c r="E183" s="209" t="s">
        <v>1539</v>
      </c>
      <c r="F183" s="210" t="s">
        <v>1540</v>
      </c>
      <c r="G183" s="211" t="s">
        <v>304</v>
      </c>
      <c r="H183" s="212">
        <v>2.355</v>
      </c>
      <c r="I183" s="213"/>
      <c r="J183" s="214">
        <f>ROUND(I183*H183,2)</f>
        <v>0</v>
      </c>
      <c r="K183" s="210" t="s">
        <v>1</v>
      </c>
      <c r="L183" s="39"/>
      <c r="M183" s="215" t="s">
        <v>1</v>
      </c>
      <c r="N183" s="216" t="s">
        <v>43</v>
      </c>
      <c r="O183" s="71"/>
      <c r="P183" s="217">
        <f>O183*H183</f>
        <v>0</v>
      </c>
      <c r="Q183" s="217">
        <v>0</v>
      </c>
      <c r="R183" s="217">
        <f>Q183*H183</f>
        <v>0</v>
      </c>
      <c r="S183" s="217">
        <v>0</v>
      </c>
      <c r="T183" s="218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9" t="s">
        <v>181</v>
      </c>
      <c r="AT183" s="219" t="s">
        <v>176</v>
      </c>
      <c r="AU183" s="219" t="s">
        <v>87</v>
      </c>
      <c r="AY183" s="17" t="s">
        <v>174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17" t="s">
        <v>85</v>
      </c>
      <c r="BK183" s="220">
        <f>ROUND(I183*H183,2)</f>
        <v>0</v>
      </c>
      <c r="BL183" s="17" t="s">
        <v>181</v>
      </c>
      <c r="BM183" s="219" t="s">
        <v>3262</v>
      </c>
    </row>
    <row r="184" spans="1:65" s="13" customFormat="1" ht="11.25">
      <c r="B184" s="225"/>
      <c r="C184" s="226"/>
      <c r="D184" s="221" t="s">
        <v>185</v>
      </c>
      <c r="E184" s="227" t="s">
        <v>1</v>
      </c>
      <c r="F184" s="228" t="s">
        <v>1542</v>
      </c>
      <c r="G184" s="226"/>
      <c r="H184" s="229">
        <v>2.355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AT184" s="235" t="s">
        <v>185</v>
      </c>
      <c r="AU184" s="235" t="s">
        <v>87</v>
      </c>
      <c r="AV184" s="13" t="s">
        <v>87</v>
      </c>
      <c r="AW184" s="13" t="s">
        <v>34</v>
      </c>
      <c r="AX184" s="13" t="s">
        <v>78</v>
      </c>
      <c r="AY184" s="235" t="s">
        <v>174</v>
      </c>
    </row>
    <row r="185" spans="1:65" s="14" customFormat="1" ht="11.25">
      <c r="B185" s="236"/>
      <c r="C185" s="237"/>
      <c r="D185" s="221" t="s">
        <v>185</v>
      </c>
      <c r="E185" s="238" t="s">
        <v>1</v>
      </c>
      <c r="F185" s="239" t="s">
        <v>187</v>
      </c>
      <c r="G185" s="237"/>
      <c r="H185" s="240">
        <v>2.355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AT185" s="246" t="s">
        <v>185</v>
      </c>
      <c r="AU185" s="246" t="s">
        <v>87</v>
      </c>
      <c r="AV185" s="14" t="s">
        <v>181</v>
      </c>
      <c r="AW185" s="14" t="s">
        <v>34</v>
      </c>
      <c r="AX185" s="14" t="s">
        <v>85</v>
      </c>
      <c r="AY185" s="246" t="s">
        <v>174</v>
      </c>
    </row>
    <row r="186" spans="1:65" s="2" customFormat="1" ht="24" customHeight="1">
      <c r="A186" s="34"/>
      <c r="B186" s="35"/>
      <c r="C186" s="208" t="s">
        <v>279</v>
      </c>
      <c r="D186" s="208" t="s">
        <v>176</v>
      </c>
      <c r="E186" s="209" t="s">
        <v>1543</v>
      </c>
      <c r="F186" s="210" t="s">
        <v>1544</v>
      </c>
      <c r="G186" s="211" t="s">
        <v>304</v>
      </c>
      <c r="H186" s="212">
        <v>0.78500000000000003</v>
      </c>
      <c r="I186" s="213"/>
      <c r="J186" s="214">
        <f>ROUND(I186*H186,2)</f>
        <v>0</v>
      </c>
      <c r="K186" s="210" t="s">
        <v>1</v>
      </c>
      <c r="L186" s="39"/>
      <c r="M186" s="215" t="s">
        <v>1</v>
      </c>
      <c r="N186" s="216" t="s">
        <v>43</v>
      </c>
      <c r="O186" s="71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9" t="s">
        <v>181</v>
      </c>
      <c r="AT186" s="219" t="s">
        <v>176</v>
      </c>
      <c r="AU186" s="219" t="s">
        <v>87</v>
      </c>
      <c r="AY186" s="17" t="s">
        <v>174</v>
      </c>
      <c r="BE186" s="220">
        <f>IF(N186="základní",J186,0)</f>
        <v>0</v>
      </c>
      <c r="BF186" s="220">
        <f>IF(N186="snížená",J186,0)</f>
        <v>0</v>
      </c>
      <c r="BG186" s="220">
        <f>IF(N186="zákl. přenesená",J186,0)</f>
        <v>0</v>
      </c>
      <c r="BH186" s="220">
        <f>IF(N186="sníž. přenesená",J186,0)</f>
        <v>0</v>
      </c>
      <c r="BI186" s="220">
        <f>IF(N186="nulová",J186,0)</f>
        <v>0</v>
      </c>
      <c r="BJ186" s="17" t="s">
        <v>85</v>
      </c>
      <c r="BK186" s="220">
        <f>ROUND(I186*H186,2)</f>
        <v>0</v>
      </c>
      <c r="BL186" s="17" t="s">
        <v>181</v>
      </c>
      <c r="BM186" s="219" t="s">
        <v>3263</v>
      </c>
    </row>
    <row r="187" spans="1:65" s="13" customFormat="1" ht="11.25">
      <c r="B187" s="225"/>
      <c r="C187" s="226"/>
      <c r="D187" s="221" t="s">
        <v>185</v>
      </c>
      <c r="E187" s="227" t="s">
        <v>1</v>
      </c>
      <c r="F187" s="228" t="s">
        <v>1546</v>
      </c>
      <c r="G187" s="226"/>
      <c r="H187" s="229">
        <v>0.78500000000000003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AT187" s="235" t="s">
        <v>185</v>
      </c>
      <c r="AU187" s="235" t="s">
        <v>87</v>
      </c>
      <c r="AV187" s="13" t="s">
        <v>87</v>
      </c>
      <c r="AW187" s="13" t="s">
        <v>34</v>
      </c>
      <c r="AX187" s="13" t="s">
        <v>78</v>
      </c>
      <c r="AY187" s="235" t="s">
        <v>174</v>
      </c>
    </row>
    <row r="188" spans="1:65" s="14" customFormat="1" ht="11.25">
      <c r="B188" s="236"/>
      <c r="C188" s="237"/>
      <c r="D188" s="221" t="s">
        <v>185</v>
      </c>
      <c r="E188" s="238" t="s">
        <v>1</v>
      </c>
      <c r="F188" s="239" t="s">
        <v>187</v>
      </c>
      <c r="G188" s="237"/>
      <c r="H188" s="240">
        <v>0.78500000000000003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AT188" s="246" t="s">
        <v>185</v>
      </c>
      <c r="AU188" s="246" t="s">
        <v>87</v>
      </c>
      <c r="AV188" s="14" t="s">
        <v>181</v>
      </c>
      <c r="AW188" s="14" t="s">
        <v>34</v>
      </c>
      <c r="AX188" s="14" t="s">
        <v>85</v>
      </c>
      <c r="AY188" s="246" t="s">
        <v>174</v>
      </c>
    </row>
    <row r="189" spans="1:65" s="2" customFormat="1" ht="24" customHeight="1">
      <c r="A189" s="34"/>
      <c r="B189" s="35"/>
      <c r="C189" s="208" t="s">
        <v>285</v>
      </c>
      <c r="D189" s="208" t="s">
        <v>176</v>
      </c>
      <c r="E189" s="209" t="s">
        <v>1547</v>
      </c>
      <c r="F189" s="210" t="s">
        <v>1548</v>
      </c>
      <c r="G189" s="211" t="s">
        <v>304</v>
      </c>
      <c r="H189" s="212">
        <v>1.4</v>
      </c>
      <c r="I189" s="213"/>
      <c r="J189" s="214">
        <f>ROUND(I189*H189,2)</f>
        <v>0</v>
      </c>
      <c r="K189" s="210" t="s">
        <v>180</v>
      </c>
      <c r="L189" s="39"/>
      <c r="M189" s="215" t="s">
        <v>1</v>
      </c>
      <c r="N189" s="216" t="s">
        <v>43</v>
      </c>
      <c r="O189" s="71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9" t="s">
        <v>181</v>
      </c>
      <c r="AT189" s="219" t="s">
        <v>176</v>
      </c>
      <c r="AU189" s="219" t="s">
        <v>87</v>
      </c>
      <c r="AY189" s="17" t="s">
        <v>174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7" t="s">
        <v>85</v>
      </c>
      <c r="BK189" s="220">
        <f>ROUND(I189*H189,2)</f>
        <v>0</v>
      </c>
      <c r="BL189" s="17" t="s">
        <v>181</v>
      </c>
      <c r="BM189" s="219" t="s">
        <v>3264</v>
      </c>
    </row>
    <row r="190" spans="1:65" s="2" customFormat="1" ht="29.25">
      <c r="A190" s="34"/>
      <c r="B190" s="35"/>
      <c r="C190" s="36"/>
      <c r="D190" s="221" t="s">
        <v>183</v>
      </c>
      <c r="E190" s="36"/>
      <c r="F190" s="222" t="s">
        <v>1550</v>
      </c>
      <c r="G190" s="36"/>
      <c r="H190" s="36"/>
      <c r="I190" s="122"/>
      <c r="J190" s="36"/>
      <c r="K190" s="36"/>
      <c r="L190" s="39"/>
      <c r="M190" s="223"/>
      <c r="N190" s="224"/>
      <c r="O190" s="71"/>
      <c r="P190" s="71"/>
      <c r="Q190" s="71"/>
      <c r="R190" s="71"/>
      <c r="S190" s="71"/>
      <c r="T190" s="72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183</v>
      </c>
      <c r="AU190" s="17" t="s">
        <v>87</v>
      </c>
    </row>
    <row r="191" spans="1:65" s="13" customFormat="1" ht="11.25">
      <c r="B191" s="225"/>
      <c r="C191" s="226"/>
      <c r="D191" s="221" t="s">
        <v>185</v>
      </c>
      <c r="E191" s="227" t="s">
        <v>1</v>
      </c>
      <c r="F191" s="228" t="s">
        <v>1551</v>
      </c>
      <c r="G191" s="226"/>
      <c r="H191" s="229">
        <v>1.766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AT191" s="235" t="s">
        <v>185</v>
      </c>
      <c r="AU191" s="235" t="s">
        <v>87</v>
      </c>
      <c r="AV191" s="13" t="s">
        <v>87</v>
      </c>
      <c r="AW191" s="13" t="s">
        <v>34</v>
      </c>
      <c r="AX191" s="13" t="s">
        <v>78</v>
      </c>
      <c r="AY191" s="235" t="s">
        <v>174</v>
      </c>
    </row>
    <row r="192" spans="1:65" s="13" customFormat="1" ht="11.25">
      <c r="B192" s="225"/>
      <c r="C192" s="226"/>
      <c r="D192" s="221" t="s">
        <v>185</v>
      </c>
      <c r="E192" s="227" t="s">
        <v>1</v>
      </c>
      <c r="F192" s="228" t="s">
        <v>3265</v>
      </c>
      <c r="G192" s="226"/>
      <c r="H192" s="229">
        <v>-0.09</v>
      </c>
      <c r="I192" s="230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AT192" s="235" t="s">
        <v>185</v>
      </c>
      <c r="AU192" s="235" t="s">
        <v>87</v>
      </c>
      <c r="AV192" s="13" t="s">
        <v>87</v>
      </c>
      <c r="AW192" s="13" t="s">
        <v>34</v>
      </c>
      <c r="AX192" s="13" t="s">
        <v>78</v>
      </c>
      <c r="AY192" s="235" t="s">
        <v>174</v>
      </c>
    </row>
    <row r="193" spans="1:65" s="13" customFormat="1" ht="11.25">
      <c r="B193" s="225"/>
      <c r="C193" s="226"/>
      <c r="D193" s="221" t="s">
        <v>185</v>
      </c>
      <c r="E193" s="227" t="s">
        <v>1</v>
      </c>
      <c r="F193" s="228" t="s">
        <v>3266</v>
      </c>
      <c r="G193" s="226"/>
      <c r="H193" s="229">
        <v>-0.13</v>
      </c>
      <c r="I193" s="230"/>
      <c r="J193" s="226"/>
      <c r="K193" s="226"/>
      <c r="L193" s="231"/>
      <c r="M193" s="232"/>
      <c r="N193" s="233"/>
      <c r="O193" s="233"/>
      <c r="P193" s="233"/>
      <c r="Q193" s="233"/>
      <c r="R193" s="233"/>
      <c r="S193" s="233"/>
      <c r="T193" s="234"/>
      <c r="AT193" s="235" t="s">
        <v>185</v>
      </c>
      <c r="AU193" s="235" t="s">
        <v>87</v>
      </c>
      <c r="AV193" s="13" t="s">
        <v>87</v>
      </c>
      <c r="AW193" s="13" t="s">
        <v>34</v>
      </c>
      <c r="AX193" s="13" t="s">
        <v>78</v>
      </c>
      <c r="AY193" s="235" t="s">
        <v>174</v>
      </c>
    </row>
    <row r="194" spans="1:65" s="13" customFormat="1" ht="11.25">
      <c r="B194" s="225"/>
      <c r="C194" s="226"/>
      <c r="D194" s="221" t="s">
        <v>185</v>
      </c>
      <c r="E194" s="227" t="s">
        <v>1</v>
      </c>
      <c r="F194" s="228" t="s">
        <v>3267</v>
      </c>
      <c r="G194" s="226"/>
      <c r="H194" s="229">
        <v>-0.14599999999999999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AT194" s="235" t="s">
        <v>185</v>
      </c>
      <c r="AU194" s="235" t="s">
        <v>87</v>
      </c>
      <c r="AV194" s="13" t="s">
        <v>87</v>
      </c>
      <c r="AW194" s="13" t="s">
        <v>34</v>
      </c>
      <c r="AX194" s="13" t="s">
        <v>78</v>
      </c>
      <c r="AY194" s="235" t="s">
        <v>174</v>
      </c>
    </row>
    <row r="195" spans="1:65" s="14" customFormat="1" ht="11.25">
      <c r="B195" s="236"/>
      <c r="C195" s="237"/>
      <c r="D195" s="221" t="s">
        <v>185</v>
      </c>
      <c r="E195" s="238" t="s">
        <v>1</v>
      </c>
      <c r="F195" s="239" t="s">
        <v>187</v>
      </c>
      <c r="G195" s="237"/>
      <c r="H195" s="240">
        <v>1.4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AT195" s="246" t="s">
        <v>185</v>
      </c>
      <c r="AU195" s="246" t="s">
        <v>87</v>
      </c>
      <c r="AV195" s="14" t="s">
        <v>181</v>
      </c>
      <c r="AW195" s="14" t="s">
        <v>34</v>
      </c>
      <c r="AX195" s="14" t="s">
        <v>85</v>
      </c>
      <c r="AY195" s="246" t="s">
        <v>174</v>
      </c>
    </row>
    <row r="196" spans="1:65" s="2" customFormat="1" ht="16.5" customHeight="1">
      <c r="A196" s="34"/>
      <c r="B196" s="35"/>
      <c r="C196" s="208" t="s">
        <v>8</v>
      </c>
      <c r="D196" s="208" t="s">
        <v>176</v>
      </c>
      <c r="E196" s="209" t="s">
        <v>1554</v>
      </c>
      <c r="F196" s="210" t="s">
        <v>1555</v>
      </c>
      <c r="G196" s="211" t="s">
        <v>194</v>
      </c>
      <c r="H196" s="212">
        <v>6.13</v>
      </c>
      <c r="I196" s="213"/>
      <c r="J196" s="214">
        <f>ROUND(I196*H196,2)</f>
        <v>0</v>
      </c>
      <c r="K196" s="210" t="s">
        <v>180</v>
      </c>
      <c r="L196" s="39"/>
      <c r="M196" s="215" t="s">
        <v>1</v>
      </c>
      <c r="N196" s="216" t="s">
        <v>43</v>
      </c>
      <c r="O196" s="71"/>
      <c r="P196" s="217">
        <f>O196*H196</f>
        <v>0</v>
      </c>
      <c r="Q196" s="217">
        <v>3.96E-3</v>
      </c>
      <c r="R196" s="217">
        <f>Q196*H196</f>
        <v>2.4274799999999999E-2</v>
      </c>
      <c r="S196" s="217">
        <v>0</v>
      </c>
      <c r="T196" s="218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9" t="s">
        <v>181</v>
      </c>
      <c r="AT196" s="219" t="s">
        <v>176</v>
      </c>
      <c r="AU196" s="219" t="s">
        <v>87</v>
      </c>
      <c r="AY196" s="17" t="s">
        <v>174</v>
      </c>
      <c r="BE196" s="220">
        <f>IF(N196="základní",J196,0)</f>
        <v>0</v>
      </c>
      <c r="BF196" s="220">
        <f>IF(N196="snížená",J196,0)</f>
        <v>0</v>
      </c>
      <c r="BG196" s="220">
        <f>IF(N196="zákl. přenesená",J196,0)</f>
        <v>0</v>
      </c>
      <c r="BH196" s="220">
        <f>IF(N196="sníž. přenesená",J196,0)</f>
        <v>0</v>
      </c>
      <c r="BI196" s="220">
        <f>IF(N196="nulová",J196,0)</f>
        <v>0</v>
      </c>
      <c r="BJ196" s="17" t="s">
        <v>85</v>
      </c>
      <c r="BK196" s="220">
        <f>ROUND(I196*H196,2)</f>
        <v>0</v>
      </c>
      <c r="BL196" s="17" t="s">
        <v>181</v>
      </c>
      <c r="BM196" s="219" t="s">
        <v>3268</v>
      </c>
    </row>
    <row r="197" spans="1:65" s="2" customFormat="1" ht="19.5">
      <c r="A197" s="34"/>
      <c r="B197" s="35"/>
      <c r="C197" s="36"/>
      <c r="D197" s="221" t="s">
        <v>183</v>
      </c>
      <c r="E197" s="36"/>
      <c r="F197" s="222" t="s">
        <v>1557</v>
      </c>
      <c r="G197" s="36"/>
      <c r="H197" s="36"/>
      <c r="I197" s="122"/>
      <c r="J197" s="36"/>
      <c r="K197" s="36"/>
      <c r="L197" s="39"/>
      <c r="M197" s="223"/>
      <c r="N197" s="224"/>
      <c r="O197" s="71"/>
      <c r="P197" s="71"/>
      <c r="Q197" s="71"/>
      <c r="R197" s="71"/>
      <c r="S197" s="71"/>
      <c r="T197" s="72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T197" s="17" t="s">
        <v>183</v>
      </c>
      <c r="AU197" s="17" t="s">
        <v>87</v>
      </c>
    </row>
    <row r="198" spans="1:65" s="13" customFormat="1" ht="11.25">
      <c r="B198" s="225"/>
      <c r="C198" s="226"/>
      <c r="D198" s="221" t="s">
        <v>185</v>
      </c>
      <c r="E198" s="227" t="s">
        <v>1</v>
      </c>
      <c r="F198" s="228" t="s">
        <v>1558</v>
      </c>
      <c r="G198" s="226"/>
      <c r="H198" s="229">
        <v>3.14</v>
      </c>
      <c r="I198" s="230"/>
      <c r="J198" s="226"/>
      <c r="K198" s="226"/>
      <c r="L198" s="231"/>
      <c r="M198" s="232"/>
      <c r="N198" s="233"/>
      <c r="O198" s="233"/>
      <c r="P198" s="233"/>
      <c r="Q198" s="233"/>
      <c r="R198" s="233"/>
      <c r="S198" s="233"/>
      <c r="T198" s="234"/>
      <c r="AT198" s="235" t="s">
        <v>185</v>
      </c>
      <c r="AU198" s="235" t="s">
        <v>87</v>
      </c>
      <c r="AV198" s="13" t="s">
        <v>87</v>
      </c>
      <c r="AW198" s="13" t="s">
        <v>34</v>
      </c>
      <c r="AX198" s="13" t="s">
        <v>78</v>
      </c>
      <c r="AY198" s="235" t="s">
        <v>174</v>
      </c>
    </row>
    <row r="199" spans="1:65" s="13" customFormat="1" ht="11.25">
      <c r="B199" s="225"/>
      <c r="C199" s="226"/>
      <c r="D199" s="221" t="s">
        <v>185</v>
      </c>
      <c r="E199" s="227" t="s">
        <v>1</v>
      </c>
      <c r="F199" s="228" t="s">
        <v>1559</v>
      </c>
      <c r="G199" s="226"/>
      <c r="H199" s="229">
        <v>2.355</v>
      </c>
      <c r="I199" s="230"/>
      <c r="J199" s="226"/>
      <c r="K199" s="226"/>
      <c r="L199" s="231"/>
      <c r="M199" s="232"/>
      <c r="N199" s="233"/>
      <c r="O199" s="233"/>
      <c r="P199" s="233"/>
      <c r="Q199" s="233"/>
      <c r="R199" s="233"/>
      <c r="S199" s="233"/>
      <c r="T199" s="234"/>
      <c r="AT199" s="235" t="s">
        <v>185</v>
      </c>
      <c r="AU199" s="235" t="s">
        <v>87</v>
      </c>
      <c r="AV199" s="13" t="s">
        <v>87</v>
      </c>
      <c r="AW199" s="13" t="s">
        <v>34</v>
      </c>
      <c r="AX199" s="13" t="s">
        <v>78</v>
      </c>
      <c r="AY199" s="235" t="s">
        <v>174</v>
      </c>
    </row>
    <row r="200" spans="1:65" s="13" customFormat="1" ht="11.25">
      <c r="B200" s="225"/>
      <c r="C200" s="226"/>
      <c r="D200" s="221" t="s">
        <v>185</v>
      </c>
      <c r="E200" s="227" t="s">
        <v>1</v>
      </c>
      <c r="F200" s="228" t="s">
        <v>3269</v>
      </c>
      <c r="G200" s="226"/>
      <c r="H200" s="229">
        <v>-0.36</v>
      </c>
      <c r="I200" s="230"/>
      <c r="J200" s="226"/>
      <c r="K200" s="226"/>
      <c r="L200" s="231"/>
      <c r="M200" s="232"/>
      <c r="N200" s="233"/>
      <c r="O200" s="233"/>
      <c r="P200" s="233"/>
      <c r="Q200" s="233"/>
      <c r="R200" s="233"/>
      <c r="S200" s="233"/>
      <c r="T200" s="234"/>
      <c r="AT200" s="235" t="s">
        <v>185</v>
      </c>
      <c r="AU200" s="235" t="s">
        <v>87</v>
      </c>
      <c r="AV200" s="13" t="s">
        <v>87</v>
      </c>
      <c r="AW200" s="13" t="s">
        <v>34</v>
      </c>
      <c r="AX200" s="13" t="s">
        <v>78</v>
      </c>
      <c r="AY200" s="235" t="s">
        <v>174</v>
      </c>
    </row>
    <row r="201" spans="1:65" s="13" customFormat="1" ht="11.25">
      <c r="B201" s="225"/>
      <c r="C201" s="226"/>
      <c r="D201" s="221" t="s">
        <v>185</v>
      </c>
      <c r="E201" s="227" t="s">
        <v>1</v>
      </c>
      <c r="F201" s="228" t="s">
        <v>3270</v>
      </c>
      <c r="G201" s="226"/>
      <c r="H201" s="229">
        <v>-0.52</v>
      </c>
      <c r="I201" s="230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AT201" s="235" t="s">
        <v>185</v>
      </c>
      <c r="AU201" s="235" t="s">
        <v>87</v>
      </c>
      <c r="AV201" s="13" t="s">
        <v>87</v>
      </c>
      <c r="AW201" s="13" t="s">
        <v>34</v>
      </c>
      <c r="AX201" s="13" t="s">
        <v>78</v>
      </c>
      <c r="AY201" s="235" t="s">
        <v>174</v>
      </c>
    </row>
    <row r="202" spans="1:65" s="13" customFormat="1" ht="11.25">
      <c r="B202" s="225"/>
      <c r="C202" s="226"/>
      <c r="D202" s="221" t="s">
        <v>185</v>
      </c>
      <c r="E202" s="227" t="s">
        <v>1</v>
      </c>
      <c r="F202" s="228" t="s">
        <v>3271</v>
      </c>
      <c r="G202" s="226"/>
      <c r="H202" s="229">
        <v>-0.58499999999999996</v>
      </c>
      <c r="I202" s="230"/>
      <c r="J202" s="226"/>
      <c r="K202" s="226"/>
      <c r="L202" s="231"/>
      <c r="M202" s="232"/>
      <c r="N202" s="233"/>
      <c r="O202" s="233"/>
      <c r="P202" s="233"/>
      <c r="Q202" s="233"/>
      <c r="R202" s="233"/>
      <c r="S202" s="233"/>
      <c r="T202" s="234"/>
      <c r="AT202" s="235" t="s">
        <v>185</v>
      </c>
      <c r="AU202" s="235" t="s">
        <v>87</v>
      </c>
      <c r="AV202" s="13" t="s">
        <v>87</v>
      </c>
      <c r="AW202" s="13" t="s">
        <v>34</v>
      </c>
      <c r="AX202" s="13" t="s">
        <v>78</v>
      </c>
      <c r="AY202" s="235" t="s">
        <v>174</v>
      </c>
    </row>
    <row r="203" spans="1:65" s="13" customFormat="1" ht="11.25">
      <c r="B203" s="225"/>
      <c r="C203" s="226"/>
      <c r="D203" s="221" t="s">
        <v>185</v>
      </c>
      <c r="E203" s="227" t="s">
        <v>1</v>
      </c>
      <c r="F203" s="228" t="s">
        <v>1560</v>
      </c>
      <c r="G203" s="226"/>
      <c r="H203" s="229">
        <v>0.6</v>
      </c>
      <c r="I203" s="230"/>
      <c r="J203" s="226"/>
      <c r="K203" s="226"/>
      <c r="L203" s="231"/>
      <c r="M203" s="232"/>
      <c r="N203" s="233"/>
      <c r="O203" s="233"/>
      <c r="P203" s="233"/>
      <c r="Q203" s="233"/>
      <c r="R203" s="233"/>
      <c r="S203" s="233"/>
      <c r="T203" s="234"/>
      <c r="AT203" s="235" t="s">
        <v>185</v>
      </c>
      <c r="AU203" s="235" t="s">
        <v>87</v>
      </c>
      <c r="AV203" s="13" t="s">
        <v>87</v>
      </c>
      <c r="AW203" s="13" t="s">
        <v>34</v>
      </c>
      <c r="AX203" s="13" t="s">
        <v>78</v>
      </c>
      <c r="AY203" s="235" t="s">
        <v>174</v>
      </c>
    </row>
    <row r="204" spans="1:65" s="13" customFormat="1" ht="11.25">
      <c r="B204" s="225"/>
      <c r="C204" s="226"/>
      <c r="D204" s="221" t="s">
        <v>185</v>
      </c>
      <c r="E204" s="227" t="s">
        <v>1</v>
      </c>
      <c r="F204" s="228" t="s">
        <v>3272</v>
      </c>
      <c r="G204" s="226"/>
      <c r="H204" s="229">
        <v>0.72499999999999998</v>
      </c>
      <c r="I204" s="230"/>
      <c r="J204" s="226"/>
      <c r="K204" s="226"/>
      <c r="L204" s="231"/>
      <c r="M204" s="232"/>
      <c r="N204" s="233"/>
      <c r="O204" s="233"/>
      <c r="P204" s="233"/>
      <c r="Q204" s="233"/>
      <c r="R204" s="233"/>
      <c r="S204" s="233"/>
      <c r="T204" s="234"/>
      <c r="AT204" s="235" t="s">
        <v>185</v>
      </c>
      <c r="AU204" s="235" t="s">
        <v>87</v>
      </c>
      <c r="AV204" s="13" t="s">
        <v>87</v>
      </c>
      <c r="AW204" s="13" t="s">
        <v>34</v>
      </c>
      <c r="AX204" s="13" t="s">
        <v>78</v>
      </c>
      <c r="AY204" s="235" t="s">
        <v>174</v>
      </c>
    </row>
    <row r="205" spans="1:65" s="13" customFormat="1" ht="11.25">
      <c r="B205" s="225"/>
      <c r="C205" s="226"/>
      <c r="D205" s="221" t="s">
        <v>185</v>
      </c>
      <c r="E205" s="227" t="s">
        <v>1</v>
      </c>
      <c r="F205" s="228" t="s">
        <v>3273</v>
      </c>
      <c r="G205" s="226"/>
      <c r="H205" s="229">
        <v>0.77500000000000002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AT205" s="235" t="s">
        <v>185</v>
      </c>
      <c r="AU205" s="235" t="s">
        <v>87</v>
      </c>
      <c r="AV205" s="13" t="s">
        <v>87</v>
      </c>
      <c r="AW205" s="13" t="s">
        <v>34</v>
      </c>
      <c r="AX205" s="13" t="s">
        <v>78</v>
      </c>
      <c r="AY205" s="235" t="s">
        <v>174</v>
      </c>
    </row>
    <row r="206" spans="1:65" s="14" customFormat="1" ht="11.25">
      <c r="B206" s="236"/>
      <c r="C206" s="237"/>
      <c r="D206" s="221" t="s">
        <v>185</v>
      </c>
      <c r="E206" s="238" t="s">
        <v>1</v>
      </c>
      <c r="F206" s="239" t="s">
        <v>187</v>
      </c>
      <c r="G206" s="237"/>
      <c r="H206" s="240">
        <v>6.13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AT206" s="246" t="s">
        <v>185</v>
      </c>
      <c r="AU206" s="246" t="s">
        <v>87</v>
      </c>
      <c r="AV206" s="14" t="s">
        <v>181</v>
      </c>
      <c r="AW206" s="14" t="s">
        <v>34</v>
      </c>
      <c r="AX206" s="14" t="s">
        <v>85</v>
      </c>
      <c r="AY206" s="246" t="s">
        <v>174</v>
      </c>
    </row>
    <row r="207" spans="1:65" s="2" customFormat="1" ht="16.5" customHeight="1">
      <c r="A207" s="34"/>
      <c r="B207" s="35"/>
      <c r="C207" s="208" t="s">
        <v>295</v>
      </c>
      <c r="D207" s="208" t="s">
        <v>176</v>
      </c>
      <c r="E207" s="209" t="s">
        <v>1562</v>
      </c>
      <c r="F207" s="210" t="s">
        <v>1563</v>
      </c>
      <c r="G207" s="211" t="s">
        <v>527</v>
      </c>
      <c r="H207" s="212">
        <v>0.34399999999999997</v>
      </c>
      <c r="I207" s="213"/>
      <c r="J207" s="214">
        <f>ROUND(I207*H207,2)</f>
        <v>0</v>
      </c>
      <c r="K207" s="210" t="s">
        <v>180</v>
      </c>
      <c r="L207" s="39"/>
      <c r="M207" s="215" t="s">
        <v>1</v>
      </c>
      <c r="N207" s="216" t="s">
        <v>43</v>
      </c>
      <c r="O207" s="71"/>
      <c r="P207" s="217">
        <f>O207*H207</f>
        <v>0</v>
      </c>
      <c r="Q207" s="217">
        <v>1.04196</v>
      </c>
      <c r="R207" s="217">
        <f>Q207*H207</f>
        <v>0.35843423999999996</v>
      </c>
      <c r="S207" s="217">
        <v>0</v>
      </c>
      <c r="T207" s="218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9" t="s">
        <v>181</v>
      </c>
      <c r="AT207" s="219" t="s">
        <v>176</v>
      </c>
      <c r="AU207" s="219" t="s">
        <v>87</v>
      </c>
      <c r="AY207" s="17" t="s">
        <v>174</v>
      </c>
      <c r="BE207" s="220">
        <f>IF(N207="základní",J207,0)</f>
        <v>0</v>
      </c>
      <c r="BF207" s="220">
        <f>IF(N207="snížená",J207,0)</f>
        <v>0</v>
      </c>
      <c r="BG207" s="220">
        <f>IF(N207="zákl. přenesená",J207,0)</f>
        <v>0</v>
      </c>
      <c r="BH207" s="220">
        <f>IF(N207="sníž. přenesená",J207,0)</f>
        <v>0</v>
      </c>
      <c r="BI207" s="220">
        <f>IF(N207="nulová",J207,0)</f>
        <v>0</v>
      </c>
      <c r="BJ207" s="17" t="s">
        <v>85</v>
      </c>
      <c r="BK207" s="220">
        <f>ROUND(I207*H207,2)</f>
        <v>0</v>
      </c>
      <c r="BL207" s="17" t="s">
        <v>181</v>
      </c>
      <c r="BM207" s="219" t="s">
        <v>3274</v>
      </c>
    </row>
    <row r="208" spans="1:65" s="2" customFormat="1" ht="11.25">
      <c r="A208" s="34"/>
      <c r="B208" s="35"/>
      <c r="C208" s="36"/>
      <c r="D208" s="221" t="s">
        <v>183</v>
      </c>
      <c r="E208" s="36"/>
      <c r="F208" s="222" t="s">
        <v>1565</v>
      </c>
      <c r="G208" s="36"/>
      <c r="H208" s="36"/>
      <c r="I208" s="122"/>
      <c r="J208" s="36"/>
      <c r="K208" s="36"/>
      <c r="L208" s="39"/>
      <c r="M208" s="223"/>
      <c r="N208" s="224"/>
      <c r="O208" s="71"/>
      <c r="P208" s="71"/>
      <c r="Q208" s="71"/>
      <c r="R208" s="71"/>
      <c r="S208" s="71"/>
      <c r="T208" s="72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7" t="s">
        <v>183</v>
      </c>
      <c r="AU208" s="17" t="s">
        <v>87</v>
      </c>
    </row>
    <row r="209" spans="1:65" s="13" customFormat="1" ht="11.25">
      <c r="B209" s="225"/>
      <c r="C209" s="226"/>
      <c r="D209" s="221" t="s">
        <v>185</v>
      </c>
      <c r="E209" s="227" t="s">
        <v>1</v>
      </c>
      <c r="F209" s="228" t="s">
        <v>1566</v>
      </c>
      <c r="G209" s="226"/>
      <c r="H209" s="229">
        <v>0.34399999999999997</v>
      </c>
      <c r="I209" s="230"/>
      <c r="J209" s="226"/>
      <c r="K209" s="226"/>
      <c r="L209" s="231"/>
      <c r="M209" s="232"/>
      <c r="N209" s="233"/>
      <c r="O209" s="233"/>
      <c r="P209" s="233"/>
      <c r="Q209" s="233"/>
      <c r="R209" s="233"/>
      <c r="S209" s="233"/>
      <c r="T209" s="234"/>
      <c r="AT209" s="235" t="s">
        <v>185</v>
      </c>
      <c r="AU209" s="235" t="s">
        <v>87</v>
      </c>
      <c r="AV209" s="13" t="s">
        <v>87</v>
      </c>
      <c r="AW209" s="13" t="s">
        <v>34</v>
      </c>
      <c r="AX209" s="13" t="s">
        <v>78</v>
      </c>
      <c r="AY209" s="235" t="s">
        <v>174</v>
      </c>
    </row>
    <row r="210" spans="1:65" s="14" customFormat="1" ht="11.25">
      <c r="B210" s="236"/>
      <c r="C210" s="237"/>
      <c r="D210" s="221" t="s">
        <v>185</v>
      </c>
      <c r="E210" s="238" t="s">
        <v>1</v>
      </c>
      <c r="F210" s="239" t="s">
        <v>187</v>
      </c>
      <c r="G210" s="237"/>
      <c r="H210" s="240">
        <v>0.34399999999999997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AT210" s="246" t="s">
        <v>185</v>
      </c>
      <c r="AU210" s="246" t="s">
        <v>87</v>
      </c>
      <c r="AV210" s="14" t="s">
        <v>181</v>
      </c>
      <c r="AW210" s="14" t="s">
        <v>34</v>
      </c>
      <c r="AX210" s="14" t="s">
        <v>85</v>
      </c>
      <c r="AY210" s="246" t="s">
        <v>174</v>
      </c>
    </row>
    <row r="211" spans="1:65" s="2" customFormat="1" ht="24" customHeight="1">
      <c r="A211" s="34"/>
      <c r="B211" s="35"/>
      <c r="C211" s="208" t="s">
        <v>301</v>
      </c>
      <c r="D211" s="208" t="s">
        <v>176</v>
      </c>
      <c r="E211" s="209" t="s">
        <v>1567</v>
      </c>
      <c r="F211" s="210" t="s">
        <v>1568</v>
      </c>
      <c r="G211" s="211" t="s">
        <v>179</v>
      </c>
      <c r="H211" s="212">
        <v>3</v>
      </c>
      <c r="I211" s="213"/>
      <c r="J211" s="214">
        <f>ROUND(I211*H211,2)</f>
        <v>0</v>
      </c>
      <c r="K211" s="210" t="s">
        <v>180</v>
      </c>
      <c r="L211" s="39"/>
      <c r="M211" s="215" t="s">
        <v>1</v>
      </c>
      <c r="N211" s="216" t="s">
        <v>43</v>
      </c>
      <c r="O211" s="71"/>
      <c r="P211" s="217">
        <f>O211*H211</f>
        <v>0</v>
      </c>
      <c r="Q211" s="217">
        <v>0.21734000000000001</v>
      </c>
      <c r="R211" s="217">
        <f>Q211*H211</f>
        <v>0.65202000000000004</v>
      </c>
      <c r="S211" s="217">
        <v>0</v>
      </c>
      <c r="T211" s="218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9" t="s">
        <v>181</v>
      </c>
      <c r="AT211" s="219" t="s">
        <v>176</v>
      </c>
      <c r="AU211" s="219" t="s">
        <v>87</v>
      </c>
      <c r="AY211" s="17" t="s">
        <v>174</v>
      </c>
      <c r="BE211" s="220">
        <f>IF(N211="základní",J211,0)</f>
        <v>0</v>
      </c>
      <c r="BF211" s="220">
        <f>IF(N211="snížená",J211,0)</f>
        <v>0</v>
      </c>
      <c r="BG211" s="220">
        <f>IF(N211="zákl. přenesená",J211,0)</f>
        <v>0</v>
      </c>
      <c r="BH211" s="220">
        <f>IF(N211="sníž. přenesená",J211,0)</f>
        <v>0</v>
      </c>
      <c r="BI211" s="220">
        <f>IF(N211="nulová",J211,0)</f>
        <v>0</v>
      </c>
      <c r="BJ211" s="17" t="s">
        <v>85</v>
      </c>
      <c r="BK211" s="220">
        <f>ROUND(I211*H211,2)</f>
        <v>0</v>
      </c>
      <c r="BL211" s="17" t="s">
        <v>181</v>
      </c>
      <c r="BM211" s="219" t="s">
        <v>3275</v>
      </c>
    </row>
    <row r="212" spans="1:65" s="2" customFormat="1" ht="19.5">
      <c r="A212" s="34"/>
      <c r="B212" s="35"/>
      <c r="C212" s="36"/>
      <c r="D212" s="221" t="s">
        <v>183</v>
      </c>
      <c r="E212" s="36"/>
      <c r="F212" s="222" t="s">
        <v>1570</v>
      </c>
      <c r="G212" s="36"/>
      <c r="H212" s="36"/>
      <c r="I212" s="122"/>
      <c r="J212" s="36"/>
      <c r="K212" s="36"/>
      <c r="L212" s="39"/>
      <c r="M212" s="223"/>
      <c r="N212" s="224"/>
      <c r="O212" s="71"/>
      <c r="P212" s="71"/>
      <c r="Q212" s="71"/>
      <c r="R212" s="71"/>
      <c r="S212" s="71"/>
      <c r="T212" s="72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7" t="s">
        <v>183</v>
      </c>
      <c r="AU212" s="17" t="s">
        <v>87</v>
      </c>
    </row>
    <row r="213" spans="1:65" s="13" customFormat="1" ht="11.25">
      <c r="B213" s="225"/>
      <c r="C213" s="226"/>
      <c r="D213" s="221" t="s">
        <v>185</v>
      </c>
      <c r="E213" s="227" t="s">
        <v>1</v>
      </c>
      <c r="F213" s="228" t="s">
        <v>1571</v>
      </c>
      <c r="G213" s="226"/>
      <c r="H213" s="229">
        <v>3</v>
      </c>
      <c r="I213" s="230"/>
      <c r="J213" s="226"/>
      <c r="K213" s="226"/>
      <c r="L213" s="231"/>
      <c r="M213" s="232"/>
      <c r="N213" s="233"/>
      <c r="O213" s="233"/>
      <c r="P213" s="233"/>
      <c r="Q213" s="233"/>
      <c r="R213" s="233"/>
      <c r="S213" s="233"/>
      <c r="T213" s="234"/>
      <c r="AT213" s="235" t="s">
        <v>185</v>
      </c>
      <c r="AU213" s="235" t="s">
        <v>87</v>
      </c>
      <c r="AV213" s="13" t="s">
        <v>87</v>
      </c>
      <c r="AW213" s="13" t="s">
        <v>34</v>
      </c>
      <c r="AX213" s="13" t="s">
        <v>78</v>
      </c>
      <c r="AY213" s="235" t="s">
        <v>174</v>
      </c>
    </row>
    <row r="214" spans="1:65" s="14" customFormat="1" ht="11.25">
      <c r="B214" s="236"/>
      <c r="C214" s="237"/>
      <c r="D214" s="221" t="s">
        <v>185</v>
      </c>
      <c r="E214" s="238" t="s">
        <v>1</v>
      </c>
      <c r="F214" s="239" t="s">
        <v>187</v>
      </c>
      <c r="G214" s="237"/>
      <c r="H214" s="240">
        <v>3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AT214" s="246" t="s">
        <v>185</v>
      </c>
      <c r="AU214" s="246" t="s">
        <v>87</v>
      </c>
      <c r="AV214" s="14" t="s">
        <v>181</v>
      </c>
      <c r="AW214" s="14" t="s">
        <v>34</v>
      </c>
      <c r="AX214" s="14" t="s">
        <v>85</v>
      </c>
      <c r="AY214" s="246" t="s">
        <v>174</v>
      </c>
    </row>
    <row r="215" spans="1:65" s="2" customFormat="1" ht="24" customHeight="1">
      <c r="A215" s="34"/>
      <c r="B215" s="35"/>
      <c r="C215" s="247" t="s">
        <v>323</v>
      </c>
      <c r="D215" s="247" t="s">
        <v>406</v>
      </c>
      <c r="E215" s="248" t="s">
        <v>3276</v>
      </c>
      <c r="F215" s="249" t="s">
        <v>3277</v>
      </c>
      <c r="G215" s="250" t="s">
        <v>179</v>
      </c>
      <c r="H215" s="251">
        <v>1</v>
      </c>
      <c r="I215" s="252"/>
      <c r="J215" s="253">
        <f>ROUND(I215*H215,2)</f>
        <v>0</v>
      </c>
      <c r="K215" s="249" t="s">
        <v>1</v>
      </c>
      <c r="L215" s="254"/>
      <c r="M215" s="255" t="s">
        <v>1</v>
      </c>
      <c r="N215" s="256" t="s">
        <v>43</v>
      </c>
      <c r="O215" s="71"/>
      <c r="P215" s="217">
        <f>O215*H215</f>
        <v>0</v>
      </c>
      <c r="Q215" s="217">
        <v>0</v>
      </c>
      <c r="R215" s="217">
        <f>Q215*H215</f>
        <v>0</v>
      </c>
      <c r="S215" s="217">
        <v>0</v>
      </c>
      <c r="T215" s="218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9" t="s">
        <v>241</v>
      </c>
      <c r="AT215" s="219" t="s">
        <v>406</v>
      </c>
      <c r="AU215" s="219" t="s">
        <v>87</v>
      </c>
      <c r="AY215" s="17" t="s">
        <v>174</v>
      </c>
      <c r="BE215" s="220">
        <f>IF(N215="základní",J215,0)</f>
        <v>0</v>
      </c>
      <c r="BF215" s="220">
        <f>IF(N215="snížená",J215,0)</f>
        <v>0</v>
      </c>
      <c r="BG215" s="220">
        <f>IF(N215="zákl. přenesená",J215,0)</f>
        <v>0</v>
      </c>
      <c r="BH215" s="220">
        <f>IF(N215="sníž. přenesená",J215,0)</f>
        <v>0</v>
      </c>
      <c r="BI215" s="220">
        <f>IF(N215="nulová",J215,0)</f>
        <v>0</v>
      </c>
      <c r="BJ215" s="17" t="s">
        <v>85</v>
      </c>
      <c r="BK215" s="220">
        <f>ROUND(I215*H215,2)</f>
        <v>0</v>
      </c>
      <c r="BL215" s="17" t="s">
        <v>181</v>
      </c>
      <c r="BM215" s="219" t="s">
        <v>3278</v>
      </c>
    </row>
    <row r="216" spans="1:65" s="13" customFormat="1" ht="11.25">
      <c r="B216" s="225"/>
      <c r="C216" s="226"/>
      <c r="D216" s="221" t="s">
        <v>185</v>
      </c>
      <c r="E216" s="227" t="s">
        <v>1</v>
      </c>
      <c r="F216" s="228" t="s">
        <v>1047</v>
      </c>
      <c r="G216" s="226"/>
      <c r="H216" s="229">
        <v>1</v>
      </c>
      <c r="I216" s="230"/>
      <c r="J216" s="226"/>
      <c r="K216" s="226"/>
      <c r="L216" s="231"/>
      <c r="M216" s="232"/>
      <c r="N216" s="233"/>
      <c r="O216" s="233"/>
      <c r="P216" s="233"/>
      <c r="Q216" s="233"/>
      <c r="R216" s="233"/>
      <c r="S216" s="233"/>
      <c r="T216" s="234"/>
      <c r="AT216" s="235" t="s">
        <v>185</v>
      </c>
      <c r="AU216" s="235" t="s">
        <v>87</v>
      </c>
      <c r="AV216" s="13" t="s">
        <v>87</v>
      </c>
      <c r="AW216" s="13" t="s">
        <v>34</v>
      </c>
      <c r="AX216" s="13" t="s">
        <v>78</v>
      </c>
      <c r="AY216" s="235" t="s">
        <v>174</v>
      </c>
    </row>
    <row r="217" spans="1:65" s="14" customFormat="1" ht="11.25">
      <c r="B217" s="236"/>
      <c r="C217" s="237"/>
      <c r="D217" s="221" t="s">
        <v>185</v>
      </c>
      <c r="E217" s="238" t="s">
        <v>1</v>
      </c>
      <c r="F217" s="239" t="s">
        <v>187</v>
      </c>
      <c r="G217" s="237"/>
      <c r="H217" s="240">
        <v>1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AT217" s="246" t="s">
        <v>185</v>
      </c>
      <c r="AU217" s="246" t="s">
        <v>87</v>
      </c>
      <c r="AV217" s="14" t="s">
        <v>181</v>
      </c>
      <c r="AW217" s="14" t="s">
        <v>34</v>
      </c>
      <c r="AX217" s="14" t="s">
        <v>85</v>
      </c>
      <c r="AY217" s="246" t="s">
        <v>174</v>
      </c>
    </row>
    <row r="218" spans="1:65" s="2" customFormat="1" ht="24" customHeight="1">
      <c r="A218" s="34"/>
      <c r="B218" s="35"/>
      <c r="C218" s="247" t="s">
        <v>340</v>
      </c>
      <c r="D218" s="247" t="s">
        <v>406</v>
      </c>
      <c r="E218" s="248" t="s">
        <v>3279</v>
      </c>
      <c r="F218" s="249" t="s">
        <v>3280</v>
      </c>
      <c r="G218" s="250" t="s">
        <v>179</v>
      </c>
      <c r="H218" s="251">
        <v>1</v>
      </c>
      <c r="I218" s="252"/>
      <c r="J218" s="253">
        <f>ROUND(I218*H218,2)</f>
        <v>0</v>
      </c>
      <c r="K218" s="249" t="s">
        <v>1</v>
      </c>
      <c r="L218" s="254"/>
      <c r="M218" s="255" t="s">
        <v>1</v>
      </c>
      <c r="N218" s="256" t="s">
        <v>43</v>
      </c>
      <c r="O218" s="71"/>
      <c r="P218" s="217">
        <f>O218*H218</f>
        <v>0</v>
      </c>
      <c r="Q218" s="217">
        <v>0</v>
      </c>
      <c r="R218" s="217">
        <f>Q218*H218</f>
        <v>0</v>
      </c>
      <c r="S218" s="217">
        <v>0</v>
      </c>
      <c r="T218" s="218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9" t="s">
        <v>241</v>
      </c>
      <c r="AT218" s="219" t="s">
        <v>406</v>
      </c>
      <c r="AU218" s="219" t="s">
        <v>87</v>
      </c>
      <c r="AY218" s="17" t="s">
        <v>174</v>
      </c>
      <c r="BE218" s="220">
        <f>IF(N218="základní",J218,0)</f>
        <v>0</v>
      </c>
      <c r="BF218" s="220">
        <f>IF(N218="snížená",J218,0)</f>
        <v>0</v>
      </c>
      <c r="BG218" s="220">
        <f>IF(N218="zákl. přenesená",J218,0)</f>
        <v>0</v>
      </c>
      <c r="BH218" s="220">
        <f>IF(N218="sníž. přenesená",J218,0)</f>
        <v>0</v>
      </c>
      <c r="BI218" s="220">
        <f>IF(N218="nulová",J218,0)</f>
        <v>0</v>
      </c>
      <c r="BJ218" s="17" t="s">
        <v>85</v>
      </c>
      <c r="BK218" s="220">
        <f>ROUND(I218*H218,2)</f>
        <v>0</v>
      </c>
      <c r="BL218" s="17" t="s">
        <v>181</v>
      </c>
      <c r="BM218" s="219" t="s">
        <v>3281</v>
      </c>
    </row>
    <row r="219" spans="1:65" s="13" customFormat="1" ht="11.25">
      <c r="B219" s="225"/>
      <c r="C219" s="226"/>
      <c r="D219" s="221" t="s">
        <v>185</v>
      </c>
      <c r="E219" s="227" t="s">
        <v>1</v>
      </c>
      <c r="F219" s="228" t="s">
        <v>1047</v>
      </c>
      <c r="G219" s="226"/>
      <c r="H219" s="229">
        <v>1</v>
      </c>
      <c r="I219" s="230"/>
      <c r="J219" s="226"/>
      <c r="K219" s="226"/>
      <c r="L219" s="231"/>
      <c r="M219" s="232"/>
      <c r="N219" s="233"/>
      <c r="O219" s="233"/>
      <c r="P219" s="233"/>
      <c r="Q219" s="233"/>
      <c r="R219" s="233"/>
      <c r="S219" s="233"/>
      <c r="T219" s="234"/>
      <c r="AT219" s="235" t="s">
        <v>185</v>
      </c>
      <c r="AU219" s="235" t="s">
        <v>87</v>
      </c>
      <c r="AV219" s="13" t="s">
        <v>87</v>
      </c>
      <c r="AW219" s="13" t="s">
        <v>34</v>
      </c>
      <c r="AX219" s="13" t="s">
        <v>78</v>
      </c>
      <c r="AY219" s="235" t="s">
        <v>174</v>
      </c>
    </row>
    <row r="220" spans="1:65" s="14" customFormat="1" ht="11.25">
      <c r="B220" s="236"/>
      <c r="C220" s="237"/>
      <c r="D220" s="221" t="s">
        <v>185</v>
      </c>
      <c r="E220" s="238" t="s">
        <v>1</v>
      </c>
      <c r="F220" s="239" t="s">
        <v>187</v>
      </c>
      <c r="G220" s="237"/>
      <c r="H220" s="240">
        <v>1</v>
      </c>
      <c r="I220" s="241"/>
      <c r="J220" s="237"/>
      <c r="K220" s="237"/>
      <c r="L220" s="242"/>
      <c r="M220" s="243"/>
      <c r="N220" s="244"/>
      <c r="O220" s="244"/>
      <c r="P220" s="244"/>
      <c r="Q220" s="244"/>
      <c r="R220" s="244"/>
      <c r="S220" s="244"/>
      <c r="T220" s="245"/>
      <c r="AT220" s="246" t="s">
        <v>185</v>
      </c>
      <c r="AU220" s="246" t="s">
        <v>87</v>
      </c>
      <c r="AV220" s="14" t="s">
        <v>181</v>
      </c>
      <c r="AW220" s="14" t="s">
        <v>34</v>
      </c>
      <c r="AX220" s="14" t="s">
        <v>85</v>
      </c>
      <c r="AY220" s="246" t="s">
        <v>174</v>
      </c>
    </row>
    <row r="221" spans="1:65" s="2" customFormat="1" ht="24" customHeight="1">
      <c r="A221" s="34"/>
      <c r="B221" s="35"/>
      <c r="C221" s="247" t="s">
        <v>349</v>
      </c>
      <c r="D221" s="247" t="s">
        <v>406</v>
      </c>
      <c r="E221" s="248" t="s">
        <v>3282</v>
      </c>
      <c r="F221" s="249" t="s">
        <v>3283</v>
      </c>
      <c r="G221" s="250" t="s">
        <v>179</v>
      </c>
      <c r="H221" s="251">
        <v>1</v>
      </c>
      <c r="I221" s="252"/>
      <c r="J221" s="253">
        <f>ROUND(I221*H221,2)</f>
        <v>0</v>
      </c>
      <c r="K221" s="249" t="s">
        <v>1</v>
      </c>
      <c r="L221" s="254"/>
      <c r="M221" s="255" t="s">
        <v>1</v>
      </c>
      <c r="N221" s="256" t="s">
        <v>43</v>
      </c>
      <c r="O221" s="71"/>
      <c r="P221" s="217">
        <f>O221*H221</f>
        <v>0</v>
      </c>
      <c r="Q221" s="217">
        <v>0</v>
      </c>
      <c r="R221" s="217">
        <f>Q221*H221</f>
        <v>0</v>
      </c>
      <c r="S221" s="217">
        <v>0</v>
      </c>
      <c r="T221" s="218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9" t="s">
        <v>241</v>
      </c>
      <c r="AT221" s="219" t="s">
        <v>406</v>
      </c>
      <c r="AU221" s="219" t="s">
        <v>87</v>
      </c>
      <c r="AY221" s="17" t="s">
        <v>174</v>
      </c>
      <c r="BE221" s="220">
        <f>IF(N221="základní",J221,0)</f>
        <v>0</v>
      </c>
      <c r="BF221" s="220">
        <f>IF(N221="snížená",J221,0)</f>
        <v>0</v>
      </c>
      <c r="BG221" s="220">
        <f>IF(N221="zákl. přenesená",J221,0)</f>
        <v>0</v>
      </c>
      <c r="BH221" s="220">
        <f>IF(N221="sníž. přenesená",J221,0)</f>
        <v>0</v>
      </c>
      <c r="BI221" s="220">
        <f>IF(N221="nulová",J221,0)</f>
        <v>0</v>
      </c>
      <c r="BJ221" s="17" t="s">
        <v>85</v>
      </c>
      <c r="BK221" s="220">
        <f>ROUND(I221*H221,2)</f>
        <v>0</v>
      </c>
      <c r="BL221" s="17" t="s">
        <v>181</v>
      </c>
      <c r="BM221" s="219" t="s">
        <v>3284</v>
      </c>
    </row>
    <row r="222" spans="1:65" s="13" customFormat="1" ht="11.25">
      <c r="B222" s="225"/>
      <c r="C222" s="226"/>
      <c r="D222" s="221" t="s">
        <v>185</v>
      </c>
      <c r="E222" s="227" t="s">
        <v>1</v>
      </c>
      <c r="F222" s="228" t="s">
        <v>1047</v>
      </c>
      <c r="G222" s="226"/>
      <c r="H222" s="229">
        <v>1</v>
      </c>
      <c r="I222" s="230"/>
      <c r="J222" s="226"/>
      <c r="K222" s="226"/>
      <c r="L222" s="231"/>
      <c r="M222" s="232"/>
      <c r="N222" s="233"/>
      <c r="O222" s="233"/>
      <c r="P222" s="233"/>
      <c r="Q222" s="233"/>
      <c r="R222" s="233"/>
      <c r="S222" s="233"/>
      <c r="T222" s="234"/>
      <c r="AT222" s="235" t="s">
        <v>185</v>
      </c>
      <c r="AU222" s="235" t="s">
        <v>87</v>
      </c>
      <c r="AV222" s="13" t="s">
        <v>87</v>
      </c>
      <c r="AW222" s="13" t="s">
        <v>34</v>
      </c>
      <c r="AX222" s="13" t="s">
        <v>78</v>
      </c>
      <c r="AY222" s="235" t="s">
        <v>174</v>
      </c>
    </row>
    <row r="223" spans="1:65" s="14" customFormat="1" ht="11.25">
      <c r="B223" s="236"/>
      <c r="C223" s="237"/>
      <c r="D223" s="221" t="s">
        <v>185</v>
      </c>
      <c r="E223" s="238" t="s">
        <v>1</v>
      </c>
      <c r="F223" s="239" t="s">
        <v>187</v>
      </c>
      <c r="G223" s="237"/>
      <c r="H223" s="240">
        <v>1</v>
      </c>
      <c r="I223" s="241"/>
      <c r="J223" s="237"/>
      <c r="K223" s="237"/>
      <c r="L223" s="242"/>
      <c r="M223" s="243"/>
      <c r="N223" s="244"/>
      <c r="O223" s="244"/>
      <c r="P223" s="244"/>
      <c r="Q223" s="244"/>
      <c r="R223" s="244"/>
      <c r="S223" s="244"/>
      <c r="T223" s="245"/>
      <c r="AT223" s="246" t="s">
        <v>185</v>
      </c>
      <c r="AU223" s="246" t="s">
        <v>87</v>
      </c>
      <c r="AV223" s="14" t="s">
        <v>181</v>
      </c>
      <c r="AW223" s="14" t="s">
        <v>34</v>
      </c>
      <c r="AX223" s="14" t="s">
        <v>85</v>
      </c>
      <c r="AY223" s="246" t="s">
        <v>174</v>
      </c>
    </row>
    <row r="224" spans="1:65" s="2" customFormat="1" ht="24" customHeight="1">
      <c r="A224" s="34"/>
      <c r="B224" s="35"/>
      <c r="C224" s="208" t="s">
        <v>7</v>
      </c>
      <c r="D224" s="208" t="s">
        <v>176</v>
      </c>
      <c r="E224" s="209" t="s">
        <v>1578</v>
      </c>
      <c r="F224" s="210" t="s">
        <v>1579</v>
      </c>
      <c r="G224" s="211" t="s">
        <v>179</v>
      </c>
      <c r="H224" s="212">
        <v>9</v>
      </c>
      <c r="I224" s="213"/>
      <c r="J224" s="214">
        <f>ROUND(I224*H224,2)</f>
        <v>0</v>
      </c>
      <c r="K224" s="210" t="s">
        <v>180</v>
      </c>
      <c r="L224" s="39"/>
      <c r="M224" s="215" t="s">
        <v>1</v>
      </c>
      <c r="N224" s="216" t="s">
        <v>43</v>
      </c>
      <c r="O224" s="71"/>
      <c r="P224" s="217">
        <f>O224*H224</f>
        <v>0</v>
      </c>
      <c r="Q224" s="217">
        <v>1.56E-3</v>
      </c>
      <c r="R224" s="217">
        <f>Q224*H224</f>
        <v>1.404E-2</v>
      </c>
      <c r="S224" s="217">
        <v>0</v>
      </c>
      <c r="T224" s="218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9" t="s">
        <v>181</v>
      </c>
      <c r="AT224" s="219" t="s">
        <v>176</v>
      </c>
      <c r="AU224" s="219" t="s">
        <v>87</v>
      </c>
      <c r="AY224" s="17" t="s">
        <v>174</v>
      </c>
      <c r="BE224" s="220">
        <f>IF(N224="základní",J224,0)</f>
        <v>0</v>
      </c>
      <c r="BF224" s="220">
        <f>IF(N224="snížená",J224,0)</f>
        <v>0</v>
      </c>
      <c r="BG224" s="220">
        <f>IF(N224="zákl. přenesená",J224,0)</f>
        <v>0</v>
      </c>
      <c r="BH224" s="220">
        <f>IF(N224="sníž. přenesená",J224,0)</f>
        <v>0</v>
      </c>
      <c r="BI224" s="220">
        <f>IF(N224="nulová",J224,0)</f>
        <v>0</v>
      </c>
      <c r="BJ224" s="17" t="s">
        <v>85</v>
      </c>
      <c r="BK224" s="220">
        <f>ROUND(I224*H224,2)</f>
        <v>0</v>
      </c>
      <c r="BL224" s="17" t="s">
        <v>181</v>
      </c>
      <c r="BM224" s="219" t="s">
        <v>3285</v>
      </c>
    </row>
    <row r="225" spans="1:65" s="2" customFormat="1" ht="19.5">
      <c r="A225" s="34"/>
      <c r="B225" s="35"/>
      <c r="C225" s="36"/>
      <c r="D225" s="221" t="s">
        <v>183</v>
      </c>
      <c r="E225" s="36"/>
      <c r="F225" s="222" t="s">
        <v>1581</v>
      </c>
      <c r="G225" s="36"/>
      <c r="H225" s="36"/>
      <c r="I225" s="122"/>
      <c r="J225" s="36"/>
      <c r="K225" s="36"/>
      <c r="L225" s="39"/>
      <c r="M225" s="223"/>
      <c r="N225" s="224"/>
      <c r="O225" s="71"/>
      <c r="P225" s="71"/>
      <c r="Q225" s="71"/>
      <c r="R225" s="71"/>
      <c r="S225" s="71"/>
      <c r="T225" s="72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T225" s="17" t="s">
        <v>183</v>
      </c>
      <c r="AU225" s="17" t="s">
        <v>87</v>
      </c>
    </row>
    <row r="226" spans="1:65" s="13" customFormat="1" ht="11.25">
      <c r="B226" s="225"/>
      <c r="C226" s="226"/>
      <c r="D226" s="221" t="s">
        <v>185</v>
      </c>
      <c r="E226" s="227" t="s">
        <v>1</v>
      </c>
      <c r="F226" s="228" t="s">
        <v>1582</v>
      </c>
      <c r="G226" s="226"/>
      <c r="H226" s="229">
        <v>9</v>
      </c>
      <c r="I226" s="230"/>
      <c r="J226" s="226"/>
      <c r="K226" s="226"/>
      <c r="L226" s="231"/>
      <c r="M226" s="232"/>
      <c r="N226" s="233"/>
      <c r="O226" s="233"/>
      <c r="P226" s="233"/>
      <c r="Q226" s="233"/>
      <c r="R226" s="233"/>
      <c r="S226" s="233"/>
      <c r="T226" s="234"/>
      <c r="AT226" s="235" t="s">
        <v>185</v>
      </c>
      <c r="AU226" s="235" t="s">
        <v>87</v>
      </c>
      <c r="AV226" s="13" t="s">
        <v>87</v>
      </c>
      <c r="AW226" s="13" t="s">
        <v>34</v>
      </c>
      <c r="AX226" s="13" t="s">
        <v>78</v>
      </c>
      <c r="AY226" s="235" t="s">
        <v>174</v>
      </c>
    </row>
    <row r="227" spans="1:65" s="14" customFormat="1" ht="11.25">
      <c r="B227" s="236"/>
      <c r="C227" s="237"/>
      <c r="D227" s="221" t="s">
        <v>185</v>
      </c>
      <c r="E227" s="238" t="s">
        <v>1</v>
      </c>
      <c r="F227" s="239" t="s">
        <v>187</v>
      </c>
      <c r="G227" s="237"/>
      <c r="H227" s="240">
        <v>9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AT227" s="246" t="s">
        <v>185</v>
      </c>
      <c r="AU227" s="246" t="s">
        <v>87</v>
      </c>
      <c r="AV227" s="14" t="s">
        <v>181</v>
      </c>
      <c r="AW227" s="14" t="s">
        <v>34</v>
      </c>
      <c r="AX227" s="14" t="s">
        <v>85</v>
      </c>
      <c r="AY227" s="246" t="s">
        <v>174</v>
      </c>
    </row>
    <row r="228" spans="1:65" s="12" customFormat="1" ht="22.9" customHeight="1">
      <c r="B228" s="192"/>
      <c r="C228" s="193"/>
      <c r="D228" s="194" t="s">
        <v>77</v>
      </c>
      <c r="E228" s="206" t="s">
        <v>247</v>
      </c>
      <c r="F228" s="206" t="s">
        <v>1003</v>
      </c>
      <c r="G228" s="193"/>
      <c r="H228" s="193"/>
      <c r="I228" s="196"/>
      <c r="J228" s="207">
        <f>BK228</f>
        <v>0</v>
      </c>
      <c r="K228" s="193"/>
      <c r="L228" s="198"/>
      <c r="M228" s="199"/>
      <c r="N228" s="200"/>
      <c r="O228" s="200"/>
      <c r="P228" s="201">
        <f>SUM(P229:P241)</f>
        <v>0</v>
      </c>
      <c r="Q228" s="200"/>
      <c r="R228" s="201">
        <f>SUM(R229:R241)</f>
        <v>0.20068</v>
      </c>
      <c r="S228" s="200"/>
      <c r="T228" s="202">
        <f>SUM(T229:T241)</f>
        <v>0</v>
      </c>
      <c r="AR228" s="203" t="s">
        <v>85</v>
      </c>
      <c r="AT228" s="204" t="s">
        <v>77</v>
      </c>
      <c r="AU228" s="204" t="s">
        <v>85</v>
      </c>
      <c r="AY228" s="203" t="s">
        <v>174</v>
      </c>
      <c r="BK228" s="205">
        <f>SUM(BK229:BK241)</f>
        <v>0</v>
      </c>
    </row>
    <row r="229" spans="1:65" s="2" customFormat="1" ht="24" customHeight="1">
      <c r="A229" s="34"/>
      <c r="B229" s="35"/>
      <c r="C229" s="208" t="s">
        <v>392</v>
      </c>
      <c r="D229" s="208" t="s">
        <v>176</v>
      </c>
      <c r="E229" s="209" t="s">
        <v>1589</v>
      </c>
      <c r="F229" s="210" t="s">
        <v>1590</v>
      </c>
      <c r="G229" s="211" t="s">
        <v>237</v>
      </c>
      <c r="H229" s="212">
        <v>6.5</v>
      </c>
      <c r="I229" s="213"/>
      <c r="J229" s="214">
        <f>ROUND(I229*H229,2)</f>
        <v>0</v>
      </c>
      <c r="K229" s="210" t="s">
        <v>180</v>
      </c>
      <c r="L229" s="39"/>
      <c r="M229" s="215" t="s">
        <v>1</v>
      </c>
      <c r="N229" s="216" t="s">
        <v>43</v>
      </c>
      <c r="O229" s="71"/>
      <c r="P229" s="217">
        <f>O229*H229</f>
        <v>0</v>
      </c>
      <c r="Q229" s="217">
        <v>1.6879999999999999E-2</v>
      </c>
      <c r="R229" s="217">
        <f>Q229*H229</f>
        <v>0.10972</v>
      </c>
      <c r="S229" s="217">
        <v>0</v>
      </c>
      <c r="T229" s="218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9" t="s">
        <v>181</v>
      </c>
      <c r="AT229" s="219" t="s">
        <v>176</v>
      </c>
      <c r="AU229" s="219" t="s">
        <v>87</v>
      </c>
      <c r="AY229" s="17" t="s">
        <v>174</v>
      </c>
      <c r="BE229" s="220">
        <f>IF(N229="základní",J229,0)</f>
        <v>0</v>
      </c>
      <c r="BF229" s="220">
        <f>IF(N229="snížená",J229,0)</f>
        <v>0</v>
      </c>
      <c r="BG229" s="220">
        <f>IF(N229="zákl. přenesená",J229,0)</f>
        <v>0</v>
      </c>
      <c r="BH229" s="220">
        <f>IF(N229="sníž. přenesená",J229,0)</f>
        <v>0</v>
      </c>
      <c r="BI229" s="220">
        <f>IF(N229="nulová",J229,0)</f>
        <v>0</v>
      </c>
      <c r="BJ229" s="17" t="s">
        <v>85</v>
      </c>
      <c r="BK229" s="220">
        <f>ROUND(I229*H229,2)</f>
        <v>0</v>
      </c>
      <c r="BL229" s="17" t="s">
        <v>181</v>
      </c>
      <c r="BM229" s="219" t="s">
        <v>3286</v>
      </c>
    </row>
    <row r="230" spans="1:65" s="2" customFormat="1" ht="11.25">
      <c r="A230" s="34"/>
      <c r="B230" s="35"/>
      <c r="C230" s="36"/>
      <c r="D230" s="221" t="s">
        <v>183</v>
      </c>
      <c r="E230" s="36"/>
      <c r="F230" s="222" t="s">
        <v>1592</v>
      </c>
      <c r="G230" s="36"/>
      <c r="H230" s="36"/>
      <c r="I230" s="122"/>
      <c r="J230" s="36"/>
      <c r="K230" s="36"/>
      <c r="L230" s="39"/>
      <c r="M230" s="223"/>
      <c r="N230" s="224"/>
      <c r="O230" s="71"/>
      <c r="P230" s="71"/>
      <c r="Q230" s="71"/>
      <c r="R230" s="71"/>
      <c r="S230" s="71"/>
      <c r="T230" s="72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T230" s="17" t="s">
        <v>183</v>
      </c>
      <c r="AU230" s="17" t="s">
        <v>87</v>
      </c>
    </row>
    <row r="231" spans="1:65" s="13" customFormat="1" ht="11.25">
      <c r="B231" s="225"/>
      <c r="C231" s="226"/>
      <c r="D231" s="221" t="s">
        <v>185</v>
      </c>
      <c r="E231" s="227" t="s">
        <v>1</v>
      </c>
      <c r="F231" s="228" t="s">
        <v>1593</v>
      </c>
      <c r="G231" s="226"/>
      <c r="H231" s="229">
        <v>6.5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AT231" s="235" t="s">
        <v>185</v>
      </c>
      <c r="AU231" s="235" t="s">
        <v>87</v>
      </c>
      <c r="AV231" s="13" t="s">
        <v>87</v>
      </c>
      <c r="AW231" s="13" t="s">
        <v>34</v>
      </c>
      <c r="AX231" s="13" t="s">
        <v>78</v>
      </c>
      <c r="AY231" s="235" t="s">
        <v>174</v>
      </c>
    </row>
    <row r="232" spans="1:65" s="14" customFormat="1" ht="11.25">
      <c r="B232" s="236"/>
      <c r="C232" s="237"/>
      <c r="D232" s="221" t="s">
        <v>185</v>
      </c>
      <c r="E232" s="238" t="s">
        <v>1</v>
      </c>
      <c r="F232" s="239" t="s">
        <v>187</v>
      </c>
      <c r="G232" s="237"/>
      <c r="H232" s="240">
        <v>6.5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AT232" s="246" t="s">
        <v>185</v>
      </c>
      <c r="AU232" s="246" t="s">
        <v>87</v>
      </c>
      <c r="AV232" s="14" t="s">
        <v>181</v>
      </c>
      <c r="AW232" s="14" t="s">
        <v>34</v>
      </c>
      <c r="AX232" s="14" t="s">
        <v>85</v>
      </c>
      <c r="AY232" s="246" t="s">
        <v>174</v>
      </c>
    </row>
    <row r="233" spans="1:65" s="2" customFormat="1" ht="16.5" customHeight="1">
      <c r="A233" s="34"/>
      <c r="B233" s="35"/>
      <c r="C233" s="247" t="s">
        <v>398</v>
      </c>
      <c r="D233" s="247" t="s">
        <v>406</v>
      </c>
      <c r="E233" s="248" t="s">
        <v>1594</v>
      </c>
      <c r="F233" s="249" t="s">
        <v>1595</v>
      </c>
      <c r="G233" s="250" t="s">
        <v>527</v>
      </c>
      <c r="H233" s="251">
        <v>0.08</v>
      </c>
      <c r="I233" s="252"/>
      <c r="J233" s="253">
        <f>ROUND(I233*H233,2)</f>
        <v>0</v>
      </c>
      <c r="K233" s="249" t="s">
        <v>180</v>
      </c>
      <c r="L233" s="254"/>
      <c r="M233" s="255" t="s">
        <v>1</v>
      </c>
      <c r="N233" s="256" t="s">
        <v>43</v>
      </c>
      <c r="O233" s="71"/>
      <c r="P233" s="217">
        <f>O233*H233</f>
        <v>0</v>
      </c>
      <c r="Q233" s="217">
        <v>1</v>
      </c>
      <c r="R233" s="217">
        <f>Q233*H233</f>
        <v>0.08</v>
      </c>
      <c r="S233" s="217">
        <v>0</v>
      </c>
      <c r="T233" s="218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9" t="s">
        <v>241</v>
      </c>
      <c r="AT233" s="219" t="s">
        <v>406</v>
      </c>
      <c r="AU233" s="219" t="s">
        <v>87</v>
      </c>
      <c r="AY233" s="17" t="s">
        <v>174</v>
      </c>
      <c r="BE233" s="220">
        <f>IF(N233="základní",J233,0)</f>
        <v>0</v>
      </c>
      <c r="BF233" s="220">
        <f>IF(N233="snížená",J233,0)</f>
        <v>0</v>
      </c>
      <c r="BG233" s="220">
        <f>IF(N233="zákl. přenesená",J233,0)</f>
        <v>0</v>
      </c>
      <c r="BH233" s="220">
        <f>IF(N233="sníž. přenesená",J233,0)</f>
        <v>0</v>
      </c>
      <c r="BI233" s="220">
        <f>IF(N233="nulová",J233,0)</f>
        <v>0</v>
      </c>
      <c r="BJ233" s="17" t="s">
        <v>85</v>
      </c>
      <c r="BK233" s="220">
        <f>ROUND(I233*H233,2)</f>
        <v>0</v>
      </c>
      <c r="BL233" s="17" t="s">
        <v>181</v>
      </c>
      <c r="BM233" s="219" t="s">
        <v>3287</v>
      </c>
    </row>
    <row r="234" spans="1:65" s="2" customFormat="1" ht="11.25">
      <c r="A234" s="34"/>
      <c r="B234" s="35"/>
      <c r="C234" s="36"/>
      <c r="D234" s="221" t="s">
        <v>183</v>
      </c>
      <c r="E234" s="36"/>
      <c r="F234" s="222" t="s">
        <v>1595</v>
      </c>
      <c r="G234" s="36"/>
      <c r="H234" s="36"/>
      <c r="I234" s="122"/>
      <c r="J234" s="36"/>
      <c r="K234" s="36"/>
      <c r="L234" s="39"/>
      <c r="M234" s="223"/>
      <c r="N234" s="224"/>
      <c r="O234" s="71"/>
      <c r="P234" s="71"/>
      <c r="Q234" s="71"/>
      <c r="R234" s="71"/>
      <c r="S234" s="71"/>
      <c r="T234" s="72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T234" s="17" t="s">
        <v>183</v>
      </c>
      <c r="AU234" s="17" t="s">
        <v>87</v>
      </c>
    </row>
    <row r="235" spans="1:65" s="2" customFormat="1" ht="19.5">
      <c r="A235" s="34"/>
      <c r="B235" s="35"/>
      <c r="C235" s="36"/>
      <c r="D235" s="221" t="s">
        <v>1597</v>
      </c>
      <c r="E235" s="36"/>
      <c r="F235" s="275" t="s">
        <v>1598</v>
      </c>
      <c r="G235" s="36"/>
      <c r="H235" s="36"/>
      <c r="I235" s="122"/>
      <c r="J235" s="36"/>
      <c r="K235" s="36"/>
      <c r="L235" s="39"/>
      <c r="M235" s="223"/>
      <c r="N235" s="224"/>
      <c r="O235" s="71"/>
      <c r="P235" s="71"/>
      <c r="Q235" s="71"/>
      <c r="R235" s="71"/>
      <c r="S235" s="71"/>
      <c r="T235" s="72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T235" s="17" t="s">
        <v>1597</v>
      </c>
      <c r="AU235" s="17" t="s">
        <v>87</v>
      </c>
    </row>
    <row r="236" spans="1:65" s="13" customFormat="1" ht="11.25">
      <c r="B236" s="225"/>
      <c r="C236" s="226"/>
      <c r="D236" s="221" t="s">
        <v>185</v>
      </c>
      <c r="E236" s="227" t="s">
        <v>1</v>
      </c>
      <c r="F236" s="228" t="s">
        <v>1599</v>
      </c>
      <c r="G236" s="226"/>
      <c r="H236" s="229">
        <v>0.08</v>
      </c>
      <c r="I236" s="230"/>
      <c r="J236" s="226"/>
      <c r="K236" s="226"/>
      <c r="L236" s="231"/>
      <c r="M236" s="232"/>
      <c r="N236" s="233"/>
      <c r="O236" s="233"/>
      <c r="P236" s="233"/>
      <c r="Q236" s="233"/>
      <c r="R236" s="233"/>
      <c r="S236" s="233"/>
      <c r="T236" s="234"/>
      <c r="AT236" s="235" t="s">
        <v>185</v>
      </c>
      <c r="AU236" s="235" t="s">
        <v>87</v>
      </c>
      <c r="AV236" s="13" t="s">
        <v>87</v>
      </c>
      <c r="AW236" s="13" t="s">
        <v>34</v>
      </c>
      <c r="AX236" s="13" t="s">
        <v>78</v>
      </c>
      <c r="AY236" s="235" t="s">
        <v>174</v>
      </c>
    </row>
    <row r="237" spans="1:65" s="14" customFormat="1" ht="11.25">
      <c r="B237" s="236"/>
      <c r="C237" s="237"/>
      <c r="D237" s="221" t="s">
        <v>185</v>
      </c>
      <c r="E237" s="238" t="s">
        <v>1</v>
      </c>
      <c r="F237" s="239" t="s">
        <v>187</v>
      </c>
      <c r="G237" s="237"/>
      <c r="H237" s="240">
        <v>0.08</v>
      </c>
      <c r="I237" s="241"/>
      <c r="J237" s="237"/>
      <c r="K237" s="237"/>
      <c r="L237" s="242"/>
      <c r="M237" s="243"/>
      <c r="N237" s="244"/>
      <c r="O237" s="244"/>
      <c r="P237" s="244"/>
      <c r="Q237" s="244"/>
      <c r="R237" s="244"/>
      <c r="S237" s="244"/>
      <c r="T237" s="245"/>
      <c r="AT237" s="246" t="s">
        <v>185</v>
      </c>
      <c r="AU237" s="246" t="s">
        <v>87</v>
      </c>
      <c r="AV237" s="14" t="s">
        <v>181</v>
      </c>
      <c r="AW237" s="14" t="s">
        <v>34</v>
      </c>
      <c r="AX237" s="14" t="s">
        <v>85</v>
      </c>
      <c r="AY237" s="246" t="s">
        <v>174</v>
      </c>
    </row>
    <row r="238" spans="1:65" s="2" customFormat="1" ht="24" customHeight="1">
      <c r="A238" s="34"/>
      <c r="B238" s="35"/>
      <c r="C238" s="208" t="s">
        <v>405</v>
      </c>
      <c r="D238" s="208" t="s">
        <v>176</v>
      </c>
      <c r="E238" s="209" t="s">
        <v>1600</v>
      </c>
      <c r="F238" s="210" t="s">
        <v>1601</v>
      </c>
      <c r="G238" s="211" t="s">
        <v>237</v>
      </c>
      <c r="H238" s="212">
        <v>8</v>
      </c>
      <c r="I238" s="213"/>
      <c r="J238" s="214">
        <f>ROUND(I238*H238,2)</f>
        <v>0</v>
      </c>
      <c r="K238" s="210" t="s">
        <v>180</v>
      </c>
      <c r="L238" s="39"/>
      <c r="M238" s="215" t="s">
        <v>1</v>
      </c>
      <c r="N238" s="216" t="s">
        <v>43</v>
      </c>
      <c r="O238" s="71"/>
      <c r="P238" s="217">
        <f>O238*H238</f>
        <v>0</v>
      </c>
      <c r="Q238" s="217">
        <v>1.3699999999999999E-3</v>
      </c>
      <c r="R238" s="217">
        <f>Q238*H238</f>
        <v>1.0959999999999999E-2</v>
      </c>
      <c r="S238" s="217">
        <v>0</v>
      </c>
      <c r="T238" s="218">
        <f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9" t="s">
        <v>181</v>
      </c>
      <c r="AT238" s="219" t="s">
        <v>176</v>
      </c>
      <c r="AU238" s="219" t="s">
        <v>87</v>
      </c>
      <c r="AY238" s="17" t="s">
        <v>174</v>
      </c>
      <c r="BE238" s="220">
        <f>IF(N238="základní",J238,0)</f>
        <v>0</v>
      </c>
      <c r="BF238" s="220">
        <f>IF(N238="snížená",J238,0)</f>
        <v>0</v>
      </c>
      <c r="BG238" s="220">
        <f>IF(N238="zákl. přenesená",J238,0)</f>
        <v>0</v>
      </c>
      <c r="BH238" s="220">
        <f>IF(N238="sníž. přenesená",J238,0)</f>
        <v>0</v>
      </c>
      <c r="BI238" s="220">
        <f>IF(N238="nulová",J238,0)</f>
        <v>0</v>
      </c>
      <c r="BJ238" s="17" t="s">
        <v>85</v>
      </c>
      <c r="BK238" s="220">
        <f>ROUND(I238*H238,2)</f>
        <v>0</v>
      </c>
      <c r="BL238" s="17" t="s">
        <v>181</v>
      </c>
      <c r="BM238" s="219" t="s">
        <v>3288</v>
      </c>
    </row>
    <row r="239" spans="1:65" s="2" customFormat="1" ht="19.5">
      <c r="A239" s="34"/>
      <c r="B239" s="35"/>
      <c r="C239" s="36"/>
      <c r="D239" s="221" t="s">
        <v>183</v>
      </c>
      <c r="E239" s="36"/>
      <c r="F239" s="222" t="s">
        <v>1603</v>
      </c>
      <c r="G239" s="36"/>
      <c r="H239" s="36"/>
      <c r="I239" s="122"/>
      <c r="J239" s="36"/>
      <c r="K239" s="36"/>
      <c r="L239" s="39"/>
      <c r="M239" s="223"/>
      <c r="N239" s="224"/>
      <c r="O239" s="71"/>
      <c r="P239" s="71"/>
      <c r="Q239" s="71"/>
      <c r="R239" s="71"/>
      <c r="S239" s="71"/>
      <c r="T239" s="72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T239" s="17" t="s">
        <v>183</v>
      </c>
      <c r="AU239" s="17" t="s">
        <v>87</v>
      </c>
    </row>
    <row r="240" spans="1:65" s="13" customFormat="1" ht="11.25">
      <c r="B240" s="225"/>
      <c r="C240" s="226"/>
      <c r="D240" s="221" t="s">
        <v>185</v>
      </c>
      <c r="E240" s="227" t="s">
        <v>1</v>
      </c>
      <c r="F240" s="228" t="s">
        <v>1604</v>
      </c>
      <c r="G240" s="226"/>
      <c r="H240" s="229">
        <v>8</v>
      </c>
      <c r="I240" s="230"/>
      <c r="J240" s="226"/>
      <c r="K240" s="226"/>
      <c r="L240" s="231"/>
      <c r="M240" s="232"/>
      <c r="N240" s="233"/>
      <c r="O240" s="233"/>
      <c r="P240" s="233"/>
      <c r="Q240" s="233"/>
      <c r="R240" s="233"/>
      <c r="S240" s="233"/>
      <c r="T240" s="234"/>
      <c r="AT240" s="235" t="s">
        <v>185</v>
      </c>
      <c r="AU240" s="235" t="s">
        <v>87</v>
      </c>
      <c r="AV240" s="13" t="s">
        <v>87</v>
      </c>
      <c r="AW240" s="13" t="s">
        <v>34</v>
      </c>
      <c r="AX240" s="13" t="s">
        <v>78</v>
      </c>
      <c r="AY240" s="235" t="s">
        <v>174</v>
      </c>
    </row>
    <row r="241" spans="1:65" s="14" customFormat="1" ht="11.25">
      <c r="B241" s="236"/>
      <c r="C241" s="237"/>
      <c r="D241" s="221" t="s">
        <v>185</v>
      </c>
      <c r="E241" s="238" t="s">
        <v>1</v>
      </c>
      <c r="F241" s="239" t="s">
        <v>187</v>
      </c>
      <c r="G241" s="237"/>
      <c r="H241" s="240">
        <v>8</v>
      </c>
      <c r="I241" s="241"/>
      <c r="J241" s="237"/>
      <c r="K241" s="237"/>
      <c r="L241" s="242"/>
      <c r="M241" s="243"/>
      <c r="N241" s="244"/>
      <c r="O241" s="244"/>
      <c r="P241" s="244"/>
      <c r="Q241" s="244"/>
      <c r="R241" s="244"/>
      <c r="S241" s="244"/>
      <c r="T241" s="245"/>
      <c r="AT241" s="246" t="s">
        <v>185</v>
      </c>
      <c r="AU241" s="246" t="s">
        <v>87</v>
      </c>
      <c r="AV241" s="14" t="s">
        <v>181</v>
      </c>
      <c r="AW241" s="14" t="s">
        <v>34</v>
      </c>
      <c r="AX241" s="14" t="s">
        <v>85</v>
      </c>
      <c r="AY241" s="246" t="s">
        <v>174</v>
      </c>
    </row>
    <row r="242" spans="1:65" s="12" customFormat="1" ht="22.9" customHeight="1">
      <c r="B242" s="192"/>
      <c r="C242" s="193"/>
      <c r="D242" s="194" t="s">
        <v>77</v>
      </c>
      <c r="E242" s="206" t="s">
        <v>1108</v>
      </c>
      <c r="F242" s="206" t="s">
        <v>1109</v>
      </c>
      <c r="G242" s="193"/>
      <c r="H242" s="193"/>
      <c r="I242" s="196"/>
      <c r="J242" s="207">
        <f>BK242</f>
        <v>0</v>
      </c>
      <c r="K242" s="193"/>
      <c r="L242" s="198"/>
      <c r="M242" s="199"/>
      <c r="N242" s="200"/>
      <c r="O242" s="200"/>
      <c r="P242" s="201">
        <f>SUM(P243:P244)</f>
        <v>0</v>
      </c>
      <c r="Q242" s="200"/>
      <c r="R242" s="201">
        <f>SUM(R243:R244)</f>
        <v>0</v>
      </c>
      <c r="S242" s="200"/>
      <c r="T242" s="202">
        <f>SUM(T243:T244)</f>
        <v>0</v>
      </c>
      <c r="AR242" s="203" t="s">
        <v>85</v>
      </c>
      <c r="AT242" s="204" t="s">
        <v>77</v>
      </c>
      <c r="AU242" s="204" t="s">
        <v>85</v>
      </c>
      <c r="AY242" s="203" t="s">
        <v>174</v>
      </c>
      <c r="BK242" s="205">
        <f>SUM(BK243:BK244)</f>
        <v>0</v>
      </c>
    </row>
    <row r="243" spans="1:65" s="2" customFormat="1" ht="16.5" customHeight="1">
      <c r="A243" s="34"/>
      <c r="B243" s="35"/>
      <c r="C243" s="208" t="s">
        <v>412</v>
      </c>
      <c r="D243" s="208" t="s">
        <v>176</v>
      </c>
      <c r="E243" s="209" t="s">
        <v>1605</v>
      </c>
      <c r="F243" s="210" t="s">
        <v>1606</v>
      </c>
      <c r="G243" s="211" t="s">
        <v>527</v>
      </c>
      <c r="H243" s="212">
        <v>2.129</v>
      </c>
      <c r="I243" s="213"/>
      <c r="J243" s="214">
        <f>ROUND(I243*H243,2)</f>
        <v>0</v>
      </c>
      <c r="K243" s="210" t="s">
        <v>180</v>
      </c>
      <c r="L243" s="39"/>
      <c r="M243" s="215" t="s">
        <v>1</v>
      </c>
      <c r="N243" s="216" t="s">
        <v>43</v>
      </c>
      <c r="O243" s="71"/>
      <c r="P243" s="217">
        <f>O243*H243</f>
        <v>0</v>
      </c>
      <c r="Q243" s="217">
        <v>0</v>
      </c>
      <c r="R243" s="217">
        <f>Q243*H243</f>
        <v>0</v>
      </c>
      <c r="S243" s="217">
        <v>0</v>
      </c>
      <c r="T243" s="218">
        <f>S243*H243</f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9" t="s">
        <v>181</v>
      </c>
      <c r="AT243" s="219" t="s">
        <v>176</v>
      </c>
      <c r="AU243" s="219" t="s">
        <v>87</v>
      </c>
      <c r="AY243" s="17" t="s">
        <v>174</v>
      </c>
      <c r="BE243" s="220">
        <f>IF(N243="základní",J243,0)</f>
        <v>0</v>
      </c>
      <c r="BF243" s="220">
        <f>IF(N243="snížená",J243,0)</f>
        <v>0</v>
      </c>
      <c r="BG243" s="220">
        <f>IF(N243="zákl. přenesená",J243,0)</f>
        <v>0</v>
      </c>
      <c r="BH243" s="220">
        <f>IF(N243="sníž. přenesená",J243,0)</f>
        <v>0</v>
      </c>
      <c r="BI243" s="220">
        <f>IF(N243="nulová",J243,0)</f>
        <v>0</v>
      </c>
      <c r="BJ243" s="17" t="s">
        <v>85</v>
      </c>
      <c r="BK243" s="220">
        <f>ROUND(I243*H243,2)</f>
        <v>0</v>
      </c>
      <c r="BL243" s="17" t="s">
        <v>181</v>
      </c>
      <c r="BM243" s="219" t="s">
        <v>3289</v>
      </c>
    </row>
    <row r="244" spans="1:65" s="2" customFormat="1" ht="19.5">
      <c r="A244" s="34"/>
      <c r="B244" s="35"/>
      <c r="C244" s="36"/>
      <c r="D244" s="221" t="s">
        <v>183</v>
      </c>
      <c r="E244" s="36"/>
      <c r="F244" s="222" t="s">
        <v>1608</v>
      </c>
      <c r="G244" s="36"/>
      <c r="H244" s="36"/>
      <c r="I244" s="122"/>
      <c r="J244" s="36"/>
      <c r="K244" s="36"/>
      <c r="L244" s="39"/>
      <c r="M244" s="223"/>
      <c r="N244" s="224"/>
      <c r="O244" s="71"/>
      <c r="P244" s="71"/>
      <c r="Q244" s="71"/>
      <c r="R244" s="71"/>
      <c r="S244" s="71"/>
      <c r="T244" s="72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T244" s="17" t="s">
        <v>183</v>
      </c>
      <c r="AU244" s="17" t="s">
        <v>87</v>
      </c>
    </row>
    <row r="245" spans="1:65" s="12" customFormat="1" ht="25.9" customHeight="1">
      <c r="B245" s="192"/>
      <c r="C245" s="193"/>
      <c r="D245" s="194" t="s">
        <v>77</v>
      </c>
      <c r="E245" s="195" t="s">
        <v>1609</v>
      </c>
      <c r="F245" s="195" t="s">
        <v>1610</v>
      </c>
      <c r="G245" s="193"/>
      <c r="H245" s="193"/>
      <c r="I245" s="196"/>
      <c r="J245" s="197">
        <f>BK245</f>
        <v>0</v>
      </c>
      <c r="K245" s="193"/>
      <c r="L245" s="198"/>
      <c r="M245" s="199"/>
      <c r="N245" s="200"/>
      <c r="O245" s="200"/>
      <c r="P245" s="201">
        <f>P246+P259+P270</f>
        <v>0</v>
      </c>
      <c r="Q245" s="200"/>
      <c r="R245" s="201">
        <f>R246+R259+R270</f>
        <v>0.248582</v>
      </c>
      <c r="S245" s="200"/>
      <c r="T245" s="202">
        <f>T246+T259+T270</f>
        <v>0</v>
      </c>
      <c r="AR245" s="203" t="s">
        <v>87</v>
      </c>
      <c r="AT245" s="204" t="s">
        <v>77</v>
      </c>
      <c r="AU245" s="204" t="s">
        <v>78</v>
      </c>
      <c r="AY245" s="203" t="s">
        <v>174</v>
      </c>
      <c r="BK245" s="205">
        <f>BK246+BK259+BK270</f>
        <v>0</v>
      </c>
    </row>
    <row r="246" spans="1:65" s="12" customFormat="1" ht="22.9" customHeight="1">
      <c r="B246" s="192"/>
      <c r="C246" s="193"/>
      <c r="D246" s="194" t="s">
        <v>77</v>
      </c>
      <c r="E246" s="206" t="s">
        <v>1611</v>
      </c>
      <c r="F246" s="206" t="s">
        <v>1612</v>
      </c>
      <c r="G246" s="193"/>
      <c r="H246" s="193"/>
      <c r="I246" s="196"/>
      <c r="J246" s="207">
        <f>BK246</f>
        <v>0</v>
      </c>
      <c r="K246" s="193"/>
      <c r="L246" s="198"/>
      <c r="M246" s="199"/>
      <c r="N246" s="200"/>
      <c r="O246" s="200"/>
      <c r="P246" s="201">
        <f>SUM(P247:P258)</f>
        <v>0</v>
      </c>
      <c r="Q246" s="200"/>
      <c r="R246" s="201">
        <f>SUM(R247:R258)</f>
        <v>6.2171999999999998E-2</v>
      </c>
      <c r="S246" s="200"/>
      <c r="T246" s="202">
        <f>SUM(T247:T258)</f>
        <v>0</v>
      </c>
      <c r="AR246" s="203" t="s">
        <v>87</v>
      </c>
      <c r="AT246" s="204" t="s">
        <v>77</v>
      </c>
      <c r="AU246" s="204" t="s">
        <v>85</v>
      </c>
      <c r="AY246" s="203" t="s">
        <v>174</v>
      </c>
      <c r="BK246" s="205">
        <f>SUM(BK247:BK258)</f>
        <v>0</v>
      </c>
    </row>
    <row r="247" spans="1:65" s="2" customFormat="1" ht="24" customHeight="1">
      <c r="A247" s="34"/>
      <c r="B247" s="35"/>
      <c r="C247" s="208" t="s">
        <v>419</v>
      </c>
      <c r="D247" s="208" t="s">
        <v>176</v>
      </c>
      <c r="E247" s="209" t="s">
        <v>1613</v>
      </c>
      <c r="F247" s="210" t="s">
        <v>1614</v>
      </c>
      <c r="G247" s="211" t="s">
        <v>194</v>
      </c>
      <c r="H247" s="212">
        <v>37.68</v>
      </c>
      <c r="I247" s="213"/>
      <c r="J247" s="214">
        <f>ROUND(I247*H247,2)</f>
        <v>0</v>
      </c>
      <c r="K247" s="210" t="s">
        <v>180</v>
      </c>
      <c r="L247" s="39"/>
      <c r="M247" s="215" t="s">
        <v>1</v>
      </c>
      <c r="N247" s="216" t="s">
        <v>43</v>
      </c>
      <c r="O247" s="71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9" t="s">
        <v>295</v>
      </c>
      <c r="AT247" s="219" t="s">
        <v>176</v>
      </c>
      <c r="AU247" s="219" t="s">
        <v>87</v>
      </c>
      <c r="AY247" s="17" t="s">
        <v>174</v>
      </c>
      <c r="BE247" s="220">
        <f>IF(N247="základní",J247,0)</f>
        <v>0</v>
      </c>
      <c r="BF247" s="220">
        <f>IF(N247="snížená",J247,0)</f>
        <v>0</v>
      </c>
      <c r="BG247" s="220">
        <f>IF(N247="zákl. přenesená",J247,0)</f>
        <v>0</v>
      </c>
      <c r="BH247" s="220">
        <f>IF(N247="sníž. přenesená",J247,0)</f>
        <v>0</v>
      </c>
      <c r="BI247" s="220">
        <f>IF(N247="nulová",J247,0)</f>
        <v>0</v>
      </c>
      <c r="BJ247" s="17" t="s">
        <v>85</v>
      </c>
      <c r="BK247" s="220">
        <f>ROUND(I247*H247,2)</f>
        <v>0</v>
      </c>
      <c r="BL247" s="17" t="s">
        <v>295</v>
      </c>
      <c r="BM247" s="219" t="s">
        <v>3290</v>
      </c>
    </row>
    <row r="248" spans="1:65" s="2" customFormat="1" ht="19.5">
      <c r="A248" s="34"/>
      <c r="B248" s="35"/>
      <c r="C248" s="36"/>
      <c r="D248" s="221" t="s">
        <v>183</v>
      </c>
      <c r="E248" s="36"/>
      <c r="F248" s="222" t="s">
        <v>1616</v>
      </c>
      <c r="G248" s="36"/>
      <c r="H248" s="36"/>
      <c r="I248" s="122"/>
      <c r="J248" s="36"/>
      <c r="K248" s="36"/>
      <c r="L248" s="39"/>
      <c r="M248" s="223"/>
      <c r="N248" s="224"/>
      <c r="O248" s="71"/>
      <c r="P248" s="71"/>
      <c r="Q248" s="71"/>
      <c r="R248" s="71"/>
      <c r="S248" s="71"/>
      <c r="T248" s="72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T248" s="17" t="s">
        <v>183</v>
      </c>
      <c r="AU248" s="17" t="s">
        <v>87</v>
      </c>
    </row>
    <row r="249" spans="1:65" s="13" customFormat="1" ht="11.25">
      <c r="B249" s="225"/>
      <c r="C249" s="226"/>
      <c r="D249" s="221" t="s">
        <v>185</v>
      </c>
      <c r="E249" s="227" t="s">
        <v>1</v>
      </c>
      <c r="F249" s="228" t="s">
        <v>3255</v>
      </c>
      <c r="G249" s="226"/>
      <c r="H249" s="229">
        <v>37.68</v>
      </c>
      <c r="I249" s="230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AT249" s="235" t="s">
        <v>185</v>
      </c>
      <c r="AU249" s="235" t="s">
        <v>87</v>
      </c>
      <c r="AV249" s="13" t="s">
        <v>87</v>
      </c>
      <c r="AW249" s="13" t="s">
        <v>34</v>
      </c>
      <c r="AX249" s="13" t="s">
        <v>78</v>
      </c>
      <c r="AY249" s="235" t="s">
        <v>174</v>
      </c>
    </row>
    <row r="250" spans="1:65" s="14" customFormat="1" ht="11.25">
      <c r="B250" s="236"/>
      <c r="C250" s="237"/>
      <c r="D250" s="221" t="s">
        <v>185</v>
      </c>
      <c r="E250" s="238" t="s">
        <v>1</v>
      </c>
      <c r="F250" s="239" t="s">
        <v>187</v>
      </c>
      <c r="G250" s="237"/>
      <c r="H250" s="240">
        <v>37.68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AT250" s="246" t="s">
        <v>185</v>
      </c>
      <c r="AU250" s="246" t="s">
        <v>87</v>
      </c>
      <c r="AV250" s="14" t="s">
        <v>181</v>
      </c>
      <c r="AW250" s="14" t="s">
        <v>34</v>
      </c>
      <c r="AX250" s="14" t="s">
        <v>85</v>
      </c>
      <c r="AY250" s="246" t="s">
        <v>174</v>
      </c>
    </row>
    <row r="251" spans="1:65" s="2" customFormat="1" ht="24" customHeight="1">
      <c r="A251" s="34"/>
      <c r="B251" s="35"/>
      <c r="C251" s="247" t="s">
        <v>425</v>
      </c>
      <c r="D251" s="247" t="s">
        <v>406</v>
      </c>
      <c r="E251" s="248" t="s">
        <v>1617</v>
      </c>
      <c r="F251" s="249" t="s">
        <v>1618</v>
      </c>
      <c r="G251" s="250" t="s">
        <v>623</v>
      </c>
      <c r="H251" s="251">
        <v>62.171999999999997</v>
      </c>
      <c r="I251" s="252"/>
      <c r="J251" s="253">
        <f>ROUND(I251*H251,2)</f>
        <v>0</v>
      </c>
      <c r="K251" s="249" t="s">
        <v>180</v>
      </c>
      <c r="L251" s="254"/>
      <c r="M251" s="255" t="s">
        <v>1</v>
      </c>
      <c r="N251" s="256" t="s">
        <v>43</v>
      </c>
      <c r="O251" s="71"/>
      <c r="P251" s="217">
        <f>O251*H251</f>
        <v>0</v>
      </c>
      <c r="Q251" s="217">
        <v>1E-3</v>
      </c>
      <c r="R251" s="217">
        <f>Q251*H251</f>
        <v>6.2171999999999998E-2</v>
      </c>
      <c r="S251" s="217">
        <v>0</v>
      </c>
      <c r="T251" s="218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9" t="s">
        <v>493</v>
      </c>
      <c r="AT251" s="219" t="s">
        <v>406</v>
      </c>
      <c r="AU251" s="219" t="s">
        <v>87</v>
      </c>
      <c r="AY251" s="17" t="s">
        <v>174</v>
      </c>
      <c r="BE251" s="220">
        <f>IF(N251="základní",J251,0)</f>
        <v>0</v>
      </c>
      <c r="BF251" s="220">
        <f>IF(N251="snížená",J251,0)</f>
        <v>0</v>
      </c>
      <c r="BG251" s="220">
        <f>IF(N251="zákl. přenesená",J251,0)</f>
        <v>0</v>
      </c>
      <c r="BH251" s="220">
        <f>IF(N251="sníž. přenesená",J251,0)</f>
        <v>0</v>
      </c>
      <c r="BI251" s="220">
        <f>IF(N251="nulová",J251,0)</f>
        <v>0</v>
      </c>
      <c r="BJ251" s="17" t="s">
        <v>85</v>
      </c>
      <c r="BK251" s="220">
        <f>ROUND(I251*H251,2)</f>
        <v>0</v>
      </c>
      <c r="BL251" s="17" t="s">
        <v>295</v>
      </c>
      <c r="BM251" s="219" t="s">
        <v>3291</v>
      </c>
    </row>
    <row r="252" spans="1:65" s="2" customFormat="1" ht="19.5">
      <c r="A252" s="34"/>
      <c r="B252" s="35"/>
      <c r="C252" s="36"/>
      <c r="D252" s="221" t="s">
        <v>183</v>
      </c>
      <c r="E252" s="36"/>
      <c r="F252" s="222" t="s">
        <v>1618</v>
      </c>
      <c r="G252" s="36"/>
      <c r="H252" s="36"/>
      <c r="I252" s="122"/>
      <c r="J252" s="36"/>
      <c r="K252" s="36"/>
      <c r="L252" s="39"/>
      <c r="M252" s="223"/>
      <c r="N252" s="224"/>
      <c r="O252" s="71"/>
      <c r="P252" s="71"/>
      <c r="Q252" s="71"/>
      <c r="R252" s="71"/>
      <c r="S252" s="71"/>
      <c r="T252" s="72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T252" s="17" t="s">
        <v>183</v>
      </c>
      <c r="AU252" s="17" t="s">
        <v>87</v>
      </c>
    </row>
    <row r="253" spans="1:65" s="2" customFormat="1" ht="19.5">
      <c r="A253" s="34"/>
      <c r="B253" s="35"/>
      <c r="C253" s="36"/>
      <c r="D253" s="221" t="s">
        <v>1597</v>
      </c>
      <c r="E253" s="36"/>
      <c r="F253" s="275" t="s">
        <v>1620</v>
      </c>
      <c r="G253" s="36"/>
      <c r="H253" s="36"/>
      <c r="I253" s="122"/>
      <c r="J253" s="36"/>
      <c r="K253" s="36"/>
      <c r="L253" s="39"/>
      <c r="M253" s="223"/>
      <c r="N253" s="224"/>
      <c r="O253" s="71"/>
      <c r="P253" s="71"/>
      <c r="Q253" s="71"/>
      <c r="R253" s="71"/>
      <c r="S253" s="71"/>
      <c r="T253" s="72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17" t="s">
        <v>1597</v>
      </c>
      <c r="AU253" s="17" t="s">
        <v>87</v>
      </c>
    </row>
    <row r="254" spans="1:65" s="13" customFormat="1" ht="11.25">
      <c r="B254" s="225"/>
      <c r="C254" s="226"/>
      <c r="D254" s="221" t="s">
        <v>185</v>
      </c>
      <c r="E254" s="227" t="s">
        <v>1</v>
      </c>
      <c r="F254" s="228" t="s">
        <v>3292</v>
      </c>
      <c r="G254" s="226"/>
      <c r="H254" s="229">
        <v>37.68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AT254" s="235" t="s">
        <v>185</v>
      </c>
      <c r="AU254" s="235" t="s">
        <v>87</v>
      </c>
      <c r="AV254" s="13" t="s">
        <v>87</v>
      </c>
      <c r="AW254" s="13" t="s">
        <v>34</v>
      </c>
      <c r="AX254" s="13" t="s">
        <v>78</v>
      </c>
      <c r="AY254" s="235" t="s">
        <v>174</v>
      </c>
    </row>
    <row r="255" spans="1:65" s="14" customFormat="1" ht="11.25">
      <c r="B255" s="236"/>
      <c r="C255" s="237"/>
      <c r="D255" s="221" t="s">
        <v>185</v>
      </c>
      <c r="E255" s="238" t="s">
        <v>1</v>
      </c>
      <c r="F255" s="239" t="s">
        <v>187</v>
      </c>
      <c r="G255" s="237"/>
      <c r="H255" s="240">
        <v>37.68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AT255" s="246" t="s">
        <v>185</v>
      </c>
      <c r="AU255" s="246" t="s">
        <v>87</v>
      </c>
      <c r="AV255" s="14" t="s">
        <v>181</v>
      </c>
      <c r="AW255" s="14" t="s">
        <v>34</v>
      </c>
      <c r="AX255" s="14" t="s">
        <v>85</v>
      </c>
      <c r="AY255" s="246" t="s">
        <v>174</v>
      </c>
    </row>
    <row r="256" spans="1:65" s="13" customFormat="1" ht="11.25">
      <c r="B256" s="225"/>
      <c r="C256" s="226"/>
      <c r="D256" s="221" t="s">
        <v>185</v>
      </c>
      <c r="E256" s="226"/>
      <c r="F256" s="228" t="s">
        <v>3293</v>
      </c>
      <c r="G256" s="226"/>
      <c r="H256" s="229">
        <v>62.171999999999997</v>
      </c>
      <c r="I256" s="230"/>
      <c r="J256" s="226"/>
      <c r="K256" s="226"/>
      <c r="L256" s="231"/>
      <c r="M256" s="232"/>
      <c r="N256" s="233"/>
      <c r="O256" s="233"/>
      <c r="P256" s="233"/>
      <c r="Q256" s="233"/>
      <c r="R256" s="233"/>
      <c r="S256" s="233"/>
      <c r="T256" s="234"/>
      <c r="AT256" s="235" t="s">
        <v>185</v>
      </c>
      <c r="AU256" s="235" t="s">
        <v>87</v>
      </c>
      <c r="AV256" s="13" t="s">
        <v>87</v>
      </c>
      <c r="AW256" s="13" t="s">
        <v>4</v>
      </c>
      <c r="AX256" s="13" t="s">
        <v>85</v>
      </c>
      <c r="AY256" s="235" t="s">
        <v>174</v>
      </c>
    </row>
    <row r="257" spans="1:65" s="2" customFormat="1" ht="24" customHeight="1">
      <c r="A257" s="34"/>
      <c r="B257" s="35"/>
      <c r="C257" s="208" t="s">
        <v>447</v>
      </c>
      <c r="D257" s="208" t="s">
        <v>176</v>
      </c>
      <c r="E257" s="209" t="s">
        <v>1622</v>
      </c>
      <c r="F257" s="210" t="s">
        <v>1623</v>
      </c>
      <c r="G257" s="211" t="s">
        <v>527</v>
      </c>
      <c r="H257" s="212">
        <v>6.2E-2</v>
      </c>
      <c r="I257" s="213"/>
      <c r="J257" s="214">
        <f>ROUND(I257*H257,2)</f>
        <v>0</v>
      </c>
      <c r="K257" s="210" t="s">
        <v>180</v>
      </c>
      <c r="L257" s="39"/>
      <c r="M257" s="215" t="s">
        <v>1</v>
      </c>
      <c r="N257" s="216" t="s">
        <v>43</v>
      </c>
      <c r="O257" s="71"/>
      <c r="P257" s="217">
        <f>O257*H257</f>
        <v>0</v>
      </c>
      <c r="Q257" s="217">
        <v>0</v>
      </c>
      <c r="R257" s="217">
        <f>Q257*H257</f>
        <v>0</v>
      </c>
      <c r="S257" s="217">
        <v>0</v>
      </c>
      <c r="T257" s="218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9" t="s">
        <v>295</v>
      </c>
      <c r="AT257" s="219" t="s">
        <v>176</v>
      </c>
      <c r="AU257" s="219" t="s">
        <v>87</v>
      </c>
      <c r="AY257" s="17" t="s">
        <v>174</v>
      </c>
      <c r="BE257" s="220">
        <f>IF(N257="základní",J257,0)</f>
        <v>0</v>
      </c>
      <c r="BF257" s="220">
        <f>IF(N257="snížená",J257,0)</f>
        <v>0</v>
      </c>
      <c r="BG257" s="220">
        <f>IF(N257="zákl. přenesená",J257,0)</f>
        <v>0</v>
      </c>
      <c r="BH257" s="220">
        <f>IF(N257="sníž. přenesená",J257,0)</f>
        <v>0</v>
      </c>
      <c r="BI257" s="220">
        <f>IF(N257="nulová",J257,0)</f>
        <v>0</v>
      </c>
      <c r="BJ257" s="17" t="s">
        <v>85</v>
      </c>
      <c r="BK257" s="220">
        <f>ROUND(I257*H257,2)</f>
        <v>0</v>
      </c>
      <c r="BL257" s="17" t="s">
        <v>295</v>
      </c>
      <c r="BM257" s="219" t="s">
        <v>3294</v>
      </c>
    </row>
    <row r="258" spans="1:65" s="2" customFormat="1" ht="29.25">
      <c r="A258" s="34"/>
      <c r="B258" s="35"/>
      <c r="C258" s="36"/>
      <c r="D258" s="221" t="s">
        <v>183</v>
      </c>
      <c r="E258" s="36"/>
      <c r="F258" s="222" t="s">
        <v>1625</v>
      </c>
      <c r="G258" s="36"/>
      <c r="H258" s="36"/>
      <c r="I258" s="122"/>
      <c r="J258" s="36"/>
      <c r="K258" s="36"/>
      <c r="L258" s="39"/>
      <c r="M258" s="223"/>
      <c r="N258" s="224"/>
      <c r="O258" s="71"/>
      <c r="P258" s="71"/>
      <c r="Q258" s="71"/>
      <c r="R258" s="71"/>
      <c r="S258" s="71"/>
      <c r="T258" s="72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7" t="s">
        <v>183</v>
      </c>
      <c r="AU258" s="17" t="s">
        <v>87</v>
      </c>
    </row>
    <row r="259" spans="1:65" s="12" customFormat="1" ht="22.9" customHeight="1">
      <c r="B259" s="192"/>
      <c r="C259" s="193"/>
      <c r="D259" s="194" t="s">
        <v>77</v>
      </c>
      <c r="E259" s="206" t="s">
        <v>1626</v>
      </c>
      <c r="F259" s="206" t="s">
        <v>1627</v>
      </c>
      <c r="G259" s="193"/>
      <c r="H259" s="193"/>
      <c r="I259" s="196"/>
      <c r="J259" s="207">
        <f>BK259</f>
        <v>0</v>
      </c>
      <c r="K259" s="193"/>
      <c r="L259" s="198"/>
      <c r="M259" s="199"/>
      <c r="N259" s="200"/>
      <c r="O259" s="200"/>
      <c r="P259" s="201">
        <f>SUM(P260:P269)</f>
        <v>0</v>
      </c>
      <c r="Q259" s="200"/>
      <c r="R259" s="201">
        <f>SUM(R260:R269)</f>
        <v>0.18584999999999999</v>
      </c>
      <c r="S259" s="200"/>
      <c r="T259" s="202">
        <f>SUM(T260:T269)</f>
        <v>0</v>
      </c>
      <c r="AR259" s="203" t="s">
        <v>87</v>
      </c>
      <c r="AT259" s="204" t="s">
        <v>77</v>
      </c>
      <c r="AU259" s="204" t="s">
        <v>85</v>
      </c>
      <c r="AY259" s="203" t="s">
        <v>174</v>
      </c>
      <c r="BK259" s="205">
        <f>SUM(BK260:BK269)</f>
        <v>0</v>
      </c>
    </row>
    <row r="260" spans="1:65" s="2" customFormat="1" ht="24" customHeight="1">
      <c r="A260" s="34"/>
      <c r="B260" s="35"/>
      <c r="C260" s="208" t="s">
        <v>453</v>
      </c>
      <c r="D260" s="208" t="s">
        <v>176</v>
      </c>
      <c r="E260" s="209" t="s">
        <v>1628</v>
      </c>
      <c r="F260" s="210" t="s">
        <v>1629</v>
      </c>
      <c r="G260" s="211" t="s">
        <v>623</v>
      </c>
      <c r="H260" s="212">
        <v>177</v>
      </c>
      <c r="I260" s="213"/>
      <c r="J260" s="214">
        <f>ROUND(I260*H260,2)</f>
        <v>0</v>
      </c>
      <c r="K260" s="210" t="s">
        <v>180</v>
      </c>
      <c r="L260" s="39"/>
      <c r="M260" s="215" t="s">
        <v>1</v>
      </c>
      <c r="N260" s="216" t="s">
        <v>43</v>
      </c>
      <c r="O260" s="71"/>
      <c r="P260" s="217">
        <f>O260*H260</f>
        <v>0</v>
      </c>
      <c r="Q260" s="217">
        <v>5.0000000000000002E-5</v>
      </c>
      <c r="R260" s="217">
        <f>Q260*H260</f>
        <v>8.8500000000000002E-3</v>
      </c>
      <c r="S260" s="217">
        <v>0</v>
      </c>
      <c r="T260" s="218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9" t="s">
        <v>295</v>
      </c>
      <c r="AT260" s="219" t="s">
        <v>176</v>
      </c>
      <c r="AU260" s="219" t="s">
        <v>87</v>
      </c>
      <c r="AY260" s="17" t="s">
        <v>174</v>
      </c>
      <c r="BE260" s="220">
        <f>IF(N260="základní",J260,0)</f>
        <v>0</v>
      </c>
      <c r="BF260" s="220">
        <f>IF(N260="snížená",J260,0)</f>
        <v>0</v>
      </c>
      <c r="BG260" s="220">
        <f>IF(N260="zákl. přenesená",J260,0)</f>
        <v>0</v>
      </c>
      <c r="BH260" s="220">
        <f>IF(N260="sníž. přenesená",J260,0)</f>
        <v>0</v>
      </c>
      <c r="BI260" s="220">
        <f>IF(N260="nulová",J260,0)</f>
        <v>0</v>
      </c>
      <c r="BJ260" s="17" t="s">
        <v>85</v>
      </c>
      <c r="BK260" s="220">
        <f>ROUND(I260*H260,2)</f>
        <v>0</v>
      </c>
      <c r="BL260" s="17" t="s">
        <v>295</v>
      </c>
      <c r="BM260" s="219" t="s">
        <v>3295</v>
      </c>
    </row>
    <row r="261" spans="1:65" s="2" customFormat="1" ht="19.5">
      <c r="A261" s="34"/>
      <c r="B261" s="35"/>
      <c r="C261" s="36"/>
      <c r="D261" s="221" t="s">
        <v>183</v>
      </c>
      <c r="E261" s="36"/>
      <c r="F261" s="222" t="s">
        <v>1631</v>
      </c>
      <c r="G261" s="36"/>
      <c r="H261" s="36"/>
      <c r="I261" s="122"/>
      <c r="J261" s="36"/>
      <c r="K261" s="36"/>
      <c r="L261" s="39"/>
      <c r="M261" s="223"/>
      <c r="N261" s="224"/>
      <c r="O261" s="71"/>
      <c r="P261" s="71"/>
      <c r="Q261" s="71"/>
      <c r="R261" s="71"/>
      <c r="S261" s="71"/>
      <c r="T261" s="72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T261" s="17" t="s">
        <v>183</v>
      </c>
      <c r="AU261" s="17" t="s">
        <v>87</v>
      </c>
    </row>
    <row r="262" spans="1:65" s="13" customFormat="1" ht="11.25">
      <c r="B262" s="225"/>
      <c r="C262" s="226"/>
      <c r="D262" s="221" t="s">
        <v>185</v>
      </c>
      <c r="E262" s="227" t="s">
        <v>1</v>
      </c>
      <c r="F262" s="228" t="s">
        <v>1632</v>
      </c>
      <c r="G262" s="226"/>
      <c r="H262" s="229">
        <v>177</v>
      </c>
      <c r="I262" s="230"/>
      <c r="J262" s="226"/>
      <c r="K262" s="226"/>
      <c r="L262" s="231"/>
      <c r="M262" s="232"/>
      <c r="N262" s="233"/>
      <c r="O262" s="233"/>
      <c r="P262" s="233"/>
      <c r="Q262" s="233"/>
      <c r="R262" s="233"/>
      <c r="S262" s="233"/>
      <c r="T262" s="234"/>
      <c r="AT262" s="235" t="s">
        <v>185</v>
      </c>
      <c r="AU262" s="235" t="s">
        <v>87</v>
      </c>
      <c r="AV262" s="13" t="s">
        <v>87</v>
      </c>
      <c r="AW262" s="13" t="s">
        <v>34</v>
      </c>
      <c r="AX262" s="13" t="s">
        <v>78</v>
      </c>
      <c r="AY262" s="235" t="s">
        <v>174</v>
      </c>
    </row>
    <row r="263" spans="1:65" s="14" customFormat="1" ht="11.25">
      <c r="B263" s="236"/>
      <c r="C263" s="237"/>
      <c r="D263" s="221" t="s">
        <v>185</v>
      </c>
      <c r="E263" s="238" t="s">
        <v>1</v>
      </c>
      <c r="F263" s="239" t="s">
        <v>187</v>
      </c>
      <c r="G263" s="237"/>
      <c r="H263" s="240">
        <v>177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AT263" s="246" t="s">
        <v>185</v>
      </c>
      <c r="AU263" s="246" t="s">
        <v>87</v>
      </c>
      <c r="AV263" s="14" t="s">
        <v>181</v>
      </c>
      <c r="AW263" s="14" t="s">
        <v>34</v>
      </c>
      <c r="AX263" s="14" t="s">
        <v>85</v>
      </c>
      <c r="AY263" s="246" t="s">
        <v>174</v>
      </c>
    </row>
    <row r="264" spans="1:65" s="2" customFormat="1" ht="16.5" customHeight="1">
      <c r="A264" s="34"/>
      <c r="B264" s="35"/>
      <c r="C264" s="247" t="s">
        <v>462</v>
      </c>
      <c r="D264" s="247" t="s">
        <v>406</v>
      </c>
      <c r="E264" s="248" t="s">
        <v>1633</v>
      </c>
      <c r="F264" s="249" t="s">
        <v>1634</v>
      </c>
      <c r="G264" s="250" t="s">
        <v>527</v>
      </c>
      <c r="H264" s="251">
        <v>0.17699999999999999</v>
      </c>
      <c r="I264" s="252"/>
      <c r="J264" s="253">
        <f>ROUND(I264*H264,2)</f>
        <v>0</v>
      </c>
      <c r="K264" s="249" t="s">
        <v>180</v>
      </c>
      <c r="L264" s="254"/>
      <c r="M264" s="255" t="s">
        <v>1</v>
      </c>
      <c r="N264" s="256" t="s">
        <v>43</v>
      </c>
      <c r="O264" s="71"/>
      <c r="P264" s="217">
        <f>O264*H264</f>
        <v>0</v>
      </c>
      <c r="Q264" s="217">
        <v>1</v>
      </c>
      <c r="R264" s="217">
        <f>Q264*H264</f>
        <v>0.17699999999999999</v>
      </c>
      <c r="S264" s="217">
        <v>0</v>
      </c>
      <c r="T264" s="218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9" t="s">
        <v>493</v>
      </c>
      <c r="AT264" s="219" t="s">
        <v>406</v>
      </c>
      <c r="AU264" s="219" t="s">
        <v>87</v>
      </c>
      <c r="AY264" s="17" t="s">
        <v>174</v>
      </c>
      <c r="BE264" s="220">
        <f>IF(N264="základní",J264,0)</f>
        <v>0</v>
      </c>
      <c r="BF264" s="220">
        <f>IF(N264="snížená",J264,0)</f>
        <v>0</v>
      </c>
      <c r="BG264" s="220">
        <f>IF(N264="zákl. přenesená",J264,0)</f>
        <v>0</v>
      </c>
      <c r="BH264" s="220">
        <f>IF(N264="sníž. přenesená",J264,0)</f>
        <v>0</v>
      </c>
      <c r="BI264" s="220">
        <f>IF(N264="nulová",J264,0)</f>
        <v>0</v>
      </c>
      <c r="BJ264" s="17" t="s">
        <v>85</v>
      </c>
      <c r="BK264" s="220">
        <f>ROUND(I264*H264,2)</f>
        <v>0</v>
      </c>
      <c r="BL264" s="17" t="s">
        <v>295</v>
      </c>
      <c r="BM264" s="219" t="s">
        <v>3296</v>
      </c>
    </row>
    <row r="265" spans="1:65" s="2" customFormat="1" ht="11.25">
      <c r="A265" s="34"/>
      <c r="B265" s="35"/>
      <c r="C265" s="36"/>
      <c r="D265" s="221" t="s">
        <v>183</v>
      </c>
      <c r="E265" s="36"/>
      <c r="F265" s="222" t="s">
        <v>1634</v>
      </c>
      <c r="G265" s="36"/>
      <c r="H265" s="36"/>
      <c r="I265" s="122"/>
      <c r="J265" s="36"/>
      <c r="K265" s="36"/>
      <c r="L265" s="39"/>
      <c r="M265" s="223"/>
      <c r="N265" s="224"/>
      <c r="O265" s="71"/>
      <c r="P265" s="71"/>
      <c r="Q265" s="71"/>
      <c r="R265" s="71"/>
      <c r="S265" s="71"/>
      <c r="T265" s="72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T265" s="17" t="s">
        <v>183</v>
      </c>
      <c r="AU265" s="17" t="s">
        <v>87</v>
      </c>
    </row>
    <row r="266" spans="1:65" s="13" customFormat="1" ht="11.25">
      <c r="B266" s="225"/>
      <c r="C266" s="226"/>
      <c r="D266" s="221" t="s">
        <v>185</v>
      </c>
      <c r="E266" s="227" t="s">
        <v>1</v>
      </c>
      <c r="F266" s="228" t="s">
        <v>1636</v>
      </c>
      <c r="G266" s="226"/>
      <c r="H266" s="229">
        <v>0.17699999999999999</v>
      </c>
      <c r="I266" s="230"/>
      <c r="J266" s="226"/>
      <c r="K266" s="226"/>
      <c r="L266" s="231"/>
      <c r="M266" s="232"/>
      <c r="N266" s="233"/>
      <c r="O266" s="233"/>
      <c r="P266" s="233"/>
      <c r="Q266" s="233"/>
      <c r="R266" s="233"/>
      <c r="S266" s="233"/>
      <c r="T266" s="234"/>
      <c r="AT266" s="235" t="s">
        <v>185</v>
      </c>
      <c r="AU266" s="235" t="s">
        <v>87</v>
      </c>
      <c r="AV266" s="13" t="s">
        <v>87</v>
      </c>
      <c r="AW266" s="13" t="s">
        <v>34</v>
      </c>
      <c r="AX266" s="13" t="s">
        <v>78</v>
      </c>
      <c r="AY266" s="235" t="s">
        <v>174</v>
      </c>
    </row>
    <row r="267" spans="1:65" s="14" customFormat="1" ht="11.25">
      <c r="B267" s="236"/>
      <c r="C267" s="237"/>
      <c r="D267" s="221" t="s">
        <v>185</v>
      </c>
      <c r="E267" s="238" t="s">
        <v>1</v>
      </c>
      <c r="F267" s="239" t="s">
        <v>187</v>
      </c>
      <c r="G267" s="237"/>
      <c r="H267" s="240">
        <v>0.17699999999999999</v>
      </c>
      <c r="I267" s="241"/>
      <c r="J267" s="237"/>
      <c r="K267" s="237"/>
      <c r="L267" s="242"/>
      <c r="M267" s="243"/>
      <c r="N267" s="244"/>
      <c r="O267" s="244"/>
      <c r="P267" s="244"/>
      <c r="Q267" s="244"/>
      <c r="R267" s="244"/>
      <c r="S267" s="244"/>
      <c r="T267" s="245"/>
      <c r="AT267" s="246" t="s">
        <v>185</v>
      </c>
      <c r="AU267" s="246" t="s">
        <v>87</v>
      </c>
      <c r="AV267" s="14" t="s">
        <v>181</v>
      </c>
      <c r="AW267" s="14" t="s">
        <v>34</v>
      </c>
      <c r="AX267" s="14" t="s">
        <v>85</v>
      </c>
      <c r="AY267" s="246" t="s">
        <v>174</v>
      </c>
    </row>
    <row r="268" spans="1:65" s="2" customFormat="1" ht="24" customHeight="1">
      <c r="A268" s="34"/>
      <c r="B268" s="35"/>
      <c r="C268" s="208" t="s">
        <v>468</v>
      </c>
      <c r="D268" s="208" t="s">
        <v>176</v>
      </c>
      <c r="E268" s="209" t="s">
        <v>1637</v>
      </c>
      <c r="F268" s="210" t="s">
        <v>1638</v>
      </c>
      <c r="G268" s="211" t="s">
        <v>527</v>
      </c>
      <c r="H268" s="212">
        <v>0.186</v>
      </c>
      <c r="I268" s="213"/>
      <c r="J268" s="214">
        <f>ROUND(I268*H268,2)</f>
        <v>0</v>
      </c>
      <c r="K268" s="210" t="s">
        <v>180</v>
      </c>
      <c r="L268" s="39"/>
      <c r="M268" s="215" t="s">
        <v>1</v>
      </c>
      <c r="N268" s="216" t="s">
        <v>43</v>
      </c>
      <c r="O268" s="71"/>
      <c r="P268" s="217">
        <f>O268*H268</f>
        <v>0</v>
      </c>
      <c r="Q268" s="217">
        <v>0</v>
      </c>
      <c r="R268" s="217">
        <f>Q268*H268</f>
        <v>0</v>
      </c>
      <c r="S268" s="217">
        <v>0</v>
      </c>
      <c r="T268" s="218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9" t="s">
        <v>295</v>
      </c>
      <c r="AT268" s="219" t="s">
        <v>176</v>
      </c>
      <c r="AU268" s="219" t="s">
        <v>87</v>
      </c>
      <c r="AY268" s="17" t="s">
        <v>174</v>
      </c>
      <c r="BE268" s="220">
        <f>IF(N268="základní",J268,0)</f>
        <v>0</v>
      </c>
      <c r="BF268" s="220">
        <f>IF(N268="snížená",J268,0)</f>
        <v>0</v>
      </c>
      <c r="BG268" s="220">
        <f>IF(N268="zákl. přenesená",J268,0)</f>
        <v>0</v>
      </c>
      <c r="BH268" s="220">
        <f>IF(N268="sníž. přenesená",J268,0)</f>
        <v>0</v>
      </c>
      <c r="BI268" s="220">
        <f>IF(N268="nulová",J268,0)</f>
        <v>0</v>
      </c>
      <c r="BJ268" s="17" t="s">
        <v>85</v>
      </c>
      <c r="BK268" s="220">
        <f>ROUND(I268*H268,2)</f>
        <v>0</v>
      </c>
      <c r="BL268" s="17" t="s">
        <v>295</v>
      </c>
      <c r="BM268" s="219" t="s">
        <v>3297</v>
      </c>
    </row>
    <row r="269" spans="1:65" s="2" customFormat="1" ht="29.25">
      <c r="A269" s="34"/>
      <c r="B269" s="35"/>
      <c r="C269" s="36"/>
      <c r="D269" s="221" t="s">
        <v>183</v>
      </c>
      <c r="E269" s="36"/>
      <c r="F269" s="222" t="s">
        <v>1640</v>
      </c>
      <c r="G269" s="36"/>
      <c r="H269" s="36"/>
      <c r="I269" s="122"/>
      <c r="J269" s="36"/>
      <c r="K269" s="36"/>
      <c r="L269" s="39"/>
      <c r="M269" s="223"/>
      <c r="N269" s="224"/>
      <c r="O269" s="71"/>
      <c r="P269" s="71"/>
      <c r="Q269" s="71"/>
      <c r="R269" s="71"/>
      <c r="S269" s="71"/>
      <c r="T269" s="72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T269" s="17" t="s">
        <v>183</v>
      </c>
      <c r="AU269" s="17" t="s">
        <v>87</v>
      </c>
    </row>
    <row r="270" spans="1:65" s="12" customFormat="1" ht="22.9" customHeight="1">
      <c r="B270" s="192"/>
      <c r="C270" s="193"/>
      <c r="D270" s="194" t="s">
        <v>77</v>
      </c>
      <c r="E270" s="206" t="s">
        <v>1641</v>
      </c>
      <c r="F270" s="206" t="s">
        <v>1642</v>
      </c>
      <c r="G270" s="193"/>
      <c r="H270" s="193"/>
      <c r="I270" s="196"/>
      <c r="J270" s="207">
        <f>BK270</f>
        <v>0</v>
      </c>
      <c r="K270" s="193"/>
      <c r="L270" s="198"/>
      <c r="M270" s="199"/>
      <c r="N270" s="200"/>
      <c r="O270" s="200"/>
      <c r="P270" s="201">
        <f>SUM(P271:P277)</f>
        <v>0</v>
      </c>
      <c r="Q270" s="200"/>
      <c r="R270" s="201">
        <f>SUM(R271:R277)</f>
        <v>5.5999999999999995E-4</v>
      </c>
      <c r="S270" s="200"/>
      <c r="T270" s="202">
        <f>SUM(T271:T277)</f>
        <v>0</v>
      </c>
      <c r="AR270" s="203" t="s">
        <v>87</v>
      </c>
      <c r="AT270" s="204" t="s">
        <v>77</v>
      </c>
      <c r="AU270" s="204" t="s">
        <v>85</v>
      </c>
      <c r="AY270" s="203" t="s">
        <v>174</v>
      </c>
      <c r="BK270" s="205">
        <f>SUM(BK271:BK277)</f>
        <v>0</v>
      </c>
    </row>
    <row r="271" spans="1:65" s="2" customFormat="1" ht="24" customHeight="1">
      <c r="A271" s="34"/>
      <c r="B271" s="35"/>
      <c r="C271" s="208" t="s">
        <v>493</v>
      </c>
      <c r="D271" s="208" t="s">
        <v>176</v>
      </c>
      <c r="E271" s="209" t="s">
        <v>1643</v>
      </c>
      <c r="F271" s="210" t="s">
        <v>1644</v>
      </c>
      <c r="G271" s="211" t="s">
        <v>194</v>
      </c>
      <c r="H271" s="212">
        <v>5.6</v>
      </c>
      <c r="I271" s="213"/>
      <c r="J271" s="214">
        <f>ROUND(I271*H271,2)</f>
        <v>0</v>
      </c>
      <c r="K271" s="210" t="s">
        <v>180</v>
      </c>
      <c r="L271" s="39"/>
      <c r="M271" s="215" t="s">
        <v>1</v>
      </c>
      <c r="N271" s="216" t="s">
        <v>43</v>
      </c>
      <c r="O271" s="71"/>
      <c r="P271" s="217">
        <f>O271*H271</f>
        <v>0</v>
      </c>
      <c r="Q271" s="217">
        <v>1E-4</v>
      </c>
      <c r="R271" s="217">
        <f>Q271*H271</f>
        <v>5.5999999999999995E-4</v>
      </c>
      <c r="S271" s="217">
        <v>0</v>
      </c>
      <c r="T271" s="218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9" t="s">
        <v>295</v>
      </c>
      <c r="AT271" s="219" t="s">
        <v>176</v>
      </c>
      <c r="AU271" s="219" t="s">
        <v>87</v>
      </c>
      <c r="AY271" s="17" t="s">
        <v>174</v>
      </c>
      <c r="BE271" s="220">
        <f>IF(N271="základní",J271,0)</f>
        <v>0</v>
      </c>
      <c r="BF271" s="220">
        <f>IF(N271="snížená",J271,0)</f>
        <v>0</v>
      </c>
      <c r="BG271" s="220">
        <f>IF(N271="zákl. přenesená",J271,0)</f>
        <v>0</v>
      </c>
      <c r="BH271" s="220">
        <f>IF(N271="sníž. přenesená",J271,0)</f>
        <v>0</v>
      </c>
      <c r="BI271" s="220">
        <f>IF(N271="nulová",J271,0)</f>
        <v>0</v>
      </c>
      <c r="BJ271" s="17" t="s">
        <v>85</v>
      </c>
      <c r="BK271" s="220">
        <f>ROUND(I271*H271,2)</f>
        <v>0</v>
      </c>
      <c r="BL271" s="17" t="s">
        <v>295</v>
      </c>
      <c r="BM271" s="219" t="s">
        <v>3298</v>
      </c>
    </row>
    <row r="272" spans="1:65" s="2" customFormat="1" ht="19.5">
      <c r="A272" s="34"/>
      <c r="B272" s="35"/>
      <c r="C272" s="36"/>
      <c r="D272" s="221" t="s">
        <v>183</v>
      </c>
      <c r="E272" s="36"/>
      <c r="F272" s="222" t="s">
        <v>1644</v>
      </c>
      <c r="G272" s="36"/>
      <c r="H272" s="36"/>
      <c r="I272" s="122"/>
      <c r="J272" s="36"/>
      <c r="K272" s="36"/>
      <c r="L272" s="39"/>
      <c r="M272" s="223"/>
      <c r="N272" s="224"/>
      <c r="O272" s="71"/>
      <c r="P272" s="71"/>
      <c r="Q272" s="71"/>
      <c r="R272" s="71"/>
      <c r="S272" s="71"/>
      <c r="T272" s="72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183</v>
      </c>
      <c r="AU272" s="17" t="s">
        <v>87</v>
      </c>
    </row>
    <row r="273" spans="1:51" s="13" customFormat="1" ht="11.25">
      <c r="B273" s="225"/>
      <c r="C273" s="226"/>
      <c r="D273" s="221" t="s">
        <v>185</v>
      </c>
      <c r="E273" s="227" t="s">
        <v>1</v>
      </c>
      <c r="F273" s="228" t="s">
        <v>1536</v>
      </c>
      <c r="G273" s="226"/>
      <c r="H273" s="229">
        <v>7.0650000000000004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AT273" s="235" t="s">
        <v>185</v>
      </c>
      <c r="AU273" s="235" t="s">
        <v>87</v>
      </c>
      <c r="AV273" s="13" t="s">
        <v>87</v>
      </c>
      <c r="AW273" s="13" t="s">
        <v>34</v>
      </c>
      <c r="AX273" s="13" t="s">
        <v>78</v>
      </c>
      <c r="AY273" s="235" t="s">
        <v>174</v>
      </c>
    </row>
    <row r="274" spans="1:51" s="13" customFormat="1" ht="11.25">
      <c r="B274" s="225"/>
      <c r="C274" s="226"/>
      <c r="D274" s="221" t="s">
        <v>185</v>
      </c>
      <c r="E274" s="227" t="s">
        <v>1</v>
      </c>
      <c r="F274" s="228" t="s">
        <v>3269</v>
      </c>
      <c r="G274" s="226"/>
      <c r="H274" s="229">
        <v>-0.36</v>
      </c>
      <c r="I274" s="230"/>
      <c r="J274" s="226"/>
      <c r="K274" s="226"/>
      <c r="L274" s="231"/>
      <c r="M274" s="232"/>
      <c r="N274" s="233"/>
      <c r="O274" s="233"/>
      <c r="P274" s="233"/>
      <c r="Q274" s="233"/>
      <c r="R274" s="233"/>
      <c r="S274" s="233"/>
      <c r="T274" s="234"/>
      <c r="AT274" s="235" t="s">
        <v>185</v>
      </c>
      <c r="AU274" s="235" t="s">
        <v>87</v>
      </c>
      <c r="AV274" s="13" t="s">
        <v>87</v>
      </c>
      <c r="AW274" s="13" t="s">
        <v>34</v>
      </c>
      <c r="AX274" s="13" t="s">
        <v>78</v>
      </c>
      <c r="AY274" s="235" t="s">
        <v>174</v>
      </c>
    </row>
    <row r="275" spans="1:51" s="13" customFormat="1" ht="11.25">
      <c r="B275" s="225"/>
      <c r="C275" s="226"/>
      <c r="D275" s="221" t="s">
        <v>185</v>
      </c>
      <c r="E275" s="227" t="s">
        <v>1</v>
      </c>
      <c r="F275" s="228" t="s">
        <v>3270</v>
      </c>
      <c r="G275" s="226"/>
      <c r="H275" s="229">
        <v>-0.52</v>
      </c>
      <c r="I275" s="230"/>
      <c r="J275" s="226"/>
      <c r="K275" s="226"/>
      <c r="L275" s="231"/>
      <c r="M275" s="232"/>
      <c r="N275" s="233"/>
      <c r="O275" s="233"/>
      <c r="P275" s="233"/>
      <c r="Q275" s="233"/>
      <c r="R275" s="233"/>
      <c r="S275" s="233"/>
      <c r="T275" s="234"/>
      <c r="AT275" s="235" t="s">
        <v>185</v>
      </c>
      <c r="AU275" s="235" t="s">
        <v>87</v>
      </c>
      <c r="AV275" s="13" t="s">
        <v>87</v>
      </c>
      <c r="AW275" s="13" t="s">
        <v>34</v>
      </c>
      <c r="AX275" s="13" t="s">
        <v>78</v>
      </c>
      <c r="AY275" s="235" t="s">
        <v>174</v>
      </c>
    </row>
    <row r="276" spans="1:51" s="13" customFormat="1" ht="11.25">
      <c r="B276" s="225"/>
      <c r="C276" s="226"/>
      <c r="D276" s="221" t="s">
        <v>185</v>
      </c>
      <c r="E276" s="227" t="s">
        <v>1</v>
      </c>
      <c r="F276" s="228" t="s">
        <v>3271</v>
      </c>
      <c r="G276" s="226"/>
      <c r="H276" s="229">
        <v>-0.58499999999999996</v>
      </c>
      <c r="I276" s="230"/>
      <c r="J276" s="226"/>
      <c r="K276" s="226"/>
      <c r="L276" s="231"/>
      <c r="M276" s="232"/>
      <c r="N276" s="233"/>
      <c r="O276" s="233"/>
      <c r="P276" s="233"/>
      <c r="Q276" s="233"/>
      <c r="R276" s="233"/>
      <c r="S276" s="233"/>
      <c r="T276" s="234"/>
      <c r="AT276" s="235" t="s">
        <v>185</v>
      </c>
      <c r="AU276" s="235" t="s">
        <v>87</v>
      </c>
      <c r="AV276" s="13" t="s">
        <v>87</v>
      </c>
      <c r="AW276" s="13" t="s">
        <v>34</v>
      </c>
      <c r="AX276" s="13" t="s">
        <v>78</v>
      </c>
      <c r="AY276" s="235" t="s">
        <v>174</v>
      </c>
    </row>
    <row r="277" spans="1:51" s="14" customFormat="1" ht="11.25">
      <c r="B277" s="236"/>
      <c r="C277" s="237"/>
      <c r="D277" s="221" t="s">
        <v>185</v>
      </c>
      <c r="E277" s="238" t="s">
        <v>1</v>
      </c>
      <c r="F277" s="239" t="s">
        <v>187</v>
      </c>
      <c r="G277" s="237"/>
      <c r="H277" s="240">
        <v>5.6000000000000005</v>
      </c>
      <c r="I277" s="241"/>
      <c r="J277" s="237"/>
      <c r="K277" s="237"/>
      <c r="L277" s="242"/>
      <c r="M277" s="276"/>
      <c r="N277" s="277"/>
      <c r="O277" s="277"/>
      <c r="P277" s="277"/>
      <c r="Q277" s="277"/>
      <c r="R277" s="277"/>
      <c r="S277" s="277"/>
      <c r="T277" s="278"/>
      <c r="AT277" s="246" t="s">
        <v>185</v>
      </c>
      <c r="AU277" s="246" t="s">
        <v>87</v>
      </c>
      <c r="AV277" s="14" t="s">
        <v>181</v>
      </c>
      <c r="AW277" s="14" t="s">
        <v>34</v>
      </c>
      <c r="AX277" s="14" t="s">
        <v>85</v>
      </c>
      <c r="AY277" s="246" t="s">
        <v>174</v>
      </c>
    </row>
    <row r="278" spans="1:51" s="2" customFormat="1" ht="6.95" customHeight="1">
      <c r="A278" s="34"/>
      <c r="B278" s="54"/>
      <c r="C278" s="55"/>
      <c r="D278" s="55"/>
      <c r="E278" s="55"/>
      <c r="F278" s="55"/>
      <c r="G278" s="55"/>
      <c r="H278" s="55"/>
      <c r="I278" s="158"/>
      <c r="J278" s="55"/>
      <c r="K278" s="55"/>
      <c r="L278" s="39"/>
      <c r="M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</row>
  </sheetData>
  <sheetProtection formatColumns="0" formatRows="0" autoFilter="0"/>
  <autoFilter ref="C130:K277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6"/>
  <sheetViews>
    <sheetView showGridLines="0" workbookViewId="0">
      <selection activeCell="AF58" sqref="AF5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134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2" customFormat="1" ht="12" customHeight="1">
      <c r="A8" s="34"/>
      <c r="B8" s="39"/>
      <c r="C8" s="34"/>
      <c r="D8" s="121" t="s">
        <v>142</v>
      </c>
      <c r="E8" s="34"/>
      <c r="F8" s="34"/>
      <c r="G8" s="34"/>
      <c r="H8" s="34"/>
      <c r="I8" s="122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27" t="s">
        <v>3299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21" t="s">
        <v>18</v>
      </c>
      <c r="E11" s="34"/>
      <c r="F11" s="110" t="s">
        <v>19</v>
      </c>
      <c r="G11" s="34"/>
      <c r="H11" s="34"/>
      <c r="I11" s="123" t="s">
        <v>20</v>
      </c>
      <c r="J11" s="110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21" t="s">
        <v>21</v>
      </c>
      <c r="E12" s="34"/>
      <c r="F12" s="110" t="s">
        <v>22</v>
      </c>
      <c r="G12" s="34"/>
      <c r="H12" s="34"/>
      <c r="I12" s="123" t="s">
        <v>23</v>
      </c>
      <c r="J12" s="124">
        <f>Rekapitulace!AN8</f>
        <v>43829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22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24</v>
      </c>
      <c r="E14" s="34"/>
      <c r="F14" s="34"/>
      <c r="G14" s="34"/>
      <c r="H14" s="34"/>
      <c r="I14" s="123" t="s">
        <v>25</v>
      </c>
      <c r="J14" s="110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0" t="s">
        <v>27</v>
      </c>
      <c r="F15" s="34"/>
      <c r="G15" s="34"/>
      <c r="H15" s="34"/>
      <c r="I15" s="123" t="s">
        <v>28</v>
      </c>
      <c r="J15" s="110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22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21" t="s">
        <v>29</v>
      </c>
      <c r="E17" s="34"/>
      <c r="F17" s="34"/>
      <c r="G17" s="34"/>
      <c r="H17" s="34"/>
      <c r="I17" s="123" t="s">
        <v>25</v>
      </c>
      <c r="J17" s="30" t="str">
        <f>Rekapitulace!AN13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29" t="str">
        <f>Rekapitulace!E14</f>
        <v>Vyplň údaj</v>
      </c>
      <c r="F18" s="330"/>
      <c r="G18" s="330"/>
      <c r="H18" s="330"/>
      <c r="I18" s="123" t="s">
        <v>28</v>
      </c>
      <c r="J18" s="30" t="str">
        <f>Rekapitulace!AN14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22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21" t="s">
        <v>31</v>
      </c>
      <c r="E20" s="34"/>
      <c r="F20" s="34"/>
      <c r="G20" s="34"/>
      <c r="H20" s="34"/>
      <c r="I20" s="123" t="s">
        <v>25</v>
      </c>
      <c r="J20" s="110" t="s">
        <v>32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0" t="s">
        <v>33</v>
      </c>
      <c r="F21" s="34"/>
      <c r="G21" s="34"/>
      <c r="H21" s="34"/>
      <c r="I21" s="123" t="s">
        <v>28</v>
      </c>
      <c r="J21" s="110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22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21" t="s">
        <v>35</v>
      </c>
      <c r="E23" s="34"/>
      <c r="F23" s="34"/>
      <c r="G23" s="34"/>
      <c r="H23" s="34"/>
      <c r="I23" s="123" t="s">
        <v>25</v>
      </c>
      <c r="J23" s="110" t="str">
        <f>IF(Rekapitulace!AN19="","",Rekapitulace!AN19)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0" t="str">
        <f>IF(Rekapitulace!E20="","",Rekapitulace!E20)</f>
        <v xml:space="preserve"> </v>
      </c>
      <c r="F24" s="34"/>
      <c r="G24" s="34"/>
      <c r="H24" s="34"/>
      <c r="I24" s="123" t="s">
        <v>28</v>
      </c>
      <c r="J24" s="110" t="str">
        <f>IF(Rekapitulace!AN20="","",Rekapitulace!AN20)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22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21" t="s">
        <v>37</v>
      </c>
      <c r="E26" s="34"/>
      <c r="F26" s="34"/>
      <c r="G26" s="34"/>
      <c r="H26" s="34"/>
      <c r="I26" s="122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25"/>
      <c r="B27" s="126"/>
      <c r="C27" s="125"/>
      <c r="D27" s="125"/>
      <c r="E27" s="331" t="s">
        <v>1</v>
      </c>
      <c r="F27" s="331"/>
      <c r="G27" s="331"/>
      <c r="H27" s="331"/>
      <c r="I27" s="127"/>
      <c r="J27" s="125"/>
      <c r="K27" s="125"/>
      <c r="L27" s="128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9"/>
      <c r="E29" s="129"/>
      <c r="F29" s="129"/>
      <c r="G29" s="129"/>
      <c r="H29" s="129"/>
      <c r="I29" s="130"/>
      <c r="J29" s="129"/>
      <c r="K29" s="12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31" t="s">
        <v>38</v>
      </c>
      <c r="E30" s="34"/>
      <c r="F30" s="34"/>
      <c r="G30" s="34"/>
      <c r="H30" s="34"/>
      <c r="I30" s="122"/>
      <c r="J30" s="132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33" t="s">
        <v>40</v>
      </c>
      <c r="G32" s="34"/>
      <c r="H32" s="34"/>
      <c r="I32" s="134" t="s">
        <v>39</v>
      </c>
      <c r="J32" s="133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35" t="s">
        <v>42</v>
      </c>
      <c r="E33" s="121" t="s">
        <v>43</v>
      </c>
      <c r="F33" s="136">
        <f>ROUND((SUM(BE124:BE335)),  2)</f>
        <v>0</v>
      </c>
      <c r="G33" s="34"/>
      <c r="H33" s="34"/>
      <c r="I33" s="137">
        <v>0.21</v>
      </c>
      <c r="J33" s="136">
        <f>ROUND(((SUM(BE124:BE335))*I33),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1" t="s">
        <v>44</v>
      </c>
      <c r="F34" s="136">
        <f>ROUND((SUM(BF124:BF335)),  2)</f>
        <v>0</v>
      </c>
      <c r="G34" s="34"/>
      <c r="H34" s="34"/>
      <c r="I34" s="137">
        <v>0.15</v>
      </c>
      <c r="J34" s="136">
        <f>ROUND(((SUM(BF124:BF335))*I34),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21" t="s">
        <v>45</v>
      </c>
      <c r="F35" s="136">
        <f>ROUND((SUM(BG124:BG335)),  2)</f>
        <v>0</v>
      </c>
      <c r="G35" s="34"/>
      <c r="H35" s="34"/>
      <c r="I35" s="137">
        <v>0.21</v>
      </c>
      <c r="J35" s="136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21" t="s">
        <v>46</v>
      </c>
      <c r="F36" s="136">
        <f>ROUND((SUM(BH124:BH335)),  2)</f>
        <v>0</v>
      </c>
      <c r="G36" s="34"/>
      <c r="H36" s="34"/>
      <c r="I36" s="137">
        <v>0.15</v>
      </c>
      <c r="J36" s="136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47</v>
      </c>
      <c r="F37" s="136">
        <f>ROUND((SUM(BI124:BI335)),  2)</f>
        <v>0</v>
      </c>
      <c r="G37" s="34"/>
      <c r="H37" s="34"/>
      <c r="I37" s="137">
        <v>0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22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8"/>
      <c r="D39" s="139" t="s">
        <v>48</v>
      </c>
      <c r="E39" s="140"/>
      <c r="F39" s="140"/>
      <c r="G39" s="141" t="s">
        <v>49</v>
      </c>
      <c r="H39" s="142" t="s">
        <v>50</v>
      </c>
      <c r="I39" s="143"/>
      <c r="J39" s="144">
        <f>SUM(J30:J37)</f>
        <v>0</v>
      </c>
      <c r="K39" s="145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15"/>
      <c r="L41" s="20"/>
    </row>
    <row r="42" spans="1:31" s="1" customFormat="1" ht="14.45" customHeight="1">
      <c r="B42" s="20"/>
      <c r="I42" s="115"/>
      <c r="L42" s="20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142</v>
      </c>
      <c r="D86" s="36"/>
      <c r="E86" s="36"/>
      <c r="F86" s="36"/>
      <c r="G86" s="36"/>
      <c r="H86" s="36"/>
      <c r="I86" s="122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9" t="str">
        <f>E9</f>
        <v>SO 05 - Přípojka vody k ČOV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21</v>
      </c>
      <c r="D89" s="36"/>
      <c r="E89" s="36"/>
      <c r="F89" s="27" t="str">
        <f>F12</f>
        <v>Obec Ohrozim</v>
      </c>
      <c r="G89" s="36"/>
      <c r="H89" s="36"/>
      <c r="I89" s="123" t="s">
        <v>23</v>
      </c>
      <c r="J89" s="66">
        <f>IF(J12="","",J12)</f>
        <v>43829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3.15" customHeight="1">
      <c r="A91" s="34"/>
      <c r="B91" s="35"/>
      <c r="C91" s="29" t="s">
        <v>24</v>
      </c>
      <c r="D91" s="36"/>
      <c r="E91" s="36"/>
      <c r="F91" s="27" t="str">
        <f>E15</f>
        <v>Obec Ohrozim, Ohrozim 31, 79803</v>
      </c>
      <c r="G91" s="36"/>
      <c r="H91" s="36"/>
      <c r="I91" s="123" t="s">
        <v>31</v>
      </c>
      <c r="J91" s="32" t="str">
        <f>E21</f>
        <v>Ing. Petr Kuda, Nár. Hrdinů 912, Lipník n/B 75131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123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22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62" t="s">
        <v>145</v>
      </c>
      <c r="D94" s="163"/>
      <c r="E94" s="163"/>
      <c r="F94" s="163"/>
      <c r="G94" s="163"/>
      <c r="H94" s="163"/>
      <c r="I94" s="164"/>
      <c r="J94" s="165" t="s">
        <v>146</v>
      </c>
      <c r="K94" s="163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6" t="s">
        <v>147</v>
      </c>
      <c r="D96" s="36"/>
      <c r="E96" s="36"/>
      <c r="F96" s="36"/>
      <c r="G96" s="36"/>
      <c r="H96" s="36"/>
      <c r="I96" s="122"/>
      <c r="J96" s="84">
        <f>J124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148</v>
      </c>
    </row>
    <row r="97" spans="1:31" s="9" customFormat="1" ht="24.95" customHeight="1">
      <c r="B97" s="167"/>
      <c r="C97" s="168"/>
      <c r="D97" s="169" t="s">
        <v>149</v>
      </c>
      <c r="E97" s="170"/>
      <c r="F97" s="170"/>
      <c r="G97" s="170"/>
      <c r="H97" s="170"/>
      <c r="I97" s="171"/>
      <c r="J97" s="172">
        <f>J125</f>
        <v>0</v>
      </c>
      <c r="K97" s="168"/>
      <c r="L97" s="173"/>
    </row>
    <row r="98" spans="1:31" s="10" customFormat="1" ht="19.899999999999999" customHeight="1">
      <c r="B98" s="174"/>
      <c r="C98" s="104"/>
      <c r="D98" s="175" t="s">
        <v>150</v>
      </c>
      <c r="E98" s="176"/>
      <c r="F98" s="176"/>
      <c r="G98" s="176"/>
      <c r="H98" s="176"/>
      <c r="I98" s="177"/>
      <c r="J98" s="178">
        <f>J126</f>
        <v>0</v>
      </c>
      <c r="K98" s="104"/>
      <c r="L98" s="179"/>
    </row>
    <row r="99" spans="1:31" s="10" customFormat="1" ht="19.899999999999999" customHeight="1">
      <c r="B99" s="174"/>
      <c r="C99" s="104"/>
      <c r="D99" s="175" t="s">
        <v>151</v>
      </c>
      <c r="E99" s="176"/>
      <c r="F99" s="176"/>
      <c r="G99" s="176"/>
      <c r="H99" s="176"/>
      <c r="I99" s="177"/>
      <c r="J99" s="178">
        <f>J222</f>
        <v>0</v>
      </c>
      <c r="K99" s="104"/>
      <c r="L99" s="179"/>
    </row>
    <row r="100" spans="1:31" s="10" customFormat="1" ht="19.899999999999999" customHeight="1">
      <c r="B100" s="174"/>
      <c r="C100" s="104"/>
      <c r="D100" s="175" t="s">
        <v>152</v>
      </c>
      <c r="E100" s="176"/>
      <c r="F100" s="176"/>
      <c r="G100" s="176"/>
      <c r="H100" s="176"/>
      <c r="I100" s="177"/>
      <c r="J100" s="178">
        <f>J239</f>
        <v>0</v>
      </c>
      <c r="K100" s="104"/>
      <c r="L100" s="179"/>
    </row>
    <row r="101" spans="1:31" s="10" customFormat="1" ht="19.899999999999999" customHeight="1">
      <c r="B101" s="174"/>
      <c r="C101" s="104"/>
      <c r="D101" s="175" t="s">
        <v>153</v>
      </c>
      <c r="E101" s="176"/>
      <c r="F101" s="176"/>
      <c r="G101" s="176"/>
      <c r="H101" s="176"/>
      <c r="I101" s="177"/>
      <c r="J101" s="178">
        <f>J264</f>
        <v>0</v>
      </c>
      <c r="K101" s="104"/>
      <c r="L101" s="179"/>
    </row>
    <row r="102" spans="1:31" s="10" customFormat="1" ht="19.899999999999999" customHeight="1">
      <c r="B102" s="174"/>
      <c r="C102" s="104"/>
      <c r="D102" s="175" t="s">
        <v>154</v>
      </c>
      <c r="E102" s="176"/>
      <c r="F102" s="176"/>
      <c r="G102" s="176"/>
      <c r="H102" s="176"/>
      <c r="I102" s="177"/>
      <c r="J102" s="178">
        <f>J313</f>
        <v>0</v>
      </c>
      <c r="K102" s="104"/>
      <c r="L102" s="179"/>
    </row>
    <row r="103" spans="1:31" s="10" customFormat="1" ht="19.899999999999999" customHeight="1">
      <c r="B103" s="174"/>
      <c r="C103" s="104"/>
      <c r="D103" s="175" t="s">
        <v>155</v>
      </c>
      <c r="E103" s="176"/>
      <c r="F103" s="176"/>
      <c r="G103" s="176"/>
      <c r="H103" s="176"/>
      <c r="I103" s="177"/>
      <c r="J103" s="178">
        <f>J318</f>
        <v>0</v>
      </c>
      <c r="K103" s="104"/>
      <c r="L103" s="179"/>
    </row>
    <row r="104" spans="1:31" s="10" customFormat="1" ht="19.899999999999999" customHeight="1">
      <c r="B104" s="174"/>
      <c r="C104" s="104"/>
      <c r="D104" s="175" t="s">
        <v>156</v>
      </c>
      <c r="E104" s="176"/>
      <c r="F104" s="176"/>
      <c r="G104" s="176"/>
      <c r="H104" s="176"/>
      <c r="I104" s="177"/>
      <c r="J104" s="178">
        <f>J333</f>
        <v>0</v>
      </c>
      <c r="K104" s="104"/>
      <c r="L104" s="179"/>
    </row>
    <row r="105" spans="1:31" s="2" customFormat="1" ht="21.75" customHeight="1">
      <c r="A105" s="34"/>
      <c r="B105" s="35"/>
      <c r="C105" s="36"/>
      <c r="D105" s="36"/>
      <c r="E105" s="36"/>
      <c r="F105" s="36"/>
      <c r="G105" s="36"/>
      <c r="H105" s="36"/>
      <c r="I105" s="122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54"/>
      <c r="C106" s="55"/>
      <c r="D106" s="55"/>
      <c r="E106" s="55"/>
      <c r="F106" s="55"/>
      <c r="G106" s="55"/>
      <c r="H106" s="55"/>
      <c r="I106" s="158"/>
      <c r="J106" s="55"/>
      <c r="K106" s="55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pans="1:31" s="2" customFormat="1" ht="6.95" customHeight="1">
      <c r="A110" s="34"/>
      <c r="B110" s="56"/>
      <c r="C110" s="57"/>
      <c r="D110" s="57"/>
      <c r="E110" s="57"/>
      <c r="F110" s="57"/>
      <c r="G110" s="57"/>
      <c r="H110" s="57"/>
      <c r="I110" s="161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4.95" customHeight="1">
      <c r="A111" s="34"/>
      <c r="B111" s="35"/>
      <c r="C111" s="23" t="s">
        <v>159</v>
      </c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16</v>
      </c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332" t="str">
        <f>E7</f>
        <v>Kanalizace a ČOV Ohrozim</v>
      </c>
      <c r="F114" s="333"/>
      <c r="G114" s="333"/>
      <c r="H114" s="333"/>
      <c r="I114" s="122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142</v>
      </c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6.5" customHeight="1">
      <c r="A116" s="34"/>
      <c r="B116" s="35"/>
      <c r="C116" s="36"/>
      <c r="D116" s="36"/>
      <c r="E116" s="299" t="str">
        <f>E9</f>
        <v>SO 05 - Přípojka vody k ČOV</v>
      </c>
      <c r="F116" s="334"/>
      <c r="G116" s="334"/>
      <c r="H116" s="334"/>
      <c r="I116" s="122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21</v>
      </c>
      <c r="D118" s="36"/>
      <c r="E118" s="36"/>
      <c r="F118" s="27" t="str">
        <f>F12</f>
        <v>Obec Ohrozim</v>
      </c>
      <c r="G118" s="36"/>
      <c r="H118" s="36"/>
      <c r="I118" s="123" t="s">
        <v>23</v>
      </c>
      <c r="J118" s="66">
        <f>IF(J12="","",J12)</f>
        <v>43829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22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43.15" customHeight="1">
      <c r="A120" s="34"/>
      <c r="B120" s="35"/>
      <c r="C120" s="29" t="s">
        <v>24</v>
      </c>
      <c r="D120" s="36"/>
      <c r="E120" s="36"/>
      <c r="F120" s="27" t="str">
        <f>E15</f>
        <v>Obec Ohrozim, Ohrozim 31, 79803</v>
      </c>
      <c r="G120" s="36"/>
      <c r="H120" s="36"/>
      <c r="I120" s="123" t="s">
        <v>31</v>
      </c>
      <c r="J120" s="32" t="str">
        <f>E21</f>
        <v>Ing. Petr Kuda, Nár. Hrdinů 912, Lipník n/B 75131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5.2" customHeight="1">
      <c r="A121" s="34"/>
      <c r="B121" s="35"/>
      <c r="C121" s="29" t="s">
        <v>29</v>
      </c>
      <c r="D121" s="36"/>
      <c r="E121" s="36"/>
      <c r="F121" s="27" t="str">
        <f>IF(E18="","",E18)</f>
        <v>Vyplň údaj</v>
      </c>
      <c r="G121" s="36"/>
      <c r="H121" s="36"/>
      <c r="I121" s="123" t="s">
        <v>35</v>
      </c>
      <c r="J121" s="32" t="str">
        <f>E24</f>
        <v xml:space="preserve"> 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122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80"/>
      <c r="B123" s="181"/>
      <c r="C123" s="182" t="s">
        <v>160</v>
      </c>
      <c r="D123" s="183" t="s">
        <v>63</v>
      </c>
      <c r="E123" s="183" t="s">
        <v>59</v>
      </c>
      <c r="F123" s="183" t="s">
        <v>60</v>
      </c>
      <c r="G123" s="183" t="s">
        <v>161</v>
      </c>
      <c r="H123" s="183" t="s">
        <v>162</v>
      </c>
      <c r="I123" s="184" t="s">
        <v>163</v>
      </c>
      <c r="J123" s="183" t="s">
        <v>146</v>
      </c>
      <c r="K123" s="185" t="s">
        <v>164</v>
      </c>
      <c r="L123" s="186"/>
      <c r="M123" s="75" t="s">
        <v>1</v>
      </c>
      <c r="N123" s="76" t="s">
        <v>42</v>
      </c>
      <c r="O123" s="76" t="s">
        <v>165</v>
      </c>
      <c r="P123" s="76" t="s">
        <v>166</v>
      </c>
      <c r="Q123" s="76" t="s">
        <v>167</v>
      </c>
      <c r="R123" s="76" t="s">
        <v>168</v>
      </c>
      <c r="S123" s="76" t="s">
        <v>169</v>
      </c>
      <c r="T123" s="77" t="s">
        <v>170</v>
      </c>
      <c r="U123" s="180"/>
      <c r="V123" s="180"/>
      <c r="W123" s="180"/>
      <c r="X123" s="180"/>
      <c r="Y123" s="180"/>
      <c r="Z123" s="180"/>
      <c r="AA123" s="180"/>
      <c r="AB123" s="180"/>
      <c r="AC123" s="180"/>
      <c r="AD123" s="180"/>
      <c r="AE123" s="180"/>
    </row>
    <row r="124" spans="1:65" s="2" customFormat="1" ht="22.9" customHeight="1">
      <c r="A124" s="34"/>
      <c r="B124" s="35"/>
      <c r="C124" s="82" t="s">
        <v>171</v>
      </c>
      <c r="D124" s="36"/>
      <c r="E124" s="36"/>
      <c r="F124" s="36"/>
      <c r="G124" s="36"/>
      <c r="H124" s="36"/>
      <c r="I124" s="122"/>
      <c r="J124" s="187">
        <f>BK124</f>
        <v>0</v>
      </c>
      <c r="K124" s="36"/>
      <c r="L124" s="39"/>
      <c r="M124" s="78"/>
      <c r="N124" s="188"/>
      <c r="O124" s="79"/>
      <c r="P124" s="189">
        <f>P125</f>
        <v>0</v>
      </c>
      <c r="Q124" s="79"/>
      <c r="R124" s="189">
        <f>R125</f>
        <v>80.13000430000001</v>
      </c>
      <c r="S124" s="79"/>
      <c r="T124" s="190">
        <f>T125</f>
        <v>39.760040000000004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77</v>
      </c>
      <c r="AU124" s="17" t="s">
        <v>148</v>
      </c>
      <c r="BK124" s="191">
        <f>BK125</f>
        <v>0</v>
      </c>
    </row>
    <row r="125" spans="1:65" s="12" customFormat="1" ht="25.9" customHeight="1">
      <c r="B125" s="192"/>
      <c r="C125" s="193"/>
      <c r="D125" s="194" t="s">
        <v>77</v>
      </c>
      <c r="E125" s="195" t="s">
        <v>172</v>
      </c>
      <c r="F125" s="195" t="s">
        <v>173</v>
      </c>
      <c r="G125" s="193"/>
      <c r="H125" s="193"/>
      <c r="I125" s="196"/>
      <c r="J125" s="197">
        <f>BK125</f>
        <v>0</v>
      </c>
      <c r="K125" s="193"/>
      <c r="L125" s="198"/>
      <c r="M125" s="199"/>
      <c r="N125" s="200"/>
      <c r="O125" s="200"/>
      <c r="P125" s="201">
        <f>P126+P222+P239+P264+P313+P318+P333</f>
        <v>0</v>
      </c>
      <c r="Q125" s="200"/>
      <c r="R125" s="201">
        <f>R126+R222+R239+R264+R313+R318+R333</f>
        <v>80.13000430000001</v>
      </c>
      <c r="S125" s="200"/>
      <c r="T125" s="202">
        <f>T126+T222+T239+T264+T313+T318+T333</f>
        <v>39.760040000000004</v>
      </c>
      <c r="AR125" s="203" t="s">
        <v>85</v>
      </c>
      <c r="AT125" s="204" t="s">
        <v>77</v>
      </c>
      <c r="AU125" s="204" t="s">
        <v>78</v>
      </c>
      <c r="AY125" s="203" t="s">
        <v>174</v>
      </c>
      <c r="BK125" s="205">
        <f>BK126+BK222+BK239+BK264+BK313+BK318+BK333</f>
        <v>0</v>
      </c>
    </row>
    <row r="126" spans="1:65" s="12" customFormat="1" ht="22.9" customHeight="1">
      <c r="B126" s="192"/>
      <c r="C126" s="193"/>
      <c r="D126" s="194" t="s">
        <v>77</v>
      </c>
      <c r="E126" s="206" t="s">
        <v>85</v>
      </c>
      <c r="F126" s="206" t="s">
        <v>175</v>
      </c>
      <c r="G126" s="193"/>
      <c r="H126" s="193"/>
      <c r="I126" s="196"/>
      <c r="J126" s="207">
        <f>BK126</f>
        <v>0</v>
      </c>
      <c r="K126" s="193"/>
      <c r="L126" s="198"/>
      <c r="M126" s="199"/>
      <c r="N126" s="200"/>
      <c r="O126" s="200"/>
      <c r="P126" s="201">
        <f>SUM(P127:P221)</f>
        <v>0</v>
      </c>
      <c r="Q126" s="200"/>
      <c r="R126" s="201">
        <f>SUM(R127:R221)</f>
        <v>79.486575000000002</v>
      </c>
      <c r="S126" s="200"/>
      <c r="T126" s="202">
        <f>SUM(T127:T221)</f>
        <v>39.760040000000004</v>
      </c>
      <c r="AR126" s="203" t="s">
        <v>85</v>
      </c>
      <c r="AT126" s="204" t="s">
        <v>77</v>
      </c>
      <c r="AU126" s="204" t="s">
        <v>85</v>
      </c>
      <c r="AY126" s="203" t="s">
        <v>174</v>
      </c>
      <c r="BK126" s="205">
        <f>SUM(BK127:BK221)</f>
        <v>0</v>
      </c>
    </row>
    <row r="127" spans="1:65" s="2" customFormat="1" ht="24" customHeight="1">
      <c r="A127" s="34"/>
      <c r="B127" s="35"/>
      <c r="C127" s="208" t="s">
        <v>85</v>
      </c>
      <c r="D127" s="208" t="s">
        <v>176</v>
      </c>
      <c r="E127" s="209" t="s">
        <v>198</v>
      </c>
      <c r="F127" s="210" t="s">
        <v>199</v>
      </c>
      <c r="G127" s="211" t="s">
        <v>194</v>
      </c>
      <c r="H127" s="212">
        <v>43.02</v>
      </c>
      <c r="I127" s="213"/>
      <c r="J127" s="214">
        <f>ROUND(I127*H127,2)</f>
        <v>0</v>
      </c>
      <c r="K127" s="210" t="s">
        <v>180</v>
      </c>
      <c r="L127" s="39"/>
      <c r="M127" s="215" t="s">
        <v>1</v>
      </c>
      <c r="N127" s="216" t="s">
        <v>43</v>
      </c>
      <c r="O127" s="71"/>
      <c r="P127" s="217">
        <f>O127*H127</f>
        <v>0</v>
      </c>
      <c r="Q127" s="217">
        <v>0</v>
      </c>
      <c r="R127" s="217">
        <f>Q127*H127</f>
        <v>0</v>
      </c>
      <c r="S127" s="217">
        <v>0.75</v>
      </c>
      <c r="T127" s="218">
        <f>S127*H127</f>
        <v>32.265000000000001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9" t="s">
        <v>181</v>
      </c>
      <c r="AT127" s="219" t="s">
        <v>176</v>
      </c>
      <c r="AU127" s="219" t="s">
        <v>87</v>
      </c>
      <c r="AY127" s="17" t="s">
        <v>174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7" t="s">
        <v>85</v>
      </c>
      <c r="BK127" s="220">
        <f>ROUND(I127*H127,2)</f>
        <v>0</v>
      </c>
      <c r="BL127" s="17" t="s">
        <v>181</v>
      </c>
      <c r="BM127" s="219" t="s">
        <v>3300</v>
      </c>
    </row>
    <row r="128" spans="1:65" s="2" customFormat="1" ht="39">
      <c r="A128" s="34"/>
      <c r="B128" s="35"/>
      <c r="C128" s="36"/>
      <c r="D128" s="221" t="s">
        <v>183</v>
      </c>
      <c r="E128" s="36"/>
      <c r="F128" s="222" t="s">
        <v>201</v>
      </c>
      <c r="G128" s="36"/>
      <c r="H128" s="36"/>
      <c r="I128" s="122"/>
      <c r="J128" s="36"/>
      <c r="K128" s="36"/>
      <c r="L128" s="39"/>
      <c r="M128" s="223"/>
      <c r="N128" s="224"/>
      <c r="O128" s="71"/>
      <c r="P128" s="71"/>
      <c r="Q128" s="71"/>
      <c r="R128" s="71"/>
      <c r="S128" s="71"/>
      <c r="T128" s="72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7" t="s">
        <v>183</v>
      </c>
      <c r="AU128" s="17" t="s">
        <v>87</v>
      </c>
    </row>
    <row r="129" spans="1:65" s="13" customFormat="1" ht="11.25">
      <c r="B129" s="225"/>
      <c r="C129" s="226"/>
      <c r="D129" s="221" t="s">
        <v>185</v>
      </c>
      <c r="E129" s="227" t="s">
        <v>1</v>
      </c>
      <c r="F129" s="228" t="s">
        <v>3301</v>
      </c>
      <c r="G129" s="226"/>
      <c r="H129" s="229">
        <v>43.02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AT129" s="235" t="s">
        <v>185</v>
      </c>
      <c r="AU129" s="235" t="s">
        <v>87</v>
      </c>
      <c r="AV129" s="13" t="s">
        <v>87</v>
      </c>
      <c r="AW129" s="13" t="s">
        <v>34</v>
      </c>
      <c r="AX129" s="13" t="s">
        <v>78</v>
      </c>
      <c r="AY129" s="235" t="s">
        <v>174</v>
      </c>
    </row>
    <row r="130" spans="1:65" s="14" customFormat="1" ht="11.25">
      <c r="B130" s="236"/>
      <c r="C130" s="237"/>
      <c r="D130" s="221" t="s">
        <v>185</v>
      </c>
      <c r="E130" s="238" t="s">
        <v>1</v>
      </c>
      <c r="F130" s="239" t="s">
        <v>187</v>
      </c>
      <c r="G130" s="237"/>
      <c r="H130" s="240">
        <v>43.02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AT130" s="246" t="s">
        <v>185</v>
      </c>
      <c r="AU130" s="246" t="s">
        <v>87</v>
      </c>
      <c r="AV130" s="14" t="s">
        <v>181</v>
      </c>
      <c r="AW130" s="14" t="s">
        <v>34</v>
      </c>
      <c r="AX130" s="14" t="s">
        <v>85</v>
      </c>
      <c r="AY130" s="246" t="s">
        <v>174</v>
      </c>
    </row>
    <row r="131" spans="1:65" s="2" customFormat="1" ht="24" customHeight="1">
      <c r="A131" s="34"/>
      <c r="B131" s="35"/>
      <c r="C131" s="208" t="s">
        <v>87</v>
      </c>
      <c r="D131" s="208" t="s">
        <v>176</v>
      </c>
      <c r="E131" s="209" t="s">
        <v>3302</v>
      </c>
      <c r="F131" s="210" t="s">
        <v>3303</v>
      </c>
      <c r="G131" s="211" t="s">
        <v>194</v>
      </c>
      <c r="H131" s="212">
        <v>76.48</v>
      </c>
      <c r="I131" s="213"/>
      <c r="J131" s="214">
        <f>ROUND(I131*H131,2)</f>
        <v>0</v>
      </c>
      <c r="K131" s="210" t="s">
        <v>180</v>
      </c>
      <c r="L131" s="39"/>
      <c r="M131" s="215" t="s">
        <v>1</v>
      </c>
      <c r="N131" s="216" t="s">
        <v>43</v>
      </c>
      <c r="O131" s="71"/>
      <c r="P131" s="217">
        <f>O131*H131</f>
        <v>0</v>
      </c>
      <c r="Q131" s="217">
        <v>0</v>
      </c>
      <c r="R131" s="217">
        <f>Q131*H131</f>
        <v>0</v>
      </c>
      <c r="S131" s="217">
        <v>9.8000000000000004E-2</v>
      </c>
      <c r="T131" s="218">
        <f>S131*H131</f>
        <v>7.4950400000000004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9" t="s">
        <v>181</v>
      </c>
      <c r="AT131" s="219" t="s">
        <v>176</v>
      </c>
      <c r="AU131" s="219" t="s">
        <v>87</v>
      </c>
      <c r="AY131" s="17" t="s">
        <v>174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7" t="s">
        <v>85</v>
      </c>
      <c r="BK131" s="220">
        <f>ROUND(I131*H131,2)</f>
        <v>0</v>
      </c>
      <c r="BL131" s="17" t="s">
        <v>181</v>
      </c>
      <c r="BM131" s="219" t="s">
        <v>3304</v>
      </c>
    </row>
    <row r="132" spans="1:65" s="2" customFormat="1" ht="29.25">
      <c r="A132" s="34"/>
      <c r="B132" s="35"/>
      <c r="C132" s="36"/>
      <c r="D132" s="221" t="s">
        <v>183</v>
      </c>
      <c r="E132" s="36"/>
      <c r="F132" s="222" t="s">
        <v>3305</v>
      </c>
      <c r="G132" s="36"/>
      <c r="H132" s="36"/>
      <c r="I132" s="122"/>
      <c r="J132" s="36"/>
      <c r="K132" s="36"/>
      <c r="L132" s="39"/>
      <c r="M132" s="223"/>
      <c r="N132" s="224"/>
      <c r="O132" s="71"/>
      <c r="P132" s="71"/>
      <c r="Q132" s="71"/>
      <c r="R132" s="71"/>
      <c r="S132" s="71"/>
      <c r="T132" s="72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183</v>
      </c>
      <c r="AU132" s="17" t="s">
        <v>87</v>
      </c>
    </row>
    <row r="133" spans="1:65" s="13" customFormat="1" ht="11.25">
      <c r="B133" s="225"/>
      <c r="C133" s="226"/>
      <c r="D133" s="221" t="s">
        <v>185</v>
      </c>
      <c r="E133" s="227" t="s">
        <v>1</v>
      </c>
      <c r="F133" s="228" t="s">
        <v>3306</v>
      </c>
      <c r="G133" s="226"/>
      <c r="H133" s="229">
        <v>76.48</v>
      </c>
      <c r="I133" s="230"/>
      <c r="J133" s="226"/>
      <c r="K133" s="226"/>
      <c r="L133" s="231"/>
      <c r="M133" s="232"/>
      <c r="N133" s="233"/>
      <c r="O133" s="233"/>
      <c r="P133" s="233"/>
      <c r="Q133" s="233"/>
      <c r="R133" s="233"/>
      <c r="S133" s="233"/>
      <c r="T133" s="234"/>
      <c r="AT133" s="235" t="s">
        <v>185</v>
      </c>
      <c r="AU133" s="235" t="s">
        <v>87</v>
      </c>
      <c r="AV133" s="13" t="s">
        <v>87</v>
      </c>
      <c r="AW133" s="13" t="s">
        <v>34</v>
      </c>
      <c r="AX133" s="13" t="s">
        <v>78</v>
      </c>
      <c r="AY133" s="235" t="s">
        <v>174</v>
      </c>
    </row>
    <row r="134" spans="1:65" s="14" customFormat="1" ht="11.25">
      <c r="B134" s="236"/>
      <c r="C134" s="237"/>
      <c r="D134" s="221" t="s">
        <v>185</v>
      </c>
      <c r="E134" s="238" t="s">
        <v>1</v>
      </c>
      <c r="F134" s="239" t="s">
        <v>187</v>
      </c>
      <c r="G134" s="237"/>
      <c r="H134" s="240">
        <v>76.48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AT134" s="246" t="s">
        <v>185</v>
      </c>
      <c r="AU134" s="246" t="s">
        <v>87</v>
      </c>
      <c r="AV134" s="14" t="s">
        <v>181</v>
      </c>
      <c r="AW134" s="14" t="s">
        <v>34</v>
      </c>
      <c r="AX134" s="14" t="s">
        <v>85</v>
      </c>
      <c r="AY134" s="246" t="s">
        <v>174</v>
      </c>
    </row>
    <row r="135" spans="1:65" s="2" customFormat="1" ht="16.5" customHeight="1">
      <c r="A135" s="34"/>
      <c r="B135" s="35"/>
      <c r="C135" s="208" t="s">
        <v>126</v>
      </c>
      <c r="D135" s="208" t="s">
        <v>176</v>
      </c>
      <c r="E135" s="209" t="s">
        <v>302</v>
      </c>
      <c r="F135" s="210" t="s">
        <v>303</v>
      </c>
      <c r="G135" s="211" t="s">
        <v>304</v>
      </c>
      <c r="H135" s="212">
        <v>42.734999999999999</v>
      </c>
      <c r="I135" s="213"/>
      <c r="J135" s="214">
        <f>ROUND(I135*H135,2)</f>
        <v>0</v>
      </c>
      <c r="K135" s="210" t="s">
        <v>180</v>
      </c>
      <c r="L135" s="39"/>
      <c r="M135" s="215" t="s">
        <v>1</v>
      </c>
      <c r="N135" s="216" t="s">
        <v>43</v>
      </c>
      <c r="O135" s="71"/>
      <c r="P135" s="217">
        <f>O135*H135</f>
        <v>0</v>
      </c>
      <c r="Q135" s="217">
        <v>0</v>
      </c>
      <c r="R135" s="217">
        <f>Q135*H135</f>
        <v>0</v>
      </c>
      <c r="S135" s="217">
        <v>0</v>
      </c>
      <c r="T135" s="21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9" t="s">
        <v>181</v>
      </c>
      <c r="AT135" s="219" t="s">
        <v>176</v>
      </c>
      <c r="AU135" s="219" t="s">
        <v>87</v>
      </c>
      <c r="AY135" s="17" t="s">
        <v>174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7" t="s">
        <v>85</v>
      </c>
      <c r="BK135" s="220">
        <f>ROUND(I135*H135,2)</f>
        <v>0</v>
      </c>
      <c r="BL135" s="17" t="s">
        <v>181</v>
      </c>
      <c r="BM135" s="219" t="s">
        <v>3307</v>
      </c>
    </row>
    <row r="136" spans="1:65" s="2" customFormat="1" ht="29.25">
      <c r="A136" s="34"/>
      <c r="B136" s="35"/>
      <c r="C136" s="36"/>
      <c r="D136" s="221" t="s">
        <v>183</v>
      </c>
      <c r="E136" s="36"/>
      <c r="F136" s="222" t="s">
        <v>306</v>
      </c>
      <c r="G136" s="36"/>
      <c r="H136" s="36"/>
      <c r="I136" s="122"/>
      <c r="J136" s="36"/>
      <c r="K136" s="36"/>
      <c r="L136" s="39"/>
      <c r="M136" s="223"/>
      <c r="N136" s="224"/>
      <c r="O136" s="71"/>
      <c r="P136" s="71"/>
      <c r="Q136" s="71"/>
      <c r="R136" s="71"/>
      <c r="S136" s="71"/>
      <c r="T136" s="72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183</v>
      </c>
      <c r="AU136" s="17" t="s">
        <v>87</v>
      </c>
    </row>
    <row r="137" spans="1:65" s="13" customFormat="1" ht="11.25">
      <c r="B137" s="225"/>
      <c r="C137" s="226"/>
      <c r="D137" s="221" t="s">
        <v>185</v>
      </c>
      <c r="E137" s="227" t="s">
        <v>1</v>
      </c>
      <c r="F137" s="228" t="s">
        <v>3308</v>
      </c>
      <c r="G137" s="226"/>
      <c r="H137" s="229">
        <v>42.734999999999999</v>
      </c>
      <c r="I137" s="230"/>
      <c r="J137" s="226"/>
      <c r="K137" s="226"/>
      <c r="L137" s="231"/>
      <c r="M137" s="232"/>
      <c r="N137" s="233"/>
      <c r="O137" s="233"/>
      <c r="P137" s="233"/>
      <c r="Q137" s="233"/>
      <c r="R137" s="233"/>
      <c r="S137" s="233"/>
      <c r="T137" s="234"/>
      <c r="AT137" s="235" t="s">
        <v>185</v>
      </c>
      <c r="AU137" s="235" t="s">
        <v>87</v>
      </c>
      <c r="AV137" s="13" t="s">
        <v>87</v>
      </c>
      <c r="AW137" s="13" t="s">
        <v>34</v>
      </c>
      <c r="AX137" s="13" t="s">
        <v>78</v>
      </c>
      <c r="AY137" s="235" t="s">
        <v>174</v>
      </c>
    </row>
    <row r="138" spans="1:65" s="14" customFormat="1" ht="11.25">
      <c r="B138" s="236"/>
      <c r="C138" s="237"/>
      <c r="D138" s="221" t="s">
        <v>185</v>
      </c>
      <c r="E138" s="238" t="s">
        <v>1</v>
      </c>
      <c r="F138" s="239" t="s">
        <v>187</v>
      </c>
      <c r="G138" s="237"/>
      <c r="H138" s="240">
        <v>42.734999999999999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AT138" s="246" t="s">
        <v>185</v>
      </c>
      <c r="AU138" s="246" t="s">
        <v>87</v>
      </c>
      <c r="AV138" s="14" t="s">
        <v>181</v>
      </c>
      <c r="AW138" s="14" t="s">
        <v>34</v>
      </c>
      <c r="AX138" s="14" t="s">
        <v>85</v>
      </c>
      <c r="AY138" s="246" t="s">
        <v>174</v>
      </c>
    </row>
    <row r="139" spans="1:65" s="2" customFormat="1" ht="24" customHeight="1">
      <c r="A139" s="34"/>
      <c r="B139" s="35"/>
      <c r="C139" s="208" t="s">
        <v>181</v>
      </c>
      <c r="D139" s="208" t="s">
        <v>176</v>
      </c>
      <c r="E139" s="209" t="s">
        <v>3309</v>
      </c>
      <c r="F139" s="210" t="s">
        <v>3310</v>
      </c>
      <c r="G139" s="211" t="s">
        <v>304</v>
      </c>
      <c r="H139" s="212">
        <v>75.52</v>
      </c>
      <c r="I139" s="213"/>
      <c r="J139" s="214">
        <f>ROUND(I139*H139,2)</f>
        <v>0</v>
      </c>
      <c r="K139" s="210" t="s">
        <v>180</v>
      </c>
      <c r="L139" s="39"/>
      <c r="M139" s="215" t="s">
        <v>1</v>
      </c>
      <c r="N139" s="216" t="s">
        <v>43</v>
      </c>
      <c r="O139" s="71"/>
      <c r="P139" s="217">
        <f>O139*H139</f>
        <v>0</v>
      </c>
      <c r="Q139" s="217">
        <v>0</v>
      </c>
      <c r="R139" s="217">
        <f>Q139*H139</f>
        <v>0</v>
      </c>
      <c r="S139" s="217">
        <v>0</v>
      </c>
      <c r="T139" s="21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9" t="s">
        <v>181</v>
      </c>
      <c r="AT139" s="219" t="s">
        <v>176</v>
      </c>
      <c r="AU139" s="219" t="s">
        <v>87</v>
      </c>
      <c r="AY139" s="17" t="s">
        <v>174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7" t="s">
        <v>85</v>
      </c>
      <c r="BK139" s="220">
        <f>ROUND(I139*H139,2)</f>
        <v>0</v>
      </c>
      <c r="BL139" s="17" t="s">
        <v>181</v>
      </c>
      <c r="BM139" s="219" t="s">
        <v>3311</v>
      </c>
    </row>
    <row r="140" spans="1:65" s="2" customFormat="1" ht="29.25">
      <c r="A140" s="34"/>
      <c r="B140" s="35"/>
      <c r="C140" s="36"/>
      <c r="D140" s="221" t="s">
        <v>183</v>
      </c>
      <c r="E140" s="36"/>
      <c r="F140" s="222" t="s">
        <v>3312</v>
      </c>
      <c r="G140" s="36"/>
      <c r="H140" s="36"/>
      <c r="I140" s="122"/>
      <c r="J140" s="36"/>
      <c r="K140" s="36"/>
      <c r="L140" s="39"/>
      <c r="M140" s="223"/>
      <c r="N140" s="224"/>
      <c r="O140" s="71"/>
      <c r="P140" s="71"/>
      <c r="Q140" s="71"/>
      <c r="R140" s="71"/>
      <c r="S140" s="71"/>
      <c r="T140" s="72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7" t="s">
        <v>183</v>
      </c>
      <c r="AU140" s="17" t="s">
        <v>87</v>
      </c>
    </row>
    <row r="141" spans="1:65" s="13" customFormat="1" ht="11.25">
      <c r="B141" s="225"/>
      <c r="C141" s="226"/>
      <c r="D141" s="221" t="s">
        <v>185</v>
      </c>
      <c r="E141" s="227" t="s">
        <v>1</v>
      </c>
      <c r="F141" s="228" t="s">
        <v>3313</v>
      </c>
      <c r="G141" s="226"/>
      <c r="H141" s="229">
        <v>75.52</v>
      </c>
      <c r="I141" s="230"/>
      <c r="J141" s="226"/>
      <c r="K141" s="226"/>
      <c r="L141" s="231"/>
      <c r="M141" s="232"/>
      <c r="N141" s="233"/>
      <c r="O141" s="233"/>
      <c r="P141" s="233"/>
      <c r="Q141" s="233"/>
      <c r="R141" s="233"/>
      <c r="S141" s="233"/>
      <c r="T141" s="234"/>
      <c r="AT141" s="235" t="s">
        <v>185</v>
      </c>
      <c r="AU141" s="235" t="s">
        <v>87</v>
      </c>
      <c r="AV141" s="13" t="s">
        <v>87</v>
      </c>
      <c r="AW141" s="13" t="s">
        <v>34</v>
      </c>
      <c r="AX141" s="13" t="s">
        <v>78</v>
      </c>
      <c r="AY141" s="235" t="s">
        <v>174</v>
      </c>
    </row>
    <row r="142" spans="1:65" s="14" customFormat="1" ht="11.25">
      <c r="B142" s="236"/>
      <c r="C142" s="237"/>
      <c r="D142" s="221" t="s">
        <v>185</v>
      </c>
      <c r="E142" s="238" t="s">
        <v>1</v>
      </c>
      <c r="F142" s="239" t="s">
        <v>187</v>
      </c>
      <c r="G142" s="237"/>
      <c r="H142" s="240">
        <v>75.52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AT142" s="246" t="s">
        <v>185</v>
      </c>
      <c r="AU142" s="246" t="s">
        <v>87</v>
      </c>
      <c r="AV142" s="14" t="s">
        <v>181</v>
      </c>
      <c r="AW142" s="14" t="s">
        <v>34</v>
      </c>
      <c r="AX142" s="14" t="s">
        <v>85</v>
      </c>
      <c r="AY142" s="246" t="s">
        <v>174</v>
      </c>
    </row>
    <row r="143" spans="1:65" s="2" customFormat="1" ht="24" customHeight="1">
      <c r="A143" s="34"/>
      <c r="B143" s="35"/>
      <c r="C143" s="208" t="s">
        <v>218</v>
      </c>
      <c r="D143" s="208" t="s">
        <v>176</v>
      </c>
      <c r="E143" s="209" t="s">
        <v>3314</v>
      </c>
      <c r="F143" s="210" t="s">
        <v>3315</v>
      </c>
      <c r="G143" s="211" t="s">
        <v>304</v>
      </c>
      <c r="H143" s="212">
        <v>18.88</v>
      </c>
      <c r="I143" s="213"/>
      <c r="J143" s="214">
        <f>ROUND(I143*H143,2)</f>
        <v>0</v>
      </c>
      <c r="K143" s="210" t="s">
        <v>180</v>
      </c>
      <c r="L143" s="39"/>
      <c r="M143" s="215" t="s">
        <v>1</v>
      </c>
      <c r="N143" s="216" t="s">
        <v>43</v>
      </c>
      <c r="O143" s="71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9" t="s">
        <v>181</v>
      </c>
      <c r="AT143" s="219" t="s">
        <v>176</v>
      </c>
      <c r="AU143" s="219" t="s">
        <v>87</v>
      </c>
      <c r="AY143" s="17" t="s">
        <v>174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7" t="s">
        <v>85</v>
      </c>
      <c r="BK143" s="220">
        <f>ROUND(I143*H143,2)</f>
        <v>0</v>
      </c>
      <c r="BL143" s="17" t="s">
        <v>181</v>
      </c>
      <c r="BM143" s="219" t="s">
        <v>3316</v>
      </c>
    </row>
    <row r="144" spans="1:65" s="2" customFormat="1" ht="29.25">
      <c r="A144" s="34"/>
      <c r="B144" s="35"/>
      <c r="C144" s="36"/>
      <c r="D144" s="221" t="s">
        <v>183</v>
      </c>
      <c r="E144" s="36"/>
      <c r="F144" s="222" t="s">
        <v>3317</v>
      </c>
      <c r="G144" s="36"/>
      <c r="H144" s="36"/>
      <c r="I144" s="122"/>
      <c r="J144" s="36"/>
      <c r="K144" s="36"/>
      <c r="L144" s="39"/>
      <c r="M144" s="223"/>
      <c r="N144" s="224"/>
      <c r="O144" s="71"/>
      <c r="P144" s="71"/>
      <c r="Q144" s="71"/>
      <c r="R144" s="71"/>
      <c r="S144" s="71"/>
      <c r="T144" s="72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7" t="s">
        <v>183</v>
      </c>
      <c r="AU144" s="17" t="s">
        <v>87</v>
      </c>
    </row>
    <row r="145" spans="1:65" s="13" customFormat="1" ht="11.25">
      <c r="B145" s="225"/>
      <c r="C145" s="226"/>
      <c r="D145" s="221" t="s">
        <v>185</v>
      </c>
      <c r="E145" s="227" t="s">
        <v>1</v>
      </c>
      <c r="F145" s="228" t="s">
        <v>3318</v>
      </c>
      <c r="G145" s="226"/>
      <c r="H145" s="229">
        <v>18.88</v>
      </c>
      <c r="I145" s="230"/>
      <c r="J145" s="226"/>
      <c r="K145" s="226"/>
      <c r="L145" s="231"/>
      <c r="M145" s="232"/>
      <c r="N145" s="233"/>
      <c r="O145" s="233"/>
      <c r="P145" s="233"/>
      <c r="Q145" s="233"/>
      <c r="R145" s="233"/>
      <c r="S145" s="233"/>
      <c r="T145" s="234"/>
      <c r="AT145" s="235" t="s">
        <v>185</v>
      </c>
      <c r="AU145" s="235" t="s">
        <v>87</v>
      </c>
      <c r="AV145" s="13" t="s">
        <v>87</v>
      </c>
      <c r="AW145" s="13" t="s">
        <v>34</v>
      </c>
      <c r="AX145" s="13" t="s">
        <v>78</v>
      </c>
      <c r="AY145" s="235" t="s">
        <v>174</v>
      </c>
    </row>
    <row r="146" spans="1:65" s="14" customFormat="1" ht="11.25">
      <c r="B146" s="236"/>
      <c r="C146" s="237"/>
      <c r="D146" s="221" t="s">
        <v>185</v>
      </c>
      <c r="E146" s="238" t="s">
        <v>1</v>
      </c>
      <c r="F146" s="239" t="s">
        <v>187</v>
      </c>
      <c r="G146" s="237"/>
      <c r="H146" s="240">
        <v>18.88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AT146" s="246" t="s">
        <v>185</v>
      </c>
      <c r="AU146" s="246" t="s">
        <v>87</v>
      </c>
      <c r="AV146" s="14" t="s">
        <v>181</v>
      </c>
      <c r="AW146" s="14" t="s">
        <v>34</v>
      </c>
      <c r="AX146" s="14" t="s">
        <v>85</v>
      </c>
      <c r="AY146" s="246" t="s">
        <v>174</v>
      </c>
    </row>
    <row r="147" spans="1:65" s="2" customFormat="1" ht="24" customHeight="1">
      <c r="A147" s="34"/>
      <c r="B147" s="35"/>
      <c r="C147" s="208" t="s">
        <v>227</v>
      </c>
      <c r="D147" s="208" t="s">
        <v>176</v>
      </c>
      <c r="E147" s="209" t="s">
        <v>393</v>
      </c>
      <c r="F147" s="210" t="s">
        <v>394</v>
      </c>
      <c r="G147" s="211" t="s">
        <v>304</v>
      </c>
      <c r="H147" s="212">
        <v>18.88</v>
      </c>
      <c r="I147" s="213"/>
      <c r="J147" s="214">
        <f>ROUND(I147*H147,2)</f>
        <v>0</v>
      </c>
      <c r="K147" s="210" t="s">
        <v>180</v>
      </c>
      <c r="L147" s="39"/>
      <c r="M147" s="215" t="s">
        <v>1</v>
      </c>
      <c r="N147" s="216" t="s">
        <v>43</v>
      </c>
      <c r="O147" s="71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9" t="s">
        <v>181</v>
      </c>
      <c r="AT147" s="219" t="s">
        <v>176</v>
      </c>
      <c r="AU147" s="219" t="s">
        <v>87</v>
      </c>
      <c r="AY147" s="17" t="s">
        <v>174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7" t="s">
        <v>85</v>
      </c>
      <c r="BK147" s="220">
        <f>ROUND(I147*H147,2)</f>
        <v>0</v>
      </c>
      <c r="BL147" s="17" t="s">
        <v>181</v>
      </c>
      <c r="BM147" s="219" t="s">
        <v>3319</v>
      </c>
    </row>
    <row r="148" spans="1:65" s="2" customFormat="1" ht="29.25">
      <c r="A148" s="34"/>
      <c r="B148" s="35"/>
      <c r="C148" s="36"/>
      <c r="D148" s="221" t="s">
        <v>183</v>
      </c>
      <c r="E148" s="36"/>
      <c r="F148" s="222" t="s">
        <v>396</v>
      </c>
      <c r="G148" s="36"/>
      <c r="H148" s="36"/>
      <c r="I148" s="122"/>
      <c r="J148" s="36"/>
      <c r="K148" s="36"/>
      <c r="L148" s="39"/>
      <c r="M148" s="223"/>
      <c r="N148" s="224"/>
      <c r="O148" s="71"/>
      <c r="P148" s="71"/>
      <c r="Q148" s="71"/>
      <c r="R148" s="71"/>
      <c r="S148" s="71"/>
      <c r="T148" s="72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7" t="s">
        <v>183</v>
      </c>
      <c r="AU148" s="17" t="s">
        <v>87</v>
      </c>
    </row>
    <row r="149" spans="1:65" s="13" customFormat="1" ht="11.25">
      <c r="B149" s="225"/>
      <c r="C149" s="226"/>
      <c r="D149" s="221" t="s">
        <v>185</v>
      </c>
      <c r="E149" s="227" t="s">
        <v>1</v>
      </c>
      <c r="F149" s="228" t="s">
        <v>3320</v>
      </c>
      <c r="G149" s="226"/>
      <c r="H149" s="229">
        <v>18.88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AT149" s="235" t="s">
        <v>185</v>
      </c>
      <c r="AU149" s="235" t="s">
        <v>87</v>
      </c>
      <c r="AV149" s="13" t="s">
        <v>87</v>
      </c>
      <c r="AW149" s="13" t="s">
        <v>34</v>
      </c>
      <c r="AX149" s="13" t="s">
        <v>78</v>
      </c>
      <c r="AY149" s="235" t="s">
        <v>174</v>
      </c>
    </row>
    <row r="150" spans="1:65" s="14" customFormat="1" ht="11.25">
      <c r="B150" s="236"/>
      <c r="C150" s="237"/>
      <c r="D150" s="221" t="s">
        <v>185</v>
      </c>
      <c r="E150" s="238" t="s">
        <v>1</v>
      </c>
      <c r="F150" s="239" t="s">
        <v>187</v>
      </c>
      <c r="G150" s="237"/>
      <c r="H150" s="240">
        <v>18.88</v>
      </c>
      <c r="I150" s="241"/>
      <c r="J150" s="237"/>
      <c r="K150" s="237"/>
      <c r="L150" s="242"/>
      <c r="M150" s="243"/>
      <c r="N150" s="244"/>
      <c r="O150" s="244"/>
      <c r="P150" s="244"/>
      <c r="Q150" s="244"/>
      <c r="R150" s="244"/>
      <c r="S150" s="244"/>
      <c r="T150" s="245"/>
      <c r="AT150" s="246" t="s">
        <v>185</v>
      </c>
      <c r="AU150" s="246" t="s">
        <v>87</v>
      </c>
      <c r="AV150" s="14" t="s">
        <v>181</v>
      </c>
      <c r="AW150" s="14" t="s">
        <v>34</v>
      </c>
      <c r="AX150" s="14" t="s">
        <v>85</v>
      </c>
      <c r="AY150" s="246" t="s">
        <v>174</v>
      </c>
    </row>
    <row r="151" spans="1:65" s="2" customFormat="1" ht="16.5" customHeight="1">
      <c r="A151" s="34"/>
      <c r="B151" s="35"/>
      <c r="C151" s="208" t="s">
        <v>234</v>
      </c>
      <c r="D151" s="208" t="s">
        <v>176</v>
      </c>
      <c r="E151" s="209" t="s">
        <v>1332</v>
      </c>
      <c r="F151" s="210" t="s">
        <v>1333</v>
      </c>
      <c r="G151" s="211" t="s">
        <v>194</v>
      </c>
      <c r="H151" s="212">
        <v>380.3</v>
      </c>
      <c r="I151" s="213"/>
      <c r="J151" s="214">
        <f>ROUND(I151*H151,2)</f>
        <v>0</v>
      </c>
      <c r="K151" s="210" t="s">
        <v>180</v>
      </c>
      <c r="L151" s="39"/>
      <c r="M151" s="215" t="s">
        <v>1</v>
      </c>
      <c r="N151" s="216" t="s">
        <v>43</v>
      </c>
      <c r="O151" s="71"/>
      <c r="P151" s="217">
        <f>O151*H151</f>
        <v>0</v>
      </c>
      <c r="Q151" s="217">
        <v>8.4000000000000003E-4</v>
      </c>
      <c r="R151" s="217">
        <f>Q151*H151</f>
        <v>0.31945200000000001</v>
      </c>
      <c r="S151" s="217">
        <v>0</v>
      </c>
      <c r="T151" s="21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9" t="s">
        <v>181</v>
      </c>
      <c r="AT151" s="219" t="s">
        <v>176</v>
      </c>
      <c r="AU151" s="219" t="s">
        <v>87</v>
      </c>
      <c r="AY151" s="17" t="s">
        <v>174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7" t="s">
        <v>85</v>
      </c>
      <c r="BK151" s="220">
        <f>ROUND(I151*H151,2)</f>
        <v>0</v>
      </c>
      <c r="BL151" s="17" t="s">
        <v>181</v>
      </c>
      <c r="BM151" s="219" t="s">
        <v>3321</v>
      </c>
    </row>
    <row r="152" spans="1:65" s="2" customFormat="1" ht="29.25">
      <c r="A152" s="34"/>
      <c r="B152" s="35"/>
      <c r="C152" s="36"/>
      <c r="D152" s="221" t="s">
        <v>183</v>
      </c>
      <c r="E152" s="36"/>
      <c r="F152" s="222" t="s">
        <v>1335</v>
      </c>
      <c r="G152" s="36"/>
      <c r="H152" s="36"/>
      <c r="I152" s="122"/>
      <c r="J152" s="36"/>
      <c r="K152" s="36"/>
      <c r="L152" s="39"/>
      <c r="M152" s="223"/>
      <c r="N152" s="224"/>
      <c r="O152" s="71"/>
      <c r="P152" s="71"/>
      <c r="Q152" s="71"/>
      <c r="R152" s="71"/>
      <c r="S152" s="71"/>
      <c r="T152" s="72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183</v>
      </c>
      <c r="AU152" s="17" t="s">
        <v>87</v>
      </c>
    </row>
    <row r="153" spans="1:65" s="13" customFormat="1" ht="11.25">
      <c r="B153" s="225"/>
      <c r="C153" s="226"/>
      <c r="D153" s="221" t="s">
        <v>185</v>
      </c>
      <c r="E153" s="227" t="s">
        <v>1</v>
      </c>
      <c r="F153" s="228" t="s">
        <v>3322</v>
      </c>
      <c r="G153" s="226"/>
      <c r="H153" s="229">
        <v>380.3</v>
      </c>
      <c r="I153" s="230"/>
      <c r="J153" s="226"/>
      <c r="K153" s="226"/>
      <c r="L153" s="231"/>
      <c r="M153" s="232"/>
      <c r="N153" s="233"/>
      <c r="O153" s="233"/>
      <c r="P153" s="233"/>
      <c r="Q153" s="233"/>
      <c r="R153" s="233"/>
      <c r="S153" s="233"/>
      <c r="T153" s="234"/>
      <c r="AT153" s="235" t="s">
        <v>185</v>
      </c>
      <c r="AU153" s="235" t="s">
        <v>87</v>
      </c>
      <c r="AV153" s="13" t="s">
        <v>87</v>
      </c>
      <c r="AW153" s="13" t="s">
        <v>34</v>
      </c>
      <c r="AX153" s="13" t="s">
        <v>78</v>
      </c>
      <c r="AY153" s="235" t="s">
        <v>174</v>
      </c>
    </row>
    <row r="154" spans="1:65" s="14" customFormat="1" ht="11.25">
      <c r="B154" s="236"/>
      <c r="C154" s="237"/>
      <c r="D154" s="221" t="s">
        <v>185</v>
      </c>
      <c r="E154" s="238" t="s">
        <v>1</v>
      </c>
      <c r="F154" s="239" t="s">
        <v>187</v>
      </c>
      <c r="G154" s="237"/>
      <c r="H154" s="240">
        <v>380.3</v>
      </c>
      <c r="I154" s="241"/>
      <c r="J154" s="237"/>
      <c r="K154" s="237"/>
      <c r="L154" s="242"/>
      <c r="M154" s="243"/>
      <c r="N154" s="244"/>
      <c r="O154" s="244"/>
      <c r="P154" s="244"/>
      <c r="Q154" s="244"/>
      <c r="R154" s="244"/>
      <c r="S154" s="244"/>
      <c r="T154" s="245"/>
      <c r="AT154" s="246" t="s">
        <v>185</v>
      </c>
      <c r="AU154" s="246" t="s">
        <v>87</v>
      </c>
      <c r="AV154" s="14" t="s">
        <v>181</v>
      </c>
      <c r="AW154" s="14" t="s">
        <v>34</v>
      </c>
      <c r="AX154" s="14" t="s">
        <v>85</v>
      </c>
      <c r="AY154" s="246" t="s">
        <v>174</v>
      </c>
    </row>
    <row r="155" spans="1:65" s="2" customFormat="1" ht="24" customHeight="1">
      <c r="A155" s="34"/>
      <c r="B155" s="35"/>
      <c r="C155" s="208" t="s">
        <v>241</v>
      </c>
      <c r="D155" s="208" t="s">
        <v>176</v>
      </c>
      <c r="E155" s="209" t="s">
        <v>469</v>
      </c>
      <c r="F155" s="210" t="s">
        <v>470</v>
      </c>
      <c r="G155" s="211" t="s">
        <v>304</v>
      </c>
      <c r="H155" s="212">
        <v>47.2</v>
      </c>
      <c r="I155" s="213"/>
      <c r="J155" s="214">
        <f>ROUND(I155*H155,2)</f>
        <v>0</v>
      </c>
      <c r="K155" s="210" t="s">
        <v>180</v>
      </c>
      <c r="L155" s="39"/>
      <c r="M155" s="215" t="s">
        <v>1</v>
      </c>
      <c r="N155" s="216" t="s">
        <v>43</v>
      </c>
      <c r="O155" s="71"/>
      <c r="P155" s="217">
        <f>O155*H155</f>
        <v>0</v>
      </c>
      <c r="Q155" s="217">
        <v>0</v>
      </c>
      <c r="R155" s="217">
        <f>Q155*H155</f>
        <v>0</v>
      </c>
      <c r="S155" s="217">
        <v>0</v>
      </c>
      <c r="T155" s="218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9" t="s">
        <v>181</v>
      </c>
      <c r="AT155" s="219" t="s">
        <v>176</v>
      </c>
      <c r="AU155" s="219" t="s">
        <v>87</v>
      </c>
      <c r="AY155" s="17" t="s">
        <v>174</v>
      </c>
      <c r="BE155" s="220">
        <f>IF(N155="základní",J155,0)</f>
        <v>0</v>
      </c>
      <c r="BF155" s="220">
        <f>IF(N155="snížená",J155,0)</f>
        <v>0</v>
      </c>
      <c r="BG155" s="220">
        <f>IF(N155="zákl. přenesená",J155,0)</f>
        <v>0</v>
      </c>
      <c r="BH155" s="220">
        <f>IF(N155="sníž. přenesená",J155,0)</f>
        <v>0</v>
      </c>
      <c r="BI155" s="220">
        <f>IF(N155="nulová",J155,0)</f>
        <v>0</v>
      </c>
      <c r="BJ155" s="17" t="s">
        <v>85</v>
      </c>
      <c r="BK155" s="220">
        <f>ROUND(I155*H155,2)</f>
        <v>0</v>
      </c>
      <c r="BL155" s="17" t="s">
        <v>181</v>
      </c>
      <c r="BM155" s="219" t="s">
        <v>3323</v>
      </c>
    </row>
    <row r="156" spans="1:65" s="2" customFormat="1" ht="29.25">
      <c r="A156" s="34"/>
      <c r="B156" s="35"/>
      <c r="C156" s="36"/>
      <c r="D156" s="221" t="s">
        <v>183</v>
      </c>
      <c r="E156" s="36"/>
      <c r="F156" s="222" t="s">
        <v>472</v>
      </c>
      <c r="G156" s="36"/>
      <c r="H156" s="36"/>
      <c r="I156" s="122"/>
      <c r="J156" s="36"/>
      <c r="K156" s="36"/>
      <c r="L156" s="39"/>
      <c r="M156" s="223"/>
      <c r="N156" s="224"/>
      <c r="O156" s="71"/>
      <c r="P156" s="71"/>
      <c r="Q156" s="71"/>
      <c r="R156" s="71"/>
      <c r="S156" s="71"/>
      <c r="T156" s="72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7" t="s">
        <v>183</v>
      </c>
      <c r="AU156" s="17" t="s">
        <v>87</v>
      </c>
    </row>
    <row r="157" spans="1:65" s="13" customFormat="1" ht="11.25">
      <c r="B157" s="225"/>
      <c r="C157" s="226"/>
      <c r="D157" s="221" t="s">
        <v>185</v>
      </c>
      <c r="E157" s="227" t="s">
        <v>1</v>
      </c>
      <c r="F157" s="228" t="s">
        <v>3324</v>
      </c>
      <c r="G157" s="226"/>
      <c r="H157" s="229">
        <v>47.2</v>
      </c>
      <c r="I157" s="230"/>
      <c r="J157" s="226"/>
      <c r="K157" s="226"/>
      <c r="L157" s="231"/>
      <c r="M157" s="232"/>
      <c r="N157" s="233"/>
      <c r="O157" s="233"/>
      <c r="P157" s="233"/>
      <c r="Q157" s="233"/>
      <c r="R157" s="233"/>
      <c r="S157" s="233"/>
      <c r="T157" s="234"/>
      <c r="AT157" s="235" t="s">
        <v>185</v>
      </c>
      <c r="AU157" s="235" t="s">
        <v>87</v>
      </c>
      <c r="AV157" s="13" t="s">
        <v>87</v>
      </c>
      <c r="AW157" s="13" t="s">
        <v>34</v>
      </c>
      <c r="AX157" s="13" t="s">
        <v>78</v>
      </c>
      <c r="AY157" s="235" t="s">
        <v>174</v>
      </c>
    </row>
    <row r="158" spans="1:65" s="14" customFormat="1" ht="11.25">
      <c r="B158" s="236"/>
      <c r="C158" s="237"/>
      <c r="D158" s="221" t="s">
        <v>185</v>
      </c>
      <c r="E158" s="238" t="s">
        <v>1</v>
      </c>
      <c r="F158" s="239" t="s">
        <v>187</v>
      </c>
      <c r="G158" s="237"/>
      <c r="H158" s="240">
        <v>47.2</v>
      </c>
      <c r="I158" s="241"/>
      <c r="J158" s="237"/>
      <c r="K158" s="237"/>
      <c r="L158" s="242"/>
      <c r="M158" s="243"/>
      <c r="N158" s="244"/>
      <c r="O158" s="244"/>
      <c r="P158" s="244"/>
      <c r="Q158" s="244"/>
      <c r="R158" s="244"/>
      <c r="S158" s="244"/>
      <c r="T158" s="245"/>
      <c r="AT158" s="246" t="s">
        <v>185</v>
      </c>
      <c r="AU158" s="246" t="s">
        <v>87</v>
      </c>
      <c r="AV158" s="14" t="s">
        <v>181</v>
      </c>
      <c r="AW158" s="14" t="s">
        <v>34</v>
      </c>
      <c r="AX158" s="14" t="s">
        <v>85</v>
      </c>
      <c r="AY158" s="246" t="s">
        <v>174</v>
      </c>
    </row>
    <row r="159" spans="1:65" s="2" customFormat="1" ht="24" customHeight="1">
      <c r="A159" s="34"/>
      <c r="B159" s="35"/>
      <c r="C159" s="208" t="s">
        <v>247</v>
      </c>
      <c r="D159" s="208" t="s">
        <v>176</v>
      </c>
      <c r="E159" s="209" t="s">
        <v>494</v>
      </c>
      <c r="F159" s="210" t="s">
        <v>495</v>
      </c>
      <c r="G159" s="211" t="s">
        <v>304</v>
      </c>
      <c r="H159" s="212">
        <v>56.6</v>
      </c>
      <c r="I159" s="213"/>
      <c r="J159" s="214">
        <f>ROUND(I159*H159,2)</f>
        <v>0</v>
      </c>
      <c r="K159" s="210" t="s">
        <v>180</v>
      </c>
      <c r="L159" s="39"/>
      <c r="M159" s="215" t="s">
        <v>1</v>
      </c>
      <c r="N159" s="216" t="s">
        <v>43</v>
      </c>
      <c r="O159" s="71"/>
      <c r="P159" s="217">
        <f>O159*H159</f>
        <v>0</v>
      </c>
      <c r="Q159" s="217">
        <v>0</v>
      </c>
      <c r="R159" s="217">
        <f>Q159*H159</f>
        <v>0</v>
      </c>
      <c r="S159" s="217">
        <v>0</v>
      </c>
      <c r="T159" s="218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9" t="s">
        <v>181</v>
      </c>
      <c r="AT159" s="219" t="s">
        <v>176</v>
      </c>
      <c r="AU159" s="219" t="s">
        <v>87</v>
      </c>
      <c r="AY159" s="17" t="s">
        <v>174</v>
      </c>
      <c r="BE159" s="220">
        <f>IF(N159="základní",J159,0)</f>
        <v>0</v>
      </c>
      <c r="BF159" s="220">
        <f>IF(N159="snížená",J159,0)</f>
        <v>0</v>
      </c>
      <c r="BG159" s="220">
        <f>IF(N159="zákl. přenesená",J159,0)</f>
        <v>0</v>
      </c>
      <c r="BH159" s="220">
        <f>IF(N159="sníž. přenesená",J159,0)</f>
        <v>0</v>
      </c>
      <c r="BI159" s="220">
        <f>IF(N159="nulová",J159,0)</f>
        <v>0</v>
      </c>
      <c r="BJ159" s="17" t="s">
        <v>85</v>
      </c>
      <c r="BK159" s="220">
        <f>ROUND(I159*H159,2)</f>
        <v>0</v>
      </c>
      <c r="BL159" s="17" t="s">
        <v>181</v>
      </c>
      <c r="BM159" s="219" t="s">
        <v>3325</v>
      </c>
    </row>
    <row r="160" spans="1:65" s="2" customFormat="1" ht="39">
      <c r="A160" s="34"/>
      <c r="B160" s="35"/>
      <c r="C160" s="36"/>
      <c r="D160" s="221" t="s">
        <v>183</v>
      </c>
      <c r="E160" s="36"/>
      <c r="F160" s="222" t="s">
        <v>497</v>
      </c>
      <c r="G160" s="36"/>
      <c r="H160" s="36"/>
      <c r="I160" s="122"/>
      <c r="J160" s="36"/>
      <c r="K160" s="36"/>
      <c r="L160" s="39"/>
      <c r="M160" s="223"/>
      <c r="N160" s="224"/>
      <c r="O160" s="71"/>
      <c r="P160" s="71"/>
      <c r="Q160" s="71"/>
      <c r="R160" s="71"/>
      <c r="S160" s="71"/>
      <c r="T160" s="72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T160" s="17" t="s">
        <v>183</v>
      </c>
      <c r="AU160" s="17" t="s">
        <v>87</v>
      </c>
    </row>
    <row r="161" spans="1:65" s="13" customFormat="1" ht="11.25">
      <c r="B161" s="225"/>
      <c r="C161" s="226"/>
      <c r="D161" s="221" t="s">
        <v>185</v>
      </c>
      <c r="E161" s="227" t="s">
        <v>1</v>
      </c>
      <c r="F161" s="228" t="s">
        <v>3326</v>
      </c>
      <c r="G161" s="226"/>
      <c r="H161" s="229">
        <v>56.6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AT161" s="235" t="s">
        <v>185</v>
      </c>
      <c r="AU161" s="235" t="s">
        <v>87</v>
      </c>
      <c r="AV161" s="13" t="s">
        <v>87</v>
      </c>
      <c r="AW161" s="13" t="s">
        <v>34</v>
      </c>
      <c r="AX161" s="13" t="s">
        <v>78</v>
      </c>
      <c r="AY161" s="235" t="s">
        <v>174</v>
      </c>
    </row>
    <row r="162" spans="1:65" s="14" customFormat="1" ht="11.25">
      <c r="B162" s="236"/>
      <c r="C162" s="237"/>
      <c r="D162" s="221" t="s">
        <v>185</v>
      </c>
      <c r="E162" s="238" t="s">
        <v>1</v>
      </c>
      <c r="F162" s="239" t="s">
        <v>187</v>
      </c>
      <c r="G162" s="237"/>
      <c r="H162" s="240">
        <v>56.6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AT162" s="246" t="s">
        <v>185</v>
      </c>
      <c r="AU162" s="246" t="s">
        <v>87</v>
      </c>
      <c r="AV162" s="14" t="s">
        <v>181</v>
      </c>
      <c r="AW162" s="14" t="s">
        <v>34</v>
      </c>
      <c r="AX162" s="14" t="s">
        <v>85</v>
      </c>
      <c r="AY162" s="246" t="s">
        <v>174</v>
      </c>
    </row>
    <row r="163" spans="1:65" s="2" customFormat="1" ht="16.5" customHeight="1">
      <c r="A163" s="34"/>
      <c r="B163" s="35"/>
      <c r="C163" s="208" t="s">
        <v>254</v>
      </c>
      <c r="D163" s="208" t="s">
        <v>176</v>
      </c>
      <c r="E163" s="209" t="s">
        <v>515</v>
      </c>
      <c r="F163" s="210" t="s">
        <v>516</v>
      </c>
      <c r="G163" s="211" t="s">
        <v>304</v>
      </c>
      <c r="H163" s="212">
        <v>56.6</v>
      </c>
      <c r="I163" s="213"/>
      <c r="J163" s="214">
        <f>ROUND(I163*H163,2)</f>
        <v>0</v>
      </c>
      <c r="K163" s="210" t="s">
        <v>180</v>
      </c>
      <c r="L163" s="39"/>
      <c r="M163" s="215" t="s">
        <v>1</v>
      </c>
      <c r="N163" s="216" t="s">
        <v>43</v>
      </c>
      <c r="O163" s="7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9" t="s">
        <v>181</v>
      </c>
      <c r="AT163" s="219" t="s">
        <v>176</v>
      </c>
      <c r="AU163" s="219" t="s">
        <v>87</v>
      </c>
      <c r="AY163" s="17" t="s">
        <v>174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7" t="s">
        <v>85</v>
      </c>
      <c r="BK163" s="220">
        <f>ROUND(I163*H163,2)</f>
        <v>0</v>
      </c>
      <c r="BL163" s="17" t="s">
        <v>181</v>
      </c>
      <c r="BM163" s="219" t="s">
        <v>3327</v>
      </c>
    </row>
    <row r="164" spans="1:65" s="2" customFormat="1" ht="19.5">
      <c r="A164" s="34"/>
      <c r="B164" s="35"/>
      <c r="C164" s="36"/>
      <c r="D164" s="221" t="s">
        <v>183</v>
      </c>
      <c r="E164" s="36"/>
      <c r="F164" s="222" t="s">
        <v>518</v>
      </c>
      <c r="G164" s="36"/>
      <c r="H164" s="36"/>
      <c r="I164" s="122"/>
      <c r="J164" s="36"/>
      <c r="K164" s="36"/>
      <c r="L164" s="39"/>
      <c r="M164" s="223"/>
      <c r="N164" s="224"/>
      <c r="O164" s="71"/>
      <c r="P164" s="71"/>
      <c r="Q164" s="71"/>
      <c r="R164" s="71"/>
      <c r="S164" s="71"/>
      <c r="T164" s="72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183</v>
      </c>
      <c r="AU164" s="17" t="s">
        <v>87</v>
      </c>
    </row>
    <row r="165" spans="1:65" s="13" customFormat="1" ht="11.25">
      <c r="B165" s="225"/>
      <c r="C165" s="226"/>
      <c r="D165" s="221" t="s">
        <v>185</v>
      </c>
      <c r="E165" s="227" t="s">
        <v>1</v>
      </c>
      <c r="F165" s="228" t="s">
        <v>3326</v>
      </c>
      <c r="G165" s="226"/>
      <c r="H165" s="229">
        <v>56.6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185</v>
      </c>
      <c r="AU165" s="235" t="s">
        <v>87</v>
      </c>
      <c r="AV165" s="13" t="s">
        <v>87</v>
      </c>
      <c r="AW165" s="13" t="s">
        <v>34</v>
      </c>
      <c r="AX165" s="13" t="s">
        <v>78</v>
      </c>
      <c r="AY165" s="235" t="s">
        <v>174</v>
      </c>
    </row>
    <row r="166" spans="1:65" s="14" customFormat="1" ht="11.25">
      <c r="B166" s="236"/>
      <c r="C166" s="237"/>
      <c r="D166" s="221" t="s">
        <v>185</v>
      </c>
      <c r="E166" s="238" t="s">
        <v>1</v>
      </c>
      <c r="F166" s="239" t="s">
        <v>187</v>
      </c>
      <c r="G166" s="237"/>
      <c r="H166" s="240">
        <v>56.6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AT166" s="246" t="s">
        <v>185</v>
      </c>
      <c r="AU166" s="246" t="s">
        <v>87</v>
      </c>
      <c r="AV166" s="14" t="s">
        <v>181</v>
      </c>
      <c r="AW166" s="14" t="s">
        <v>34</v>
      </c>
      <c r="AX166" s="14" t="s">
        <v>85</v>
      </c>
      <c r="AY166" s="246" t="s">
        <v>174</v>
      </c>
    </row>
    <row r="167" spans="1:65" s="2" customFormat="1" ht="16.5" customHeight="1">
      <c r="A167" s="34"/>
      <c r="B167" s="35"/>
      <c r="C167" s="208" t="s">
        <v>261</v>
      </c>
      <c r="D167" s="208" t="s">
        <v>176</v>
      </c>
      <c r="E167" s="209" t="s">
        <v>520</v>
      </c>
      <c r="F167" s="210" t="s">
        <v>521</v>
      </c>
      <c r="G167" s="211" t="s">
        <v>304</v>
      </c>
      <c r="H167" s="212">
        <v>56.6</v>
      </c>
      <c r="I167" s="213"/>
      <c r="J167" s="214">
        <f>ROUND(I167*H167,2)</f>
        <v>0</v>
      </c>
      <c r="K167" s="210" t="s">
        <v>180</v>
      </c>
      <c r="L167" s="39"/>
      <c r="M167" s="215" t="s">
        <v>1</v>
      </c>
      <c r="N167" s="216" t="s">
        <v>43</v>
      </c>
      <c r="O167" s="71"/>
      <c r="P167" s="217">
        <f>O167*H167</f>
        <v>0</v>
      </c>
      <c r="Q167" s="217">
        <v>0</v>
      </c>
      <c r="R167" s="217">
        <f>Q167*H167</f>
        <v>0</v>
      </c>
      <c r="S167" s="217">
        <v>0</v>
      </c>
      <c r="T167" s="21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9" t="s">
        <v>181</v>
      </c>
      <c r="AT167" s="219" t="s">
        <v>176</v>
      </c>
      <c r="AU167" s="219" t="s">
        <v>87</v>
      </c>
      <c r="AY167" s="17" t="s">
        <v>174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7" t="s">
        <v>85</v>
      </c>
      <c r="BK167" s="220">
        <f>ROUND(I167*H167,2)</f>
        <v>0</v>
      </c>
      <c r="BL167" s="17" t="s">
        <v>181</v>
      </c>
      <c r="BM167" s="219" t="s">
        <v>3328</v>
      </c>
    </row>
    <row r="168" spans="1:65" s="2" customFormat="1" ht="11.25">
      <c r="A168" s="34"/>
      <c r="B168" s="35"/>
      <c r="C168" s="36"/>
      <c r="D168" s="221" t="s">
        <v>183</v>
      </c>
      <c r="E168" s="36"/>
      <c r="F168" s="222" t="s">
        <v>523</v>
      </c>
      <c r="G168" s="36"/>
      <c r="H168" s="36"/>
      <c r="I168" s="122"/>
      <c r="J168" s="36"/>
      <c r="K168" s="36"/>
      <c r="L168" s="39"/>
      <c r="M168" s="223"/>
      <c r="N168" s="224"/>
      <c r="O168" s="71"/>
      <c r="P168" s="71"/>
      <c r="Q168" s="71"/>
      <c r="R168" s="71"/>
      <c r="S168" s="71"/>
      <c r="T168" s="72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183</v>
      </c>
      <c r="AU168" s="17" t="s">
        <v>87</v>
      </c>
    </row>
    <row r="169" spans="1:65" s="13" customFormat="1" ht="11.25">
      <c r="B169" s="225"/>
      <c r="C169" s="226"/>
      <c r="D169" s="221" t="s">
        <v>185</v>
      </c>
      <c r="E169" s="227" t="s">
        <v>1</v>
      </c>
      <c r="F169" s="228" t="s">
        <v>3326</v>
      </c>
      <c r="G169" s="226"/>
      <c r="H169" s="229">
        <v>56.6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185</v>
      </c>
      <c r="AU169" s="235" t="s">
        <v>87</v>
      </c>
      <c r="AV169" s="13" t="s">
        <v>87</v>
      </c>
      <c r="AW169" s="13" t="s">
        <v>34</v>
      </c>
      <c r="AX169" s="13" t="s">
        <v>78</v>
      </c>
      <c r="AY169" s="235" t="s">
        <v>174</v>
      </c>
    </row>
    <row r="170" spans="1:65" s="14" customFormat="1" ht="11.25">
      <c r="B170" s="236"/>
      <c r="C170" s="237"/>
      <c r="D170" s="221" t="s">
        <v>185</v>
      </c>
      <c r="E170" s="238" t="s">
        <v>1</v>
      </c>
      <c r="F170" s="239" t="s">
        <v>187</v>
      </c>
      <c r="G170" s="237"/>
      <c r="H170" s="240">
        <v>56.6</v>
      </c>
      <c r="I170" s="241"/>
      <c r="J170" s="237"/>
      <c r="K170" s="237"/>
      <c r="L170" s="242"/>
      <c r="M170" s="243"/>
      <c r="N170" s="244"/>
      <c r="O170" s="244"/>
      <c r="P170" s="244"/>
      <c r="Q170" s="244"/>
      <c r="R170" s="244"/>
      <c r="S170" s="244"/>
      <c r="T170" s="245"/>
      <c r="AT170" s="246" t="s">
        <v>185</v>
      </c>
      <c r="AU170" s="246" t="s">
        <v>87</v>
      </c>
      <c r="AV170" s="14" t="s">
        <v>181</v>
      </c>
      <c r="AW170" s="14" t="s">
        <v>34</v>
      </c>
      <c r="AX170" s="14" t="s">
        <v>85</v>
      </c>
      <c r="AY170" s="246" t="s">
        <v>174</v>
      </c>
    </row>
    <row r="171" spans="1:65" s="2" customFormat="1" ht="24" customHeight="1">
      <c r="A171" s="34"/>
      <c r="B171" s="35"/>
      <c r="C171" s="208" t="s">
        <v>272</v>
      </c>
      <c r="D171" s="208" t="s">
        <v>176</v>
      </c>
      <c r="E171" s="209" t="s">
        <v>3329</v>
      </c>
      <c r="F171" s="210" t="s">
        <v>526</v>
      </c>
      <c r="G171" s="211" t="s">
        <v>527</v>
      </c>
      <c r="H171" s="212">
        <v>113.2</v>
      </c>
      <c r="I171" s="213"/>
      <c r="J171" s="214">
        <f>ROUND(I171*H171,2)</f>
        <v>0</v>
      </c>
      <c r="K171" s="210" t="s">
        <v>1</v>
      </c>
      <c r="L171" s="39"/>
      <c r="M171" s="215" t="s">
        <v>1</v>
      </c>
      <c r="N171" s="216" t="s">
        <v>43</v>
      </c>
      <c r="O171" s="71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9" t="s">
        <v>181</v>
      </c>
      <c r="AT171" s="219" t="s">
        <v>176</v>
      </c>
      <c r="AU171" s="219" t="s">
        <v>87</v>
      </c>
      <c r="AY171" s="17" t="s">
        <v>174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7" t="s">
        <v>85</v>
      </c>
      <c r="BK171" s="220">
        <f>ROUND(I171*H171,2)</f>
        <v>0</v>
      </c>
      <c r="BL171" s="17" t="s">
        <v>181</v>
      </c>
      <c r="BM171" s="219" t="s">
        <v>3330</v>
      </c>
    </row>
    <row r="172" spans="1:65" s="13" customFormat="1" ht="11.25">
      <c r="B172" s="225"/>
      <c r="C172" s="226"/>
      <c r="D172" s="221" t="s">
        <v>185</v>
      </c>
      <c r="E172" s="227" t="s">
        <v>1</v>
      </c>
      <c r="F172" s="228" t="s">
        <v>3331</v>
      </c>
      <c r="G172" s="226"/>
      <c r="H172" s="229">
        <v>113.2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AT172" s="235" t="s">
        <v>185</v>
      </c>
      <c r="AU172" s="235" t="s">
        <v>87</v>
      </c>
      <c r="AV172" s="13" t="s">
        <v>87</v>
      </c>
      <c r="AW172" s="13" t="s">
        <v>34</v>
      </c>
      <c r="AX172" s="13" t="s">
        <v>78</v>
      </c>
      <c r="AY172" s="235" t="s">
        <v>174</v>
      </c>
    </row>
    <row r="173" spans="1:65" s="14" customFormat="1" ht="11.25">
      <c r="B173" s="236"/>
      <c r="C173" s="237"/>
      <c r="D173" s="221" t="s">
        <v>185</v>
      </c>
      <c r="E173" s="238" t="s">
        <v>1</v>
      </c>
      <c r="F173" s="239" t="s">
        <v>187</v>
      </c>
      <c r="G173" s="237"/>
      <c r="H173" s="240">
        <v>113.2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AT173" s="246" t="s">
        <v>185</v>
      </c>
      <c r="AU173" s="246" t="s">
        <v>87</v>
      </c>
      <c r="AV173" s="14" t="s">
        <v>181</v>
      </c>
      <c r="AW173" s="14" t="s">
        <v>34</v>
      </c>
      <c r="AX173" s="14" t="s">
        <v>85</v>
      </c>
      <c r="AY173" s="246" t="s">
        <v>174</v>
      </c>
    </row>
    <row r="174" spans="1:65" s="2" customFormat="1" ht="24" customHeight="1">
      <c r="A174" s="34"/>
      <c r="B174" s="35"/>
      <c r="C174" s="208" t="s">
        <v>279</v>
      </c>
      <c r="D174" s="208" t="s">
        <v>176</v>
      </c>
      <c r="E174" s="209" t="s">
        <v>547</v>
      </c>
      <c r="F174" s="210" t="s">
        <v>548</v>
      </c>
      <c r="G174" s="211" t="s">
        <v>304</v>
      </c>
      <c r="H174" s="212">
        <v>37.9</v>
      </c>
      <c r="I174" s="213"/>
      <c r="J174" s="214">
        <f>ROUND(I174*H174,2)</f>
        <v>0</v>
      </c>
      <c r="K174" s="210" t="s">
        <v>180</v>
      </c>
      <c r="L174" s="39"/>
      <c r="M174" s="215" t="s">
        <v>1</v>
      </c>
      <c r="N174" s="216" t="s">
        <v>43</v>
      </c>
      <c r="O174" s="71"/>
      <c r="P174" s="217">
        <f>O174*H174</f>
        <v>0</v>
      </c>
      <c r="Q174" s="217">
        <v>0</v>
      </c>
      <c r="R174" s="217">
        <f>Q174*H174</f>
        <v>0</v>
      </c>
      <c r="S174" s="217">
        <v>0</v>
      </c>
      <c r="T174" s="218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9" t="s">
        <v>181</v>
      </c>
      <c r="AT174" s="219" t="s">
        <v>176</v>
      </c>
      <c r="AU174" s="219" t="s">
        <v>87</v>
      </c>
      <c r="AY174" s="17" t="s">
        <v>174</v>
      </c>
      <c r="BE174" s="220">
        <f>IF(N174="základní",J174,0)</f>
        <v>0</v>
      </c>
      <c r="BF174" s="220">
        <f>IF(N174="snížená",J174,0)</f>
        <v>0</v>
      </c>
      <c r="BG174" s="220">
        <f>IF(N174="zákl. přenesená",J174,0)</f>
        <v>0</v>
      </c>
      <c r="BH174" s="220">
        <f>IF(N174="sníž. přenesená",J174,0)</f>
        <v>0</v>
      </c>
      <c r="BI174" s="220">
        <f>IF(N174="nulová",J174,0)</f>
        <v>0</v>
      </c>
      <c r="BJ174" s="17" t="s">
        <v>85</v>
      </c>
      <c r="BK174" s="220">
        <f>ROUND(I174*H174,2)</f>
        <v>0</v>
      </c>
      <c r="BL174" s="17" t="s">
        <v>181</v>
      </c>
      <c r="BM174" s="219" t="s">
        <v>3332</v>
      </c>
    </row>
    <row r="175" spans="1:65" s="2" customFormat="1" ht="29.25">
      <c r="A175" s="34"/>
      <c r="B175" s="35"/>
      <c r="C175" s="36"/>
      <c r="D175" s="221" t="s">
        <v>183</v>
      </c>
      <c r="E175" s="36"/>
      <c r="F175" s="222" t="s">
        <v>550</v>
      </c>
      <c r="G175" s="36"/>
      <c r="H175" s="36"/>
      <c r="I175" s="122"/>
      <c r="J175" s="36"/>
      <c r="K175" s="36"/>
      <c r="L175" s="39"/>
      <c r="M175" s="223"/>
      <c r="N175" s="224"/>
      <c r="O175" s="71"/>
      <c r="P175" s="71"/>
      <c r="Q175" s="71"/>
      <c r="R175" s="71"/>
      <c r="S175" s="71"/>
      <c r="T175" s="72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T175" s="17" t="s">
        <v>183</v>
      </c>
      <c r="AU175" s="17" t="s">
        <v>87</v>
      </c>
    </row>
    <row r="176" spans="1:65" s="13" customFormat="1" ht="11.25">
      <c r="B176" s="225"/>
      <c r="C176" s="226"/>
      <c r="D176" s="221" t="s">
        <v>185</v>
      </c>
      <c r="E176" s="227" t="s">
        <v>1</v>
      </c>
      <c r="F176" s="228" t="s">
        <v>3333</v>
      </c>
      <c r="G176" s="226"/>
      <c r="H176" s="229">
        <v>37.9</v>
      </c>
      <c r="I176" s="230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AT176" s="235" t="s">
        <v>185</v>
      </c>
      <c r="AU176" s="235" t="s">
        <v>87</v>
      </c>
      <c r="AV176" s="13" t="s">
        <v>87</v>
      </c>
      <c r="AW176" s="13" t="s">
        <v>34</v>
      </c>
      <c r="AX176" s="13" t="s">
        <v>78</v>
      </c>
      <c r="AY176" s="235" t="s">
        <v>174</v>
      </c>
    </row>
    <row r="177" spans="1:65" s="14" customFormat="1" ht="11.25">
      <c r="B177" s="236"/>
      <c r="C177" s="237"/>
      <c r="D177" s="221" t="s">
        <v>185</v>
      </c>
      <c r="E177" s="238" t="s">
        <v>1</v>
      </c>
      <c r="F177" s="239" t="s">
        <v>187</v>
      </c>
      <c r="G177" s="237"/>
      <c r="H177" s="240">
        <v>37.9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AT177" s="246" t="s">
        <v>185</v>
      </c>
      <c r="AU177" s="246" t="s">
        <v>87</v>
      </c>
      <c r="AV177" s="14" t="s">
        <v>181</v>
      </c>
      <c r="AW177" s="14" t="s">
        <v>34</v>
      </c>
      <c r="AX177" s="14" t="s">
        <v>85</v>
      </c>
      <c r="AY177" s="246" t="s">
        <v>174</v>
      </c>
    </row>
    <row r="178" spans="1:65" s="2" customFormat="1" ht="24" customHeight="1">
      <c r="A178" s="34"/>
      <c r="B178" s="35"/>
      <c r="C178" s="208" t="s">
        <v>285</v>
      </c>
      <c r="D178" s="208" t="s">
        <v>176</v>
      </c>
      <c r="E178" s="209" t="s">
        <v>1356</v>
      </c>
      <c r="F178" s="210" t="s">
        <v>1357</v>
      </c>
      <c r="G178" s="211" t="s">
        <v>304</v>
      </c>
      <c r="H178" s="212">
        <v>39.58</v>
      </c>
      <c r="I178" s="213"/>
      <c r="J178" s="214">
        <f>ROUND(I178*H178,2)</f>
        <v>0</v>
      </c>
      <c r="K178" s="210" t="s">
        <v>180</v>
      </c>
      <c r="L178" s="39"/>
      <c r="M178" s="215" t="s">
        <v>1</v>
      </c>
      <c r="N178" s="216" t="s">
        <v>43</v>
      </c>
      <c r="O178" s="71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9" t="s">
        <v>181</v>
      </c>
      <c r="AT178" s="219" t="s">
        <v>176</v>
      </c>
      <c r="AU178" s="219" t="s">
        <v>87</v>
      </c>
      <c r="AY178" s="17" t="s">
        <v>174</v>
      </c>
      <c r="BE178" s="220">
        <f>IF(N178="základní",J178,0)</f>
        <v>0</v>
      </c>
      <c r="BF178" s="220">
        <f>IF(N178="snížená",J178,0)</f>
        <v>0</v>
      </c>
      <c r="BG178" s="220">
        <f>IF(N178="zákl. přenesená",J178,0)</f>
        <v>0</v>
      </c>
      <c r="BH178" s="220">
        <f>IF(N178="sníž. přenesená",J178,0)</f>
        <v>0</v>
      </c>
      <c r="BI178" s="220">
        <f>IF(N178="nulová",J178,0)</f>
        <v>0</v>
      </c>
      <c r="BJ178" s="17" t="s">
        <v>85</v>
      </c>
      <c r="BK178" s="220">
        <f>ROUND(I178*H178,2)</f>
        <v>0</v>
      </c>
      <c r="BL178" s="17" t="s">
        <v>181</v>
      </c>
      <c r="BM178" s="219" t="s">
        <v>3334</v>
      </c>
    </row>
    <row r="179" spans="1:65" s="2" customFormat="1" ht="39">
      <c r="A179" s="34"/>
      <c r="B179" s="35"/>
      <c r="C179" s="36"/>
      <c r="D179" s="221" t="s">
        <v>183</v>
      </c>
      <c r="E179" s="36"/>
      <c r="F179" s="222" t="s">
        <v>1359</v>
      </c>
      <c r="G179" s="36"/>
      <c r="H179" s="36"/>
      <c r="I179" s="122"/>
      <c r="J179" s="36"/>
      <c r="K179" s="36"/>
      <c r="L179" s="39"/>
      <c r="M179" s="223"/>
      <c r="N179" s="224"/>
      <c r="O179" s="71"/>
      <c r="P179" s="71"/>
      <c r="Q179" s="71"/>
      <c r="R179" s="71"/>
      <c r="S179" s="71"/>
      <c r="T179" s="72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7" t="s">
        <v>183</v>
      </c>
      <c r="AU179" s="17" t="s">
        <v>87</v>
      </c>
    </row>
    <row r="180" spans="1:65" s="13" customFormat="1" ht="11.25">
      <c r="B180" s="225"/>
      <c r="C180" s="226"/>
      <c r="D180" s="221" t="s">
        <v>185</v>
      </c>
      <c r="E180" s="227" t="s">
        <v>1</v>
      </c>
      <c r="F180" s="228" t="s">
        <v>3335</v>
      </c>
      <c r="G180" s="226"/>
      <c r="H180" s="229">
        <v>39.58</v>
      </c>
      <c r="I180" s="230"/>
      <c r="J180" s="226"/>
      <c r="K180" s="226"/>
      <c r="L180" s="231"/>
      <c r="M180" s="232"/>
      <c r="N180" s="233"/>
      <c r="O180" s="233"/>
      <c r="P180" s="233"/>
      <c r="Q180" s="233"/>
      <c r="R180" s="233"/>
      <c r="S180" s="233"/>
      <c r="T180" s="234"/>
      <c r="AT180" s="235" t="s">
        <v>185</v>
      </c>
      <c r="AU180" s="235" t="s">
        <v>87</v>
      </c>
      <c r="AV180" s="13" t="s">
        <v>87</v>
      </c>
      <c r="AW180" s="13" t="s">
        <v>34</v>
      </c>
      <c r="AX180" s="13" t="s">
        <v>78</v>
      </c>
      <c r="AY180" s="235" t="s">
        <v>174</v>
      </c>
    </row>
    <row r="181" spans="1:65" s="14" customFormat="1" ht="11.25">
      <c r="B181" s="236"/>
      <c r="C181" s="237"/>
      <c r="D181" s="221" t="s">
        <v>185</v>
      </c>
      <c r="E181" s="238" t="s">
        <v>1</v>
      </c>
      <c r="F181" s="239" t="s">
        <v>187</v>
      </c>
      <c r="G181" s="237"/>
      <c r="H181" s="240">
        <v>39.58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AT181" s="246" t="s">
        <v>185</v>
      </c>
      <c r="AU181" s="246" t="s">
        <v>87</v>
      </c>
      <c r="AV181" s="14" t="s">
        <v>181</v>
      </c>
      <c r="AW181" s="14" t="s">
        <v>34</v>
      </c>
      <c r="AX181" s="14" t="s">
        <v>85</v>
      </c>
      <c r="AY181" s="246" t="s">
        <v>174</v>
      </c>
    </row>
    <row r="182" spans="1:65" s="2" customFormat="1" ht="16.5" customHeight="1">
      <c r="A182" s="34"/>
      <c r="B182" s="35"/>
      <c r="C182" s="247" t="s">
        <v>8</v>
      </c>
      <c r="D182" s="247" t="s">
        <v>406</v>
      </c>
      <c r="E182" s="248" t="s">
        <v>589</v>
      </c>
      <c r="F182" s="249" t="s">
        <v>590</v>
      </c>
      <c r="G182" s="250" t="s">
        <v>527</v>
      </c>
      <c r="H182" s="251">
        <v>79.16</v>
      </c>
      <c r="I182" s="252"/>
      <c r="J182" s="253">
        <f>ROUND(I182*H182,2)</f>
        <v>0</v>
      </c>
      <c r="K182" s="249" t="s">
        <v>180</v>
      </c>
      <c r="L182" s="254"/>
      <c r="M182" s="255" t="s">
        <v>1</v>
      </c>
      <c r="N182" s="256" t="s">
        <v>43</v>
      </c>
      <c r="O182" s="71"/>
      <c r="P182" s="217">
        <f>O182*H182</f>
        <v>0</v>
      </c>
      <c r="Q182" s="217">
        <v>1</v>
      </c>
      <c r="R182" s="217">
        <f>Q182*H182</f>
        <v>79.16</v>
      </c>
      <c r="S182" s="217">
        <v>0</v>
      </c>
      <c r="T182" s="218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9" t="s">
        <v>241</v>
      </c>
      <c r="AT182" s="219" t="s">
        <v>406</v>
      </c>
      <c r="AU182" s="219" t="s">
        <v>87</v>
      </c>
      <c r="AY182" s="17" t="s">
        <v>174</v>
      </c>
      <c r="BE182" s="220">
        <f>IF(N182="základní",J182,0)</f>
        <v>0</v>
      </c>
      <c r="BF182" s="220">
        <f>IF(N182="snížená",J182,0)</f>
        <v>0</v>
      </c>
      <c r="BG182" s="220">
        <f>IF(N182="zákl. přenesená",J182,0)</f>
        <v>0</v>
      </c>
      <c r="BH182" s="220">
        <f>IF(N182="sníž. přenesená",J182,0)</f>
        <v>0</v>
      </c>
      <c r="BI182" s="220">
        <f>IF(N182="nulová",J182,0)</f>
        <v>0</v>
      </c>
      <c r="BJ182" s="17" t="s">
        <v>85</v>
      </c>
      <c r="BK182" s="220">
        <f>ROUND(I182*H182,2)</f>
        <v>0</v>
      </c>
      <c r="BL182" s="17" t="s">
        <v>181</v>
      </c>
      <c r="BM182" s="219" t="s">
        <v>3336</v>
      </c>
    </row>
    <row r="183" spans="1:65" s="2" customFormat="1" ht="11.25">
      <c r="A183" s="34"/>
      <c r="B183" s="35"/>
      <c r="C183" s="36"/>
      <c r="D183" s="221" t="s">
        <v>183</v>
      </c>
      <c r="E183" s="36"/>
      <c r="F183" s="222" t="s">
        <v>590</v>
      </c>
      <c r="G183" s="36"/>
      <c r="H183" s="36"/>
      <c r="I183" s="122"/>
      <c r="J183" s="36"/>
      <c r="K183" s="36"/>
      <c r="L183" s="39"/>
      <c r="M183" s="223"/>
      <c r="N183" s="224"/>
      <c r="O183" s="71"/>
      <c r="P183" s="71"/>
      <c r="Q183" s="71"/>
      <c r="R183" s="71"/>
      <c r="S183" s="71"/>
      <c r="T183" s="72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7" t="s">
        <v>183</v>
      </c>
      <c r="AU183" s="17" t="s">
        <v>87</v>
      </c>
    </row>
    <row r="184" spans="1:65" s="13" customFormat="1" ht="11.25">
      <c r="B184" s="225"/>
      <c r="C184" s="226"/>
      <c r="D184" s="221" t="s">
        <v>185</v>
      </c>
      <c r="E184" s="226"/>
      <c r="F184" s="228" t="s">
        <v>3337</v>
      </c>
      <c r="G184" s="226"/>
      <c r="H184" s="229">
        <v>79.16</v>
      </c>
      <c r="I184" s="230"/>
      <c r="J184" s="226"/>
      <c r="K184" s="226"/>
      <c r="L184" s="231"/>
      <c r="M184" s="232"/>
      <c r="N184" s="233"/>
      <c r="O184" s="233"/>
      <c r="P184" s="233"/>
      <c r="Q184" s="233"/>
      <c r="R184" s="233"/>
      <c r="S184" s="233"/>
      <c r="T184" s="234"/>
      <c r="AT184" s="235" t="s">
        <v>185</v>
      </c>
      <c r="AU184" s="235" t="s">
        <v>87</v>
      </c>
      <c r="AV184" s="13" t="s">
        <v>87</v>
      </c>
      <c r="AW184" s="13" t="s">
        <v>4</v>
      </c>
      <c r="AX184" s="13" t="s">
        <v>85</v>
      </c>
      <c r="AY184" s="235" t="s">
        <v>174</v>
      </c>
    </row>
    <row r="185" spans="1:65" s="2" customFormat="1" ht="24" customHeight="1">
      <c r="A185" s="34"/>
      <c r="B185" s="35"/>
      <c r="C185" s="208" t="s">
        <v>295</v>
      </c>
      <c r="D185" s="208" t="s">
        <v>176</v>
      </c>
      <c r="E185" s="209" t="s">
        <v>595</v>
      </c>
      <c r="F185" s="210" t="s">
        <v>596</v>
      </c>
      <c r="G185" s="211" t="s">
        <v>194</v>
      </c>
      <c r="H185" s="212">
        <v>142.44999999999999</v>
      </c>
      <c r="I185" s="213"/>
      <c r="J185" s="214">
        <f>ROUND(I185*H185,2)</f>
        <v>0</v>
      </c>
      <c r="K185" s="210" t="s">
        <v>180</v>
      </c>
      <c r="L185" s="39"/>
      <c r="M185" s="215" t="s">
        <v>1</v>
      </c>
      <c r="N185" s="216" t="s">
        <v>43</v>
      </c>
      <c r="O185" s="71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9" t="s">
        <v>181</v>
      </c>
      <c r="AT185" s="219" t="s">
        <v>176</v>
      </c>
      <c r="AU185" s="219" t="s">
        <v>87</v>
      </c>
      <c r="AY185" s="17" t="s">
        <v>174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7" t="s">
        <v>85</v>
      </c>
      <c r="BK185" s="220">
        <f>ROUND(I185*H185,2)</f>
        <v>0</v>
      </c>
      <c r="BL185" s="17" t="s">
        <v>181</v>
      </c>
      <c r="BM185" s="219" t="s">
        <v>3338</v>
      </c>
    </row>
    <row r="186" spans="1:65" s="2" customFormat="1" ht="19.5">
      <c r="A186" s="34"/>
      <c r="B186" s="35"/>
      <c r="C186" s="36"/>
      <c r="D186" s="221" t="s">
        <v>183</v>
      </c>
      <c r="E186" s="36"/>
      <c r="F186" s="222" t="s">
        <v>598</v>
      </c>
      <c r="G186" s="36"/>
      <c r="H186" s="36"/>
      <c r="I186" s="122"/>
      <c r="J186" s="36"/>
      <c r="K186" s="36"/>
      <c r="L186" s="39"/>
      <c r="M186" s="223"/>
      <c r="N186" s="224"/>
      <c r="O186" s="71"/>
      <c r="P186" s="71"/>
      <c r="Q186" s="71"/>
      <c r="R186" s="71"/>
      <c r="S186" s="71"/>
      <c r="T186" s="72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183</v>
      </c>
      <c r="AU186" s="17" t="s">
        <v>87</v>
      </c>
    </row>
    <row r="187" spans="1:65" s="13" customFormat="1" ht="11.25">
      <c r="B187" s="225"/>
      <c r="C187" s="226"/>
      <c r="D187" s="221" t="s">
        <v>185</v>
      </c>
      <c r="E187" s="227" t="s">
        <v>1</v>
      </c>
      <c r="F187" s="228" t="s">
        <v>3339</v>
      </c>
      <c r="G187" s="226"/>
      <c r="H187" s="229">
        <v>142.44999999999999</v>
      </c>
      <c r="I187" s="230"/>
      <c r="J187" s="226"/>
      <c r="K187" s="226"/>
      <c r="L187" s="231"/>
      <c r="M187" s="232"/>
      <c r="N187" s="233"/>
      <c r="O187" s="233"/>
      <c r="P187" s="233"/>
      <c r="Q187" s="233"/>
      <c r="R187" s="233"/>
      <c r="S187" s="233"/>
      <c r="T187" s="234"/>
      <c r="AT187" s="235" t="s">
        <v>185</v>
      </c>
      <c r="AU187" s="235" t="s">
        <v>87</v>
      </c>
      <c r="AV187" s="13" t="s">
        <v>87</v>
      </c>
      <c r="AW187" s="13" t="s">
        <v>34</v>
      </c>
      <c r="AX187" s="13" t="s">
        <v>78</v>
      </c>
      <c r="AY187" s="235" t="s">
        <v>174</v>
      </c>
    </row>
    <row r="188" spans="1:65" s="14" customFormat="1" ht="11.25">
      <c r="B188" s="236"/>
      <c r="C188" s="237"/>
      <c r="D188" s="221" t="s">
        <v>185</v>
      </c>
      <c r="E188" s="238" t="s">
        <v>1</v>
      </c>
      <c r="F188" s="239" t="s">
        <v>187</v>
      </c>
      <c r="G188" s="237"/>
      <c r="H188" s="240">
        <v>142.44999999999999</v>
      </c>
      <c r="I188" s="241"/>
      <c r="J188" s="237"/>
      <c r="K188" s="237"/>
      <c r="L188" s="242"/>
      <c r="M188" s="243"/>
      <c r="N188" s="244"/>
      <c r="O188" s="244"/>
      <c r="P188" s="244"/>
      <c r="Q188" s="244"/>
      <c r="R188" s="244"/>
      <c r="S188" s="244"/>
      <c r="T188" s="245"/>
      <c r="AT188" s="246" t="s">
        <v>185</v>
      </c>
      <c r="AU188" s="246" t="s">
        <v>87</v>
      </c>
      <c r="AV188" s="14" t="s">
        <v>181</v>
      </c>
      <c r="AW188" s="14" t="s">
        <v>34</v>
      </c>
      <c r="AX188" s="14" t="s">
        <v>85</v>
      </c>
      <c r="AY188" s="246" t="s">
        <v>174</v>
      </c>
    </row>
    <row r="189" spans="1:65" s="2" customFormat="1" ht="24" customHeight="1">
      <c r="A189" s="34"/>
      <c r="B189" s="35"/>
      <c r="C189" s="208" t="s">
        <v>301</v>
      </c>
      <c r="D189" s="208" t="s">
        <v>176</v>
      </c>
      <c r="E189" s="209" t="s">
        <v>616</v>
      </c>
      <c r="F189" s="210" t="s">
        <v>617</v>
      </c>
      <c r="G189" s="211" t="s">
        <v>194</v>
      </c>
      <c r="H189" s="212">
        <v>142.44999999999999</v>
      </c>
      <c r="I189" s="213"/>
      <c r="J189" s="214">
        <f>ROUND(I189*H189,2)</f>
        <v>0</v>
      </c>
      <c r="K189" s="210" t="s">
        <v>180</v>
      </c>
      <c r="L189" s="39"/>
      <c r="M189" s="215" t="s">
        <v>1</v>
      </c>
      <c r="N189" s="216" t="s">
        <v>43</v>
      </c>
      <c r="O189" s="71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9" t="s">
        <v>181</v>
      </c>
      <c r="AT189" s="219" t="s">
        <v>176</v>
      </c>
      <c r="AU189" s="219" t="s">
        <v>87</v>
      </c>
      <c r="AY189" s="17" t="s">
        <v>174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7" t="s">
        <v>85</v>
      </c>
      <c r="BK189" s="220">
        <f>ROUND(I189*H189,2)</f>
        <v>0</v>
      </c>
      <c r="BL189" s="17" t="s">
        <v>181</v>
      </c>
      <c r="BM189" s="219" t="s">
        <v>3340</v>
      </c>
    </row>
    <row r="190" spans="1:65" s="2" customFormat="1" ht="19.5">
      <c r="A190" s="34"/>
      <c r="B190" s="35"/>
      <c r="C190" s="36"/>
      <c r="D190" s="221" t="s">
        <v>183</v>
      </c>
      <c r="E190" s="36"/>
      <c r="F190" s="222" t="s">
        <v>619</v>
      </c>
      <c r="G190" s="36"/>
      <c r="H190" s="36"/>
      <c r="I190" s="122"/>
      <c r="J190" s="36"/>
      <c r="K190" s="36"/>
      <c r="L190" s="39"/>
      <c r="M190" s="223"/>
      <c r="N190" s="224"/>
      <c r="O190" s="71"/>
      <c r="P190" s="71"/>
      <c r="Q190" s="71"/>
      <c r="R190" s="71"/>
      <c r="S190" s="71"/>
      <c r="T190" s="72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183</v>
      </c>
      <c r="AU190" s="17" t="s">
        <v>87</v>
      </c>
    </row>
    <row r="191" spans="1:65" s="13" customFormat="1" ht="11.25">
      <c r="B191" s="225"/>
      <c r="C191" s="226"/>
      <c r="D191" s="221" t="s">
        <v>185</v>
      </c>
      <c r="E191" s="227" t="s">
        <v>1</v>
      </c>
      <c r="F191" s="228" t="s">
        <v>3339</v>
      </c>
      <c r="G191" s="226"/>
      <c r="H191" s="229">
        <v>142.44999999999999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AT191" s="235" t="s">
        <v>185</v>
      </c>
      <c r="AU191" s="235" t="s">
        <v>87</v>
      </c>
      <c r="AV191" s="13" t="s">
        <v>87</v>
      </c>
      <c r="AW191" s="13" t="s">
        <v>34</v>
      </c>
      <c r="AX191" s="13" t="s">
        <v>78</v>
      </c>
      <c r="AY191" s="235" t="s">
        <v>174</v>
      </c>
    </row>
    <row r="192" spans="1:65" s="14" customFormat="1" ht="11.25">
      <c r="B192" s="236"/>
      <c r="C192" s="237"/>
      <c r="D192" s="221" t="s">
        <v>185</v>
      </c>
      <c r="E192" s="238" t="s">
        <v>1</v>
      </c>
      <c r="F192" s="239" t="s">
        <v>187</v>
      </c>
      <c r="G192" s="237"/>
      <c r="H192" s="240">
        <v>142.44999999999999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AT192" s="246" t="s">
        <v>185</v>
      </c>
      <c r="AU192" s="246" t="s">
        <v>87</v>
      </c>
      <c r="AV192" s="14" t="s">
        <v>181</v>
      </c>
      <c r="AW192" s="14" t="s">
        <v>34</v>
      </c>
      <c r="AX192" s="14" t="s">
        <v>85</v>
      </c>
      <c r="AY192" s="246" t="s">
        <v>174</v>
      </c>
    </row>
    <row r="193" spans="1:65" s="2" customFormat="1" ht="16.5" customHeight="1">
      <c r="A193" s="34"/>
      <c r="B193" s="35"/>
      <c r="C193" s="247" t="s">
        <v>323</v>
      </c>
      <c r="D193" s="247" t="s">
        <v>406</v>
      </c>
      <c r="E193" s="248" t="s">
        <v>621</v>
      </c>
      <c r="F193" s="249" t="s">
        <v>622</v>
      </c>
      <c r="G193" s="250" t="s">
        <v>623</v>
      </c>
      <c r="H193" s="251">
        <v>2.137</v>
      </c>
      <c r="I193" s="252"/>
      <c r="J193" s="253">
        <f>ROUND(I193*H193,2)</f>
        <v>0</v>
      </c>
      <c r="K193" s="249" t="s">
        <v>180</v>
      </c>
      <c r="L193" s="254"/>
      <c r="M193" s="255" t="s">
        <v>1</v>
      </c>
      <c r="N193" s="256" t="s">
        <v>43</v>
      </c>
      <c r="O193" s="71"/>
      <c r="P193" s="217">
        <f>O193*H193</f>
        <v>0</v>
      </c>
      <c r="Q193" s="217">
        <v>1E-3</v>
      </c>
      <c r="R193" s="217">
        <f>Q193*H193</f>
        <v>2.137E-3</v>
      </c>
      <c r="S193" s="217">
        <v>0</v>
      </c>
      <c r="T193" s="218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9" t="s">
        <v>241</v>
      </c>
      <c r="AT193" s="219" t="s">
        <v>406</v>
      </c>
      <c r="AU193" s="219" t="s">
        <v>87</v>
      </c>
      <c r="AY193" s="17" t="s">
        <v>174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17" t="s">
        <v>85</v>
      </c>
      <c r="BK193" s="220">
        <f>ROUND(I193*H193,2)</f>
        <v>0</v>
      </c>
      <c r="BL193" s="17" t="s">
        <v>181</v>
      </c>
      <c r="BM193" s="219" t="s">
        <v>3341</v>
      </c>
    </row>
    <row r="194" spans="1:65" s="2" customFormat="1" ht="11.25">
      <c r="A194" s="34"/>
      <c r="B194" s="35"/>
      <c r="C194" s="36"/>
      <c r="D194" s="221" t="s">
        <v>183</v>
      </c>
      <c r="E194" s="36"/>
      <c r="F194" s="222" t="s">
        <v>622</v>
      </c>
      <c r="G194" s="36"/>
      <c r="H194" s="36"/>
      <c r="I194" s="122"/>
      <c r="J194" s="36"/>
      <c r="K194" s="36"/>
      <c r="L194" s="39"/>
      <c r="M194" s="223"/>
      <c r="N194" s="224"/>
      <c r="O194" s="71"/>
      <c r="P194" s="71"/>
      <c r="Q194" s="71"/>
      <c r="R194" s="71"/>
      <c r="S194" s="71"/>
      <c r="T194" s="72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7" t="s">
        <v>183</v>
      </c>
      <c r="AU194" s="17" t="s">
        <v>87</v>
      </c>
    </row>
    <row r="195" spans="1:65" s="13" customFormat="1" ht="11.25">
      <c r="B195" s="225"/>
      <c r="C195" s="226"/>
      <c r="D195" s="221" t="s">
        <v>185</v>
      </c>
      <c r="E195" s="227" t="s">
        <v>1</v>
      </c>
      <c r="F195" s="228" t="s">
        <v>3342</v>
      </c>
      <c r="G195" s="226"/>
      <c r="H195" s="229">
        <v>142.44999999999999</v>
      </c>
      <c r="I195" s="230"/>
      <c r="J195" s="226"/>
      <c r="K195" s="226"/>
      <c r="L195" s="231"/>
      <c r="M195" s="232"/>
      <c r="N195" s="233"/>
      <c r="O195" s="233"/>
      <c r="P195" s="233"/>
      <c r="Q195" s="233"/>
      <c r="R195" s="233"/>
      <c r="S195" s="233"/>
      <c r="T195" s="234"/>
      <c r="AT195" s="235" t="s">
        <v>185</v>
      </c>
      <c r="AU195" s="235" t="s">
        <v>87</v>
      </c>
      <c r="AV195" s="13" t="s">
        <v>87</v>
      </c>
      <c r="AW195" s="13" t="s">
        <v>34</v>
      </c>
      <c r="AX195" s="13" t="s">
        <v>78</v>
      </c>
      <c r="AY195" s="235" t="s">
        <v>174</v>
      </c>
    </row>
    <row r="196" spans="1:65" s="14" customFormat="1" ht="11.25">
      <c r="B196" s="236"/>
      <c r="C196" s="237"/>
      <c r="D196" s="221" t="s">
        <v>185</v>
      </c>
      <c r="E196" s="238" t="s">
        <v>1</v>
      </c>
      <c r="F196" s="239" t="s">
        <v>187</v>
      </c>
      <c r="G196" s="237"/>
      <c r="H196" s="240">
        <v>142.44999999999999</v>
      </c>
      <c r="I196" s="241"/>
      <c r="J196" s="237"/>
      <c r="K196" s="237"/>
      <c r="L196" s="242"/>
      <c r="M196" s="243"/>
      <c r="N196" s="244"/>
      <c r="O196" s="244"/>
      <c r="P196" s="244"/>
      <c r="Q196" s="244"/>
      <c r="R196" s="244"/>
      <c r="S196" s="244"/>
      <c r="T196" s="245"/>
      <c r="AT196" s="246" t="s">
        <v>185</v>
      </c>
      <c r="AU196" s="246" t="s">
        <v>87</v>
      </c>
      <c r="AV196" s="14" t="s">
        <v>181</v>
      </c>
      <c r="AW196" s="14" t="s">
        <v>34</v>
      </c>
      <c r="AX196" s="14" t="s">
        <v>85</v>
      </c>
      <c r="AY196" s="246" t="s">
        <v>174</v>
      </c>
    </row>
    <row r="197" spans="1:65" s="13" customFormat="1" ht="11.25">
      <c r="B197" s="225"/>
      <c r="C197" s="226"/>
      <c r="D197" s="221" t="s">
        <v>185</v>
      </c>
      <c r="E197" s="226"/>
      <c r="F197" s="228" t="s">
        <v>3343</v>
      </c>
      <c r="G197" s="226"/>
      <c r="H197" s="229">
        <v>2.137</v>
      </c>
      <c r="I197" s="230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AT197" s="235" t="s">
        <v>185</v>
      </c>
      <c r="AU197" s="235" t="s">
        <v>87</v>
      </c>
      <c r="AV197" s="13" t="s">
        <v>87</v>
      </c>
      <c r="AW197" s="13" t="s">
        <v>4</v>
      </c>
      <c r="AX197" s="13" t="s">
        <v>85</v>
      </c>
      <c r="AY197" s="235" t="s">
        <v>174</v>
      </c>
    </row>
    <row r="198" spans="1:65" s="2" customFormat="1" ht="16.5" customHeight="1">
      <c r="A198" s="34"/>
      <c r="B198" s="35"/>
      <c r="C198" s="208" t="s">
        <v>340</v>
      </c>
      <c r="D198" s="208" t="s">
        <v>176</v>
      </c>
      <c r="E198" s="209" t="s">
        <v>628</v>
      </c>
      <c r="F198" s="210" t="s">
        <v>629</v>
      </c>
      <c r="G198" s="211" t="s">
        <v>194</v>
      </c>
      <c r="H198" s="212">
        <v>142.44999999999999</v>
      </c>
      <c r="I198" s="213"/>
      <c r="J198" s="214">
        <f>ROUND(I198*H198,2)</f>
        <v>0</v>
      </c>
      <c r="K198" s="210" t="s">
        <v>180</v>
      </c>
      <c r="L198" s="39"/>
      <c r="M198" s="215" t="s">
        <v>1</v>
      </c>
      <c r="N198" s="216" t="s">
        <v>43</v>
      </c>
      <c r="O198" s="71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9" t="s">
        <v>181</v>
      </c>
      <c r="AT198" s="219" t="s">
        <v>176</v>
      </c>
      <c r="AU198" s="219" t="s">
        <v>87</v>
      </c>
      <c r="AY198" s="17" t="s">
        <v>174</v>
      </c>
      <c r="BE198" s="220">
        <f>IF(N198="základní",J198,0)</f>
        <v>0</v>
      </c>
      <c r="BF198" s="220">
        <f>IF(N198="snížená",J198,0)</f>
        <v>0</v>
      </c>
      <c r="BG198" s="220">
        <f>IF(N198="zákl. přenesená",J198,0)</f>
        <v>0</v>
      </c>
      <c r="BH198" s="220">
        <f>IF(N198="sníž. přenesená",J198,0)</f>
        <v>0</v>
      </c>
      <c r="BI198" s="220">
        <f>IF(N198="nulová",J198,0)</f>
        <v>0</v>
      </c>
      <c r="BJ198" s="17" t="s">
        <v>85</v>
      </c>
      <c r="BK198" s="220">
        <f>ROUND(I198*H198,2)</f>
        <v>0</v>
      </c>
      <c r="BL198" s="17" t="s">
        <v>181</v>
      </c>
      <c r="BM198" s="219" t="s">
        <v>3344</v>
      </c>
    </row>
    <row r="199" spans="1:65" s="2" customFormat="1" ht="11.25">
      <c r="A199" s="34"/>
      <c r="B199" s="35"/>
      <c r="C199" s="36"/>
      <c r="D199" s="221" t="s">
        <v>183</v>
      </c>
      <c r="E199" s="36"/>
      <c r="F199" s="222" t="s">
        <v>631</v>
      </c>
      <c r="G199" s="36"/>
      <c r="H199" s="36"/>
      <c r="I199" s="122"/>
      <c r="J199" s="36"/>
      <c r="K199" s="36"/>
      <c r="L199" s="39"/>
      <c r="M199" s="223"/>
      <c r="N199" s="224"/>
      <c r="O199" s="71"/>
      <c r="P199" s="71"/>
      <c r="Q199" s="71"/>
      <c r="R199" s="71"/>
      <c r="S199" s="71"/>
      <c r="T199" s="72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T199" s="17" t="s">
        <v>183</v>
      </c>
      <c r="AU199" s="17" t="s">
        <v>87</v>
      </c>
    </row>
    <row r="200" spans="1:65" s="13" customFormat="1" ht="11.25">
      <c r="B200" s="225"/>
      <c r="C200" s="226"/>
      <c r="D200" s="221" t="s">
        <v>185</v>
      </c>
      <c r="E200" s="227" t="s">
        <v>1</v>
      </c>
      <c r="F200" s="228" t="s">
        <v>3339</v>
      </c>
      <c r="G200" s="226"/>
      <c r="H200" s="229">
        <v>142.44999999999999</v>
      </c>
      <c r="I200" s="230"/>
      <c r="J200" s="226"/>
      <c r="K200" s="226"/>
      <c r="L200" s="231"/>
      <c r="M200" s="232"/>
      <c r="N200" s="233"/>
      <c r="O200" s="233"/>
      <c r="P200" s="233"/>
      <c r="Q200" s="233"/>
      <c r="R200" s="233"/>
      <c r="S200" s="233"/>
      <c r="T200" s="234"/>
      <c r="AT200" s="235" t="s">
        <v>185</v>
      </c>
      <c r="AU200" s="235" t="s">
        <v>87</v>
      </c>
      <c r="AV200" s="13" t="s">
        <v>87</v>
      </c>
      <c r="AW200" s="13" t="s">
        <v>34</v>
      </c>
      <c r="AX200" s="13" t="s">
        <v>78</v>
      </c>
      <c r="AY200" s="235" t="s">
        <v>174</v>
      </c>
    </row>
    <row r="201" spans="1:65" s="14" customFormat="1" ht="11.25">
      <c r="B201" s="236"/>
      <c r="C201" s="237"/>
      <c r="D201" s="221" t="s">
        <v>185</v>
      </c>
      <c r="E201" s="238" t="s">
        <v>1</v>
      </c>
      <c r="F201" s="239" t="s">
        <v>187</v>
      </c>
      <c r="G201" s="237"/>
      <c r="H201" s="240">
        <v>142.44999999999999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AT201" s="246" t="s">
        <v>185</v>
      </c>
      <c r="AU201" s="246" t="s">
        <v>87</v>
      </c>
      <c r="AV201" s="14" t="s">
        <v>181</v>
      </c>
      <c r="AW201" s="14" t="s">
        <v>34</v>
      </c>
      <c r="AX201" s="14" t="s">
        <v>85</v>
      </c>
      <c r="AY201" s="246" t="s">
        <v>174</v>
      </c>
    </row>
    <row r="202" spans="1:65" s="2" customFormat="1" ht="24" customHeight="1">
      <c r="A202" s="34"/>
      <c r="B202" s="35"/>
      <c r="C202" s="208" t="s">
        <v>349</v>
      </c>
      <c r="D202" s="208" t="s">
        <v>176</v>
      </c>
      <c r="E202" s="209" t="s">
        <v>633</v>
      </c>
      <c r="F202" s="210" t="s">
        <v>634</v>
      </c>
      <c r="G202" s="211" t="s">
        <v>194</v>
      </c>
      <c r="H202" s="212">
        <v>142.44999999999999</v>
      </c>
      <c r="I202" s="213"/>
      <c r="J202" s="214">
        <f>ROUND(I202*H202,2)</f>
        <v>0</v>
      </c>
      <c r="K202" s="210" t="s">
        <v>180</v>
      </c>
      <c r="L202" s="39"/>
      <c r="M202" s="215" t="s">
        <v>1</v>
      </c>
      <c r="N202" s="216" t="s">
        <v>43</v>
      </c>
      <c r="O202" s="71"/>
      <c r="P202" s="217">
        <f>O202*H202</f>
        <v>0</v>
      </c>
      <c r="Q202" s="217">
        <v>0</v>
      </c>
      <c r="R202" s="217">
        <f>Q202*H202</f>
        <v>0</v>
      </c>
      <c r="S202" s="217">
        <v>0</v>
      </c>
      <c r="T202" s="218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9" t="s">
        <v>181</v>
      </c>
      <c r="AT202" s="219" t="s">
        <v>176</v>
      </c>
      <c r="AU202" s="219" t="s">
        <v>87</v>
      </c>
      <c r="AY202" s="17" t="s">
        <v>174</v>
      </c>
      <c r="BE202" s="220">
        <f>IF(N202="základní",J202,0)</f>
        <v>0</v>
      </c>
      <c r="BF202" s="220">
        <f>IF(N202="snížená",J202,0)</f>
        <v>0</v>
      </c>
      <c r="BG202" s="220">
        <f>IF(N202="zákl. přenesená",J202,0)</f>
        <v>0</v>
      </c>
      <c r="BH202" s="220">
        <f>IF(N202="sníž. přenesená",J202,0)</f>
        <v>0</v>
      </c>
      <c r="BI202" s="220">
        <f>IF(N202="nulová",J202,0)</f>
        <v>0</v>
      </c>
      <c r="BJ202" s="17" t="s">
        <v>85</v>
      </c>
      <c r="BK202" s="220">
        <f>ROUND(I202*H202,2)</f>
        <v>0</v>
      </c>
      <c r="BL202" s="17" t="s">
        <v>181</v>
      </c>
      <c r="BM202" s="219" t="s">
        <v>3345</v>
      </c>
    </row>
    <row r="203" spans="1:65" s="2" customFormat="1" ht="29.25">
      <c r="A203" s="34"/>
      <c r="B203" s="35"/>
      <c r="C203" s="36"/>
      <c r="D203" s="221" t="s">
        <v>183</v>
      </c>
      <c r="E203" s="36"/>
      <c r="F203" s="222" t="s">
        <v>636</v>
      </c>
      <c r="G203" s="36"/>
      <c r="H203" s="36"/>
      <c r="I203" s="122"/>
      <c r="J203" s="36"/>
      <c r="K203" s="36"/>
      <c r="L203" s="39"/>
      <c r="M203" s="223"/>
      <c r="N203" s="224"/>
      <c r="O203" s="71"/>
      <c r="P203" s="71"/>
      <c r="Q203" s="71"/>
      <c r="R203" s="71"/>
      <c r="S203" s="71"/>
      <c r="T203" s="72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T203" s="17" t="s">
        <v>183</v>
      </c>
      <c r="AU203" s="17" t="s">
        <v>87</v>
      </c>
    </row>
    <row r="204" spans="1:65" s="13" customFormat="1" ht="11.25">
      <c r="B204" s="225"/>
      <c r="C204" s="226"/>
      <c r="D204" s="221" t="s">
        <v>185</v>
      </c>
      <c r="E204" s="227" t="s">
        <v>1</v>
      </c>
      <c r="F204" s="228" t="s">
        <v>3339</v>
      </c>
      <c r="G204" s="226"/>
      <c r="H204" s="229">
        <v>142.44999999999999</v>
      </c>
      <c r="I204" s="230"/>
      <c r="J204" s="226"/>
      <c r="K204" s="226"/>
      <c r="L204" s="231"/>
      <c r="M204" s="232"/>
      <c r="N204" s="233"/>
      <c r="O204" s="233"/>
      <c r="P204" s="233"/>
      <c r="Q204" s="233"/>
      <c r="R204" s="233"/>
      <c r="S204" s="233"/>
      <c r="T204" s="234"/>
      <c r="AT204" s="235" t="s">
        <v>185</v>
      </c>
      <c r="AU204" s="235" t="s">
        <v>87</v>
      </c>
      <c r="AV204" s="13" t="s">
        <v>87</v>
      </c>
      <c r="AW204" s="13" t="s">
        <v>34</v>
      </c>
      <c r="AX204" s="13" t="s">
        <v>78</v>
      </c>
      <c r="AY204" s="235" t="s">
        <v>174</v>
      </c>
    </row>
    <row r="205" spans="1:65" s="14" customFormat="1" ht="11.25">
      <c r="B205" s="236"/>
      <c r="C205" s="237"/>
      <c r="D205" s="221" t="s">
        <v>185</v>
      </c>
      <c r="E205" s="238" t="s">
        <v>1</v>
      </c>
      <c r="F205" s="239" t="s">
        <v>187</v>
      </c>
      <c r="G205" s="237"/>
      <c r="H205" s="240">
        <v>142.44999999999999</v>
      </c>
      <c r="I205" s="241"/>
      <c r="J205" s="237"/>
      <c r="K205" s="237"/>
      <c r="L205" s="242"/>
      <c r="M205" s="243"/>
      <c r="N205" s="244"/>
      <c r="O205" s="244"/>
      <c r="P205" s="244"/>
      <c r="Q205" s="244"/>
      <c r="R205" s="244"/>
      <c r="S205" s="244"/>
      <c r="T205" s="245"/>
      <c r="AT205" s="246" t="s">
        <v>185</v>
      </c>
      <c r="AU205" s="246" t="s">
        <v>87</v>
      </c>
      <c r="AV205" s="14" t="s">
        <v>181</v>
      </c>
      <c r="AW205" s="14" t="s">
        <v>34</v>
      </c>
      <c r="AX205" s="14" t="s">
        <v>85</v>
      </c>
      <c r="AY205" s="246" t="s">
        <v>174</v>
      </c>
    </row>
    <row r="206" spans="1:65" s="2" customFormat="1" ht="24" customHeight="1">
      <c r="A206" s="34"/>
      <c r="B206" s="35"/>
      <c r="C206" s="208" t="s">
        <v>7</v>
      </c>
      <c r="D206" s="208" t="s">
        <v>176</v>
      </c>
      <c r="E206" s="209" t="s">
        <v>638</v>
      </c>
      <c r="F206" s="210" t="s">
        <v>639</v>
      </c>
      <c r="G206" s="211" t="s">
        <v>527</v>
      </c>
      <c r="H206" s="212">
        <v>5.0000000000000001E-3</v>
      </c>
      <c r="I206" s="213"/>
      <c r="J206" s="214">
        <f>ROUND(I206*H206,2)</f>
        <v>0</v>
      </c>
      <c r="K206" s="210" t="s">
        <v>180</v>
      </c>
      <c r="L206" s="39"/>
      <c r="M206" s="215" t="s">
        <v>1</v>
      </c>
      <c r="N206" s="216" t="s">
        <v>43</v>
      </c>
      <c r="O206" s="71"/>
      <c r="P206" s="217">
        <f>O206*H206</f>
        <v>0</v>
      </c>
      <c r="Q206" s="217">
        <v>0</v>
      </c>
      <c r="R206" s="217">
        <f>Q206*H206</f>
        <v>0</v>
      </c>
      <c r="S206" s="217">
        <v>0</v>
      </c>
      <c r="T206" s="218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9" t="s">
        <v>181</v>
      </c>
      <c r="AT206" s="219" t="s">
        <v>176</v>
      </c>
      <c r="AU206" s="219" t="s">
        <v>87</v>
      </c>
      <c r="AY206" s="17" t="s">
        <v>174</v>
      </c>
      <c r="BE206" s="220">
        <f>IF(N206="základní",J206,0)</f>
        <v>0</v>
      </c>
      <c r="BF206" s="220">
        <f>IF(N206="snížená",J206,0)</f>
        <v>0</v>
      </c>
      <c r="BG206" s="220">
        <f>IF(N206="zákl. přenesená",J206,0)</f>
        <v>0</v>
      </c>
      <c r="BH206" s="220">
        <f>IF(N206="sníž. přenesená",J206,0)</f>
        <v>0</v>
      </c>
      <c r="BI206" s="220">
        <f>IF(N206="nulová",J206,0)</f>
        <v>0</v>
      </c>
      <c r="BJ206" s="17" t="s">
        <v>85</v>
      </c>
      <c r="BK206" s="220">
        <f>ROUND(I206*H206,2)</f>
        <v>0</v>
      </c>
      <c r="BL206" s="17" t="s">
        <v>181</v>
      </c>
      <c r="BM206" s="219" t="s">
        <v>3346</v>
      </c>
    </row>
    <row r="207" spans="1:65" s="2" customFormat="1" ht="19.5">
      <c r="A207" s="34"/>
      <c r="B207" s="35"/>
      <c r="C207" s="36"/>
      <c r="D207" s="221" t="s">
        <v>183</v>
      </c>
      <c r="E207" s="36"/>
      <c r="F207" s="222" t="s">
        <v>641</v>
      </c>
      <c r="G207" s="36"/>
      <c r="H207" s="36"/>
      <c r="I207" s="122"/>
      <c r="J207" s="36"/>
      <c r="K207" s="36"/>
      <c r="L207" s="39"/>
      <c r="M207" s="223"/>
      <c r="N207" s="224"/>
      <c r="O207" s="71"/>
      <c r="P207" s="71"/>
      <c r="Q207" s="71"/>
      <c r="R207" s="71"/>
      <c r="S207" s="71"/>
      <c r="T207" s="72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7" t="s">
        <v>183</v>
      </c>
      <c r="AU207" s="17" t="s">
        <v>87</v>
      </c>
    </row>
    <row r="208" spans="1:65" s="13" customFormat="1" ht="11.25">
      <c r="B208" s="225"/>
      <c r="C208" s="226"/>
      <c r="D208" s="221" t="s">
        <v>185</v>
      </c>
      <c r="E208" s="227" t="s">
        <v>1</v>
      </c>
      <c r="F208" s="228" t="s">
        <v>3347</v>
      </c>
      <c r="G208" s="226"/>
      <c r="H208" s="229">
        <v>5.0000000000000001E-3</v>
      </c>
      <c r="I208" s="230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AT208" s="235" t="s">
        <v>185</v>
      </c>
      <c r="AU208" s="235" t="s">
        <v>87</v>
      </c>
      <c r="AV208" s="13" t="s">
        <v>87</v>
      </c>
      <c r="AW208" s="13" t="s">
        <v>34</v>
      </c>
      <c r="AX208" s="13" t="s">
        <v>78</v>
      </c>
      <c r="AY208" s="235" t="s">
        <v>174</v>
      </c>
    </row>
    <row r="209" spans="1:65" s="14" customFormat="1" ht="11.25">
      <c r="B209" s="236"/>
      <c r="C209" s="237"/>
      <c r="D209" s="221" t="s">
        <v>185</v>
      </c>
      <c r="E209" s="238" t="s">
        <v>1</v>
      </c>
      <c r="F209" s="239" t="s">
        <v>187</v>
      </c>
      <c r="G209" s="237"/>
      <c r="H209" s="240">
        <v>5.0000000000000001E-3</v>
      </c>
      <c r="I209" s="241"/>
      <c r="J209" s="237"/>
      <c r="K209" s="237"/>
      <c r="L209" s="242"/>
      <c r="M209" s="243"/>
      <c r="N209" s="244"/>
      <c r="O209" s="244"/>
      <c r="P209" s="244"/>
      <c r="Q209" s="244"/>
      <c r="R209" s="244"/>
      <c r="S209" s="244"/>
      <c r="T209" s="245"/>
      <c r="AT209" s="246" t="s">
        <v>185</v>
      </c>
      <c r="AU209" s="246" t="s">
        <v>87</v>
      </c>
      <c r="AV209" s="14" t="s">
        <v>181</v>
      </c>
      <c r="AW209" s="14" t="s">
        <v>34</v>
      </c>
      <c r="AX209" s="14" t="s">
        <v>85</v>
      </c>
      <c r="AY209" s="246" t="s">
        <v>174</v>
      </c>
    </row>
    <row r="210" spans="1:65" s="2" customFormat="1" ht="16.5" customHeight="1">
      <c r="A210" s="34"/>
      <c r="B210" s="35"/>
      <c r="C210" s="247" t="s">
        <v>392</v>
      </c>
      <c r="D210" s="247" t="s">
        <v>406</v>
      </c>
      <c r="E210" s="248" t="s">
        <v>644</v>
      </c>
      <c r="F210" s="249" t="s">
        <v>645</v>
      </c>
      <c r="G210" s="250" t="s">
        <v>623</v>
      </c>
      <c r="H210" s="251">
        <v>4.9859999999999998</v>
      </c>
      <c r="I210" s="252"/>
      <c r="J210" s="253">
        <f>ROUND(I210*H210,2)</f>
        <v>0</v>
      </c>
      <c r="K210" s="249" t="s">
        <v>180</v>
      </c>
      <c r="L210" s="254"/>
      <c r="M210" s="255" t="s">
        <v>1</v>
      </c>
      <c r="N210" s="256" t="s">
        <v>43</v>
      </c>
      <c r="O210" s="71"/>
      <c r="P210" s="217">
        <f>O210*H210</f>
        <v>0</v>
      </c>
      <c r="Q210" s="217">
        <v>1E-3</v>
      </c>
      <c r="R210" s="217">
        <f>Q210*H210</f>
        <v>4.986E-3</v>
      </c>
      <c r="S210" s="217">
        <v>0</v>
      </c>
      <c r="T210" s="218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9" t="s">
        <v>241</v>
      </c>
      <c r="AT210" s="219" t="s">
        <v>406</v>
      </c>
      <c r="AU210" s="219" t="s">
        <v>87</v>
      </c>
      <c r="AY210" s="17" t="s">
        <v>174</v>
      </c>
      <c r="BE210" s="220">
        <f>IF(N210="základní",J210,0)</f>
        <v>0</v>
      </c>
      <c r="BF210" s="220">
        <f>IF(N210="snížená",J210,0)</f>
        <v>0</v>
      </c>
      <c r="BG210" s="220">
        <f>IF(N210="zákl. přenesená",J210,0)</f>
        <v>0</v>
      </c>
      <c r="BH210" s="220">
        <f>IF(N210="sníž. přenesená",J210,0)</f>
        <v>0</v>
      </c>
      <c r="BI210" s="220">
        <f>IF(N210="nulová",J210,0)</f>
        <v>0</v>
      </c>
      <c r="BJ210" s="17" t="s">
        <v>85</v>
      </c>
      <c r="BK210" s="220">
        <f>ROUND(I210*H210,2)</f>
        <v>0</v>
      </c>
      <c r="BL210" s="17" t="s">
        <v>181</v>
      </c>
      <c r="BM210" s="219" t="s">
        <v>3348</v>
      </c>
    </row>
    <row r="211" spans="1:65" s="2" customFormat="1" ht="11.25">
      <c r="A211" s="34"/>
      <c r="B211" s="35"/>
      <c r="C211" s="36"/>
      <c r="D211" s="221" t="s">
        <v>183</v>
      </c>
      <c r="E211" s="36"/>
      <c r="F211" s="222" t="s">
        <v>645</v>
      </c>
      <c r="G211" s="36"/>
      <c r="H211" s="36"/>
      <c r="I211" s="122"/>
      <c r="J211" s="36"/>
      <c r="K211" s="36"/>
      <c r="L211" s="39"/>
      <c r="M211" s="223"/>
      <c r="N211" s="224"/>
      <c r="O211" s="71"/>
      <c r="P211" s="71"/>
      <c r="Q211" s="71"/>
      <c r="R211" s="71"/>
      <c r="S211" s="71"/>
      <c r="T211" s="72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T211" s="17" t="s">
        <v>183</v>
      </c>
      <c r="AU211" s="17" t="s">
        <v>87</v>
      </c>
    </row>
    <row r="212" spans="1:65" s="13" customFormat="1" ht="11.25">
      <c r="B212" s="225"/>
      <c r="C212" s="226"/>
      <c r="D212" s="221" t="s">
        <v>185</v>
      </c>
      <c r="E212" s="227" t="s">
        <v>1</v>
      </c>
      <c r="F212" s="228" t="s">
        <v>3349</v>
      </c>
      <c r="G212" s="226"/>
      <c r="H212" s="229">
        <v>4.9859999999999998</v>
      </c>
      <c r="I212" s="230"/>
      <c r="J212" s="226"/>
      <c r="K212" s="226"/>
      <c r="L212" s="231"/>
      <c r="M212" s="232"/>
      <c r="N212" s="233"/>
      <c r="O212" s="233"/>
      <c r="P212" s="233"/>
      <c r="Q212" s="233"/>
      <c r="R212" s="233"/>
      <c r="S212" s="233"/>
      <c r="T212" s="234"/>
      <c r="AT212" s="235" t="s">
        <v>185</v>
      </c>
      <c r="AU212" s="235" t="s">
        <v>87</v>
      </c>
      <c r="AV212" s="13" t="s">
        <v>87</v>
      </c>
      <c r="AW212" s="13" t="s">
        <v>34</v>
      </c>
      <c r="AX212" s="13" t="s">
        <v>78</v>
      </c>
      <c r="AY212" s="235" t="s">
        <v>174</v>
      </c>
    </row>
    <row r="213" spans="1:65" s="14" customFormat="1" ht="11.25">
      <c r="B213" s="236"/>
      <c r="C213" s="237"/>
      <c r="D213" s="221" t="s">
        <v>185</v>
      </c>
      <c r="E213" s="238" t="s">
        <v>1</v>
      </c>
      <c r="F213" s="239" t="s">
        <v>187</v>
      </c>
      <c r="G213" s="237"/>
      <c r="H213" s="240">
        <v>4.9859999999999998</v>
      </c>
      <c r="I213" s="241"/>
      <c r="J213" s="237"/>
      <c r="K213" s="237"/>
      <c r="L213" s="242"/>
      <c r="M213" s="243"/>
      <c r="N213" s="244"/>
      <c r="O213" s="244"/>
      <c r="P213" s="244"/>
      <c r="Q213" s="244"/>
      <c r="R213" s="244"/>
      <c r="S213" s="244"/>
      <c r="T213" s="245"/>
      <c r="AT213" s="246" t="s">
        <v>185</v>
      </c>
      <c r="AU213" s="246" t="s">
        <v>87</v>
      </c>
      <c r="AV213" s="14" t="s">
        <v>181</v>
      </c>
      <c r="AW213" s="14" t="s">
        <v>34</v>
      </c>
      <c r="AX213" s="14" t="s">
        <v>85</v>
      </c>
      <c r="AY213" s="246" t="s">
        <v>174</v>
      </c>
    </row>
    <row r="214" spans="1:65" s="2" customFormat="1" ht="16.5" customHeight="1">
      <c r="A214" s="34"/>
      <c r="B214" s="35"/>
      <c r="C214" s="208" t="s">
        <v>398</v>
      </c>
      <c r="D214" s="208" t="s">
        <v>176</v>
      </c>
      <c r="E214" s="209" t="s">
        <v>649</v>
      </c>
      <c r="F214" s="210" t="s">
        <v>650</v>
      </c>
      <c r="G214" s="211" t="s">
        <v>304</v>
      </c>
      <c r="H214" s="212">
        <v>2.8490000000000002</v>
      </c>
      <c r="I214" s="213"/>
      <c r="J214" s="214">
        <f>ROUND(I214*H214,2)</f>
        <v>0</v>
      </c>
      <c r="K214" s="210" t="s">
        <v>180</v>
      </c>
      <c r="L214" s="39"/>
      <c r="M214" s="215" t="s">
        <v>1</v>
      </c>
      <c r="N214" s="216" t="s">
        <v>43</v>
      </c>
      <c r="O214" s="71"/>
      <c r="P214" s="217">
        <f>O214*H214</f>
        <v>0</v>
      </c>
      <c r="Q214" s="217">
        <v>0</v>
      </c>
      <c r="R214" s="217">
        <f>Q214*H214</f>
        <v>0</v>
      </c>
      <c r="S214" s="217">
        <v>0</v>
      </c>
      <c r="T214" s="218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19" t="s">
        <v>181</v>
      </c>
      <c r="AT214" s="219" t="s">
        <v>176</v>
      </c>
      <c r="AU214" s="219" t="s">
        <v>87</v>
      </c>
      <c r="AY214" s="17" t="s">
        <v>174</v>
      </c>
      <c r="BE214" s="220">
        <f>IF(N214="základní",J214,0)</f>
        <v>0</v>
      </c>
      <c r="BF214" s="220">
        <f>IF(N214="snížená",J214,0)</f>
        <v>0</v>
      </c>
      <c r="BG214" s="220">
        <f>IF(N214="zákl. přenesená",J214,0)</f>
        <v>0</v>
      </c>
      <c r="BH214" s="220">
        <f>IF(N214="sníž. přenesená",J214,0)</f>
        <v>0</v>
      </c>
      <c r="BI214" s="220">
        <f>IF(N214="nulová",J214,0)</f>
        <v>0</v>
      </c>
      <c r="BJ214" s="17" t="s">
        <v>85</v>
      </c>
      <c r="BK214" s="220">
        <f>ROUND(I214*H214,2)</f>
        <v>0</v>
      </c>
      <c r="BL214" s="17" t="s">
        <v>181</v>
      </c>
      <c r="BM214" s="219" t="s">
        <v>3350</v>
      </c>
    </row>
    <row r="215" spans="1:65" s="2" customFormat="1" ht="11.25">
      <c r="A215" s="34"/>
      <c r="B215" s="35"/>
      <c r="C215" s="36"/>
      <c r="D215" s="221" t="s">
        <v>183</v>
      </c>
      <c r="E215" s="36"/>
      <c r="F215" s="222" t="s">
        <v>652</v>
      </c>
      <c r="G215" s="36"/>
      <c r="H215" s="36"/>
      <c r="I215" s="122"/>
      <c r="J215" s="36"/>
      <c r="K215" s="36"/>
      <c r="L215" s="39"/>
      <c r="M215" s="223"/>
      <c r="N215" s="224"/>
      <c r="O215" s="71"/>
      <c r="P215" s="71"/>
      <c r="Q215" s="71"/>
      <c r="R215" s="71"/>
      <c r="S215" s="71"/>
      <c r="T215" s="72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7" t="s">
        <v>183</v>
      </c>
      <c r="AU215" s="17" t="s">
        <v>87</v>
      </c>
    </row>
    <row r="216" spans="1:65" s="13" customFormat="1" ht="11.25">
      <c r="B216" s="225"/>
      <c r="C216" s="226"/>
      <c r="D216" s="221" t="s">
        <v>185</v>
      </c>
      <c r="E216" s="227" t="s">
        <v>1</v>
      </c>
      <c r="F216" s="228" t="s">
        <v>3351</v>
      </c>
      <c r="G216" s="226"/>
      <c r="H216" s="229">
        <v>2.8490000000000002</v>
      </c>
      <c r="I216" s="230"/>
      <c r="J216" s="226"/>
      <c r="K216" s="226"/>
      <c r="L216" s="231"/>
      <c r="M216" s="232"/>
      <c r="N216" s="233"/>
      <c r="O216" s="233"/>
      <c r="P216" s="233"/>
      <c r="Q216" s="233"/>
      <c r="R216" s="233"/>
      <c r="S216" s="233"/>
      <c r="T216" s="234"/>
      <c r="AT216" s="235" t="s">
        <v>185</v>
      </c>
      <c r="AU216" s="235" t="s">
        <v>87</v>
      </c>
      <c r="AV216" s="13" t="s">
        <v>87</v>
      </c>
      <c r="AW216" s="13" t="s">
        <v>34</v>
      </c>
      <c r="AX216" s="13" t="s">
        <v>78</v>
      </c>
      <c r="AY216" s="235" t="s">
        <v>174</v>
      </c>
    </row>
    <row r="217" spans="1:65" s="14" customFormat="1" ht="11.25">
      <c r="B217" s="236"/>
      <c r="C217" s="237"/>
      <c r="D217" s="221" t="s">
        <v>185</v>
      </c>
      <c r="E217" s="238" t="s">
        <v>1</v>
      </c>
      <c r="F217" s="239" t="s">
        <v>187</v>
      </c>
      <c r="G217" s="237"/>
      <c r="H217" s="240">
        <v>2.8490000000000002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AT217" s="246" t="s">
        <v>185</v>
      </c>
      <c r="AU217" s="246" t="s">
        <v>87</v>
      </c>
      <c r="AV217" s="14" t="s">
        <v>181</v>
      </c>
      <c r="AW217" s="14" t="s">
        <v>34</v>
      </c>
      <c r="AX217" s="14" t="s">
        <v>85</v>
      </c>
      <c r="AY217" s="246" t="s">
        <v>174</v>
      </c>
    </row>
    <row r="218" spans="1:65" s="2" customFormat="1" ht="16.5" customHeight="1">
      <c r="A218" s="34"/>
      <c r="B218" s="35"/>
      <c r="C218" s="208" t="s">
        <v>405</v>
      </c>
      <c r="D218" s="208" t="s">
        <v>176</v>
      </c>
      <c r="E218" s="209" t="s">
        <v>655</v>
      </c>
      <c r="F218" s="210" t="s">
        <v>656</v>
      </c>
      <c r="G218" s="211" t="s">
        <v>304</v>
      </c>
      <c r="H218" s="212">
        <v>2.8490000000000002</v>
      </c>
      <c r="I218" s="213"/>
      <c r="J218" s="214">
        <f>ROUND(I218*H218,2)</f>
        <v>0</v>
      </c>
      <c r="K218" s="210" t="s">
        <v>180</v>
      </c>
      <c r="L218" s="39"/>
      <c r="M218" s="215" t="s">
        <v>1</v>
      </c>
      <c r="N218" s="216" t="s">
        <v>43</v>
      </c>
      <c r="O218" s="71"/>
      <c r="P218" s="217">
        <f>O218*H218</f>
        <v>0</v>
      </c>
      <c r="Q218" s="217">
        <v>0</v>
      </c>
      <c r="R218" s="217">
        <f>Q218*H218</f>
        <v>0</v>
      </c>
      <c r="S218" s="217">
        <v>0</v>
      </c>
      <c r="T218" s="218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9" t="s">
        <v>181</v>
      </c>
      <c r="AT218" s="219" t="s">
        <v>176</v>
      </c>
      <c r="AU218" s="219" t="s">
        <v>87</v>
      </c>
      <c r="AY218" s="17" t="s">
        <v>174</v>
      </c>
      <c r="BE218" s="220">
        <f>IF(N218="základní",J218,0)</f>
        <v>0</v>
      </c>
      <c r="BF218" s="220">
        <f>IF(N218="snížená",J218,0)</f>
        <v>0</v>
      </c>
      <c r="BG218" s="220">
        <f>IF(N218="zákl. přenesená",J218,0)</f>
        <v>0</v>
      </c>
      <c r="BH218" s="220">
        <f>IF(N218="sníž. přenesená",J218,0)</f>
        <v>0</v>
      </c>
      <c r="BI218" s="220">
        <f>IF(N218="nulová",J218,0)</f>
        <v>0</v>
      </c>
      <c r="BJ218" s="17" t="s">
        <v>85</v>
      </c>
      <c r="BK218" s="220">
        <f>ROUND(I218*H218,2)</f>
        <v>0</v>
      </c>
      <c r="BL218" s="17" t="s">
        <v>181</v>
      </c>
      <c r="BM218" s="219" t="s">
        <v>3352</v>
      </c>
    </row>
    <row r="219" spans="1:65" s="2" customFormat="1" ht="11.25">
      <c r="A219" s="34"/>
      <c r="B219" s="35"/>
      <c r="C219" s="36"/>
      <c r="D219" s="221" t="s">
        <v>183</v>
      </c>
      <c r="E219" s="36"/>
      <c r="F219" s="222" t="s">
        <v>658</v>
      </c>
      <c r="G219" s="36"/>
      <c r="H219" s="36"/>
      <c r="I219" s="122"/>
      <c r="J219" s="36"/>
      <c r="K219" s="36"/>
      <c r="L219" s="39"/>
      <c r="M219" s="223"/>
      <c r="N219" s="224"/>
      <c r="O219" s="71"/>
      <c r="P219" s="71"/>
      <c r="Q219" s="71"/>
      <c r="R219" s="71"/>
      <c r="S219" s="71"/>
      <c r="T219" s="72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T219" s="17" t="s">
        <v>183</v>
      </c>
      <c r="AU219" s="17" t="s">
        <v>87</v>
      </c>
    </row>
    <row r="220" spans="1:65" s="13" customFormat="1" ht="11.25">
      <c r="B220" s="225"/>
      <c r="C220" s="226"/>
      <c r="D220" s="221" t="s">
        <v>185</v>
      </c>
      <c r="E220" s="227" t="s">
        <v>1</v>
      </c>
      <c r="F220" s="228" t="s">
        <v>3353</v>
      </c>
      <c r="G220" s="226"/>
      <c r="H220" s="229">
        <v>2.8490000000000002</v>
      </c>
      <c r="I220" s="230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AT220" s="235" t="s">
        <v>185</v>
      </c>
      <c r="AU220" s="235" t="s">
        <v>87</v>
      </c>
      <c r="AV220" s="13" t="s">
        <v>87</v>
      </c>
      <c r="AW220" s="13" t="s">
        <v>34</v>
      </c>
      <c r="AX220" s="13" t="s">
        <v>78</v>
      </c>
      <c r="AY220" s="235" t="s">
        <v>174</v>
      </c>
    </row>
    <row r="221" spans="1:65" s="14" customFormat="1" ht="11.25">
      <c r="B221" s="236"/>
      <c r="C221" s="237"/>
      <c r="D221" s="221" t="s">
        <v>185</v>
      </c>
      <c r="E221" s="238" t="s">
        <v>1</v>
      </c>
      <c r="F221" s="239" t="s">
        <v>187</v>
      </c>
      <c r="G221" s="237"/>
      <c r="H221" s="240">
        <v>2.8490000000000002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AT221" s="246" t="s">
        <v>185</v>
      </c>
      <c r="AU221" s="246" t="s">
        <v>87</v>
      </c>
      <c r="AV221" s="14" t="s">
        <v>181</v>
      </c>
      <c r="AW221" s="14" t="s">
        <v>34</v>
      </c>
      <c r="AX221" s="14" t="s">
        <v>85</v>
      </c>
      <c r="AY221" s="246" t="s">
        <v>174</v>
      </c>
    </row>
    <row r="222" spans="1:65" s="12" customFormat="1" ht="22.9" customHeight="1">
      <c r="B222" s="192"/>
      <c r="C222" s="193"/>
      <c r="D222" s="194" t="s">
        <v>77</v>
      </c>
      <c r="E222" s="206" t="s">
        <v>181</v>
      </c>
      <c r="F222" s="206" t="s">
        <v>659</v>
      </c>
      <c r="G222" s="193"/>
      <c r="H222" s="193"/>
      <c r="I222" s="196"/>
      <c r="J222" s="207">
        <f>BK222</f>
        <v>0</v>
      </c>
      <c r="K222" s="193"/>
      <c r="L222" s="198"/>
      <c r="M222" s="199"/>
      <c r="N222" s="200"/>
      <c r="O222" s="200"/>
      <c r="P222" s="201">
        <f>SUM(P223:P238)</f>
        <v>0</v>
      </c>
      <c r="Q222" s="200"/>
      <c r="R222" s="201">
        <f>SUM(R223:R238)</f>
        <v>2.0224000000000002E-3</v>
      </c>
      <c r="S222" s="200"/>
      <c r="T222" s="202">
        <f>SUM(T223:T238)</f>
        <v>0</v>
      </c>
      <c r="AR222" s="203" t="s">
        <v>85</v>
      </c>
      <c r="AT222" s="204" t="s">
        <v>77</v>
      </c>
      <c r="AU222" s="204" t="s">
        <v>85</v>
      </c>
      <c r="AY222" s="203" t="s">
        <v>174</v>
      </c>
      <c r="BK222" s="205">
        <f>SUM(BK223:BK238)</f>
        <v>0</v>
      </c>
    </row>
    <row r="223" spans="1:65" s="2" customFormat="1" ht="16.5" customHeight="1">
      <c r="A223" s="34"/>
      <c r="B223" s="35"/>
      <c r="C223" s="208" t="s">
        <v>412</v>
      </c>
      <c r="D223" s="208" t="s">
        <v>176</v>
      </c>
      <c r="E223" s="209" t="s">
        <v>2887</v>
      </c>
      <c r="F223" s="210" t="s">
        <v>2888</v>
      </c>
      <c r="G223" s="211" t="s">
        <v>304</v>
      </c>
      <c r="H223" s="212">
        <v>0.1</v>
      </c>
      <c r="I223" s="213"/>
      <c r="J223" s="214">
        <f>ROUND(I223*H223,2)</f>
        <v>0</v>
      </c>
      <c r="K223" s="210" t="s">
        <v>180</v>
      </c>
      <c r="L223" s="39"/>
      <c r="M223" s="215" t="s">
        <v>1</v>
      </c>
      <c r="N223" s="216" t="s">
        <v>43</v>
      </c>
      <c r="O223" s="71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9" t="s">
        <v>181</v>
      </c>
      <c r="AT223" s="219" t="s">
        <v>176</v>
      </c>
      <c r="AU223" s="219" t="s">
        <v>87</v>
      </c>
      <c r="AY223" s="17" t="s">
        <v>174</v>
      </c>
      <c r="BE223" s="220">
        <f>IF(N223="základní",J223,0)</f>
        <v>0</v>
      </c>
      <c r="BF223" s="220">
        <f>IF(N223="snížená",J223,0)</f>
        <v>0</v>
      </c>
      <c r="BG223" s="220">
        <f>IF(N223="zákl. přenesená",J223,0)</f>
        <v>0</v>
      </c>
      <c r="BH223" s="220">
        <f>IF(N223="sníž. přenesená",J223,0)</f>
        <v>0</v>
      </c>
      <c r="BI223" s="220">
        <f>IF(N223="nulová",J223,0)</f>
        <v>0</v>
      </c>
      <c r="BJ223" s="17" t="s">
        <v>85</v>
      </c>
      <c r="BK223" s="220">
        <f>ROUND(I223*H223,2)</f>
        <v>0</v>
      </c>
      <c r="BL223" s="17" t="s">
        <v>181</v>
      </c>
      <c r="BM223" s="219" t="s">
        <v>3354</v>
      </c>
    </row>
    <row r="224" spans="1:65" s="2" customFormat="1" ht="11.25">
      <c r="A224" s="34"/>
      <c r="B224" s="35"/>
      <c r="C224" s="36"/>
      <c r="D224" s="221" t="s">
        <v>183</v>
      </c>
      <c r="E224" s="36"/>
      <c r="F224" s="222" t="s">
        <v>2888</v>
      </c>
      <c r="G224" s="36"/>
      <c r="H224" s="36"/>
      <c r="I224" s="122"/>
      <c r="J224" s="36"/>
      <c r="K224" s="36"/>
      <c r="L224" s="39"/>
      <c r="M224" s="223"/>
      <c r="N224" s="224"/>
      <c r="O224" s="71"/>
      <c r="P224" s="71"/>
      <c r="Q224" s="71"/>
      <c r="R224" s="71"/>
      <c r="S224" s="71"/>
      <c r="T224" s="72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T224" s="17" t="s">
        <v>183</v>
      </c>
      <c r="AU224" s="17" t="s">
        <v>87</v>
      </c>
    </row>
    <row r="225" spans="1:65" s="13" customFormat="1" ht="11.25">
      <c r="B225" s="225"/>
      <c r="C225" s="226"/>
      <c r="D225" s="221" t="s">
        <v>185</v>
      </c>
      <c r="E225" s="227" t="s">
        <v>1</v>
      </c>
      <c r="F225" s="228" t="s">
        <v>3355</v>
      </c>
      <c r="G225" s="226"/>
      <c r="H225" s="229">
        <v>0.1</v>
      </c>
      <c r="I225" s="230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AT225" s="235" t="s">
        <v>185</v>
      </c>
      <c r="AU225" s="235" t="s">
        <v>87</v>
      </c>
      <c r="AV225" s="13" t="s">
        <v>87</v>
      </c>
      <c r="AW225" s="13" t="s">
        <v>34</v>
      </c>
      <c r="AX225" s="13" t="s">
        <v>78</v>
      </c>
      <c r="AY225" s="235" t="s">
        <v>174</v>
      </c>
    </row>
    <row r="226" spans="1:65" s="14" customFormat="1" ht="11.25">
      <c r="B226" s="236"/>
      <c r="C226" s="237"/>
      <c r="D226" s="221" t="s">
        <v>185</v>
      </c>
      <c r="E226" s="238" t="s">
        <v>1</v>
      </c>
      <c r="F226" s="239" t="s">
        <v>187</v>
      </c>
      <c r="G226" s="237"/>
      <c r="H226" s="240">
        <v>0.1</v>
      </c>
      <c r="I226" s="241"/>
      <c r="J226" s="237"/>
      <c r="K226" s="237"/>
      <c r="L226" s="242"/>
      <c r="M226" s="243"/>
      <c r="N226" s="244"/>
      <c r="O226" s="244"/>
      <c r="P226" s="244"/>
      <c r="Q226" s="244"/>
      <c r="R226" s="244"/>
      <c r="S226" s="244"/>
      <c r="T226" s="245"/>
      <c r="AT226" s="246" t="s">
        <v>185</v>
      </c>
      <c r="AU226" s="246" t="s">
        <v>87</v>
      </c>
      <c r="AV226" s="14" t="s">
        <v>181</v>
      </c>
      <c r="AW226" s="14" t="s">
        <v>34</v>
      </c>
      <c r="AX226" s="14" t="s">
        <v>85</v>
      </c>
      <c r="AY226" s="246" t="s">
        <v>174</v>
      </c>
    </row>
    <row r="227" spans="1:65" s="2" customFormat="1" ht="24" customHeight="1">
      <c r="A227" s="34"/>
      <c r="B227" s="35"/>
      <c r="C227" s="208" t="s">
        <v>419</v>
      </c>
      <c r="D227" s="208" t="s">
        <v>176</v>
      </c>
      <c r="E227" s="209" t="s">
        <v>661</v>
      </c>
      <c r="F227" s="210" t="s">
        <v>662</v>
      </c>
      <c r="G227" s="211" t="s">
        <v>304</v>
      </c>
      <c r="H227" s="212">
        <v>16.36</v>
      </c>
      <c r="I227" s="213"/>
      <c r="J227" s="214">
        <f>ROUND(I227*H227,2)</f>
        <v>0</v>
      </c>
      <c r="K227" s="210" t="s">
        <v>180</v>
      </c>
      <c r="L227" s="39"/>
      <c r="M227" s="215" t="s">
        <v>1</v>
      </c>
      <c r="N227" s="216" t="s">
        <v>43</v>
      </c>
      <c r="O227" s="71"/>
      <c r="P227" s="217">
        <f>O227*H227</f>
        <v>0</v>
      </c>
      <c r="Q227" s="217">
        <v>0</v>
      </c>
      <c r="R227" s="217">
        <f>Q227*H227</f>
        <v>0</v>
      </c>
      <c r="S227" s="217">
        <v>0</v>
      </c>
      <c r="T227" s="218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9" t="s">
        <v>181</v>
      </c>
      <c r="AT227" s="219" t="s">
        <v>176</v>
      </c>
      <c r="AU227" s="219" t="s">
        <v>87</v>
      </c>
      <c r="AY227" s="17" t="s">
        <v>174</v>
      </c>
      <c r="BE227" s="220">
        <f>IF(N227="základní",J227,0)</f>
        <v>0</v>
      </c>
      <c r="BF227" s="220">
        <f>IF(N227="snížená",J227,0)</f>
        <v>0</v>
      </c>
      <c r="BG227" s="220">
        <f>IF(N227="zákl. přenesená",J227,0)</f>
        <v>0</v>
      </c>
      <c r="BH227" s="220">
        <f>IF(N227="sníž. přenesená",J227,0)</f>
        <v>0</v>
      </c>
      <c r="BI227" s="220">
        <f>IF(N227="nulová",J227,0)</f>
        <v>0</v>
      </c>
      <c r="BJ227" s="17" t="s">
        <v>85</v>
      </c>
      <c r="BK227" s="220">
        <f>ROUND(I227*H227,2)</f>
        <v>0</v>
      </c>
      <c r="BL227" s="17" t="s">
        <v>181</v>
      </c>
      <c r="BM227" s="219" t="s">
        <v>3356</v>
      </c>
    </row>
    <row r="228" spans="1:65" s="2" customFormat="1" ht="19.5">
      <c r="A228" s="34"/>
      <c r="B228" s="35"/>
      <c r="C228" s="36"/>
      <c r="D228" s="221" t="s">
        <v>183</v>
      </c>
      <c r="E228" s="36"/>
      <c r="F228" s="222" t="s">
        <v>664</v>
      </c>
      <c r="G228" s="36"/>
      <c r="H228" s="36"/>
      <c r="I228" s="122"/>
      <c r="J228" s="36"/>
      <c r="K228" s="36"/>
      <c r="L228" s="39"/>
      <c r="M228" s="223"/>
      <c r="N228" s="224"/>
      <c r="O228" s="71"/>
      <c r="P228" s="71"/>
      <c r="Q228" s="71"/>
      <c r="R228" s="71"/>
      <c r="S228" s="71"/>
      <c r="T228" s="72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17" t="s">
        <v>183</v>
      </c>
      <c r="AU228" s="17" t="s">
        <v>87</v>
      </c>
    </row>
    <row r="229" spans="1:65" s="13" customFormat="1" ht="11.25">
      <c r="B229" s="225"/>
      <c r="C229" s="226"/>
      <c r="D229" s="221" t="s">
        <v>185</v>
      </c>
      <c r="E229" s="227" t="s">
        <v>1</v>
      </c>
      <c r="F229" s="228" t="s">
        <v>3357</v>
      </c>
      <c r="G229" s="226"/>
      <c r="H229" s="229">
        <v>16.36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AT229" s="235" t="s">
        <v>185</v>
      </c>
      <c r="AU229" s="235" t="s">
        <v>87</v>
      </c>
      <c r="AV229" s="13" t="s">
        <v>87</v>
      </c>
      <c r="AW229" s="13" t="s">
        <v>34</v>
      </c>
      <c r="AX229" s="13" t="s">
        <v>78</v>
      </c>
      <c r="AY229" s="235" t="s">
        <v>174</v>
      </c>
    </row>
    <row r="230" spans="1:65" s="14" customFormat="1" ht="11.25">
      <c r="B230" s="236"/>
      <c r="C230" s="237"/>
      <c r="D230" s="221" t="s">
        <v>185</v>
      </c>
      <c r="E230" s="238" t="s">
        <v>1</v>
      </c>
      <c r="F230" s="239" t="s">
        <v>187</v>
      </c>
      <c r="G230" s="237"/>
      <c r="H230" s="240">
        <v>16.36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AT230" s="246" t="s">
        <v>185</v>
      </c>
      <c r="AU230" s="246" t="s">
        <v>87</v>
      </c>
      <c r="AV230" s="14" t="s">
        <v>181</v>
      </c>
      <c r="AW230" s="14" t="s">
        <v>34</v>
      </c>
      <c r="AX230" s="14" t="s">
        <v>85</v>
      </c>
      <c r="AY230" s="246" t="s">
        <v>174</v>
      </c>
    </row>
    <row r="231" spans="1:65" s="2" customFormat="1" ht="24" customHeight="1">
      <c r="A231" s="34"/>
      <c r="B231" s="35"/>
      <c r="C231" s="208" t="s">
        <v>425</v>
      </c>
      <c r="D231" s="208" t="s">
        <v>176</v>
      </c>
      <c r="E231" s="209" t="s">
        <v>3358</v>
      </c>
      <c r="F231" s="210" t="s">
        <v>3359</v>
      </c>
      <c r="G231" s="211" t="s">
        <v>304</v>
      </c>
      <c r="H231" s="212">
        <v>6.4000000000000001E-2</v>
      </c>
      <c r="I231" s="213"/>
      <c r="J231" s="214">
        <f>ROUND(I231*H231,2)</f>
        <v>0</v>
      </c>
      <c r="K231" s="210" t="s">
        <v>180</v>
      </c>
      <c r="L231" s="39"/>
      <c r="M231" s="215" t="s">
        <v>1</v>
      </c>
      <c r="N231" s="216" t="s">
        <v>43</v>
      </c>
      <c r="O231" s="71"/>
      <c r="P231" s="217">
        <f>O231*H231</f>
        <v>0</v>
      </c>
      <c r="Q231" s="217">
        <v>0</v>
      </c>
      <c r="R231" s="217">
        <f>Q231*H231</f>
        <v>0</v>
      </c>
      <c r="S231" s="217">
        <v>0</v>
      </c>
      <c r="T231" s="218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9" t="s">
        <v>181</v>
      </c>
      <c r="AT231" s="219" t="s">
        <v>176</v>
      </c>
      <c r="AU231" s="219" t="s">
        <v>87</v>
      </c>
      <c r="AY231" s="17" t="s">
        <v>174</v>
      </c>
      <c r="BE231" s="220">
        <f>IF(N231="základní",J231,0)</f>
        <v>0</v>
      </c>
      <c r="BF231" s="220">
        <f>IF(N231="snížená",J231,0)</f>
        <v>0</v>
      </c>
      <c r="BG231" s="220">
        <f>IF(N231="zákl. přenesená",J231,0)</f>
        <v>0</v>
      </c>
      <c r="BH231" s="220">
        <f>IF(N231="sníž. přenesená",J231,0)</f>
        <v>0</v>
      </c>
      <c r="BI231" s="220">
        <f>IF(N231="nulová",J231,0)</f>
        <v>0</v>
      </c>
      <c r="BJ231" s="17" t="s">
        <v>85</v>
      </c>
      <c r="BK231" s="220">
        <f>ROUND(I231*H231,2)</f>
        <v>0</v>
      </c>
      <c r="BL231" s="17" t="s">
        <v>181</v>
      </c>
      <c r="BM231" s="219" t="s">
        <v>3360</v>
      </c>
    </row>
    <row r="232" spans="1:65" s="2" customFormat="1" ht="29.25">
      <c r="A232" s="34"/>
      <c r="B232" s="35"/>
      <c r="C232" s="36"/>
      <c r="D232" s="221" t="s">
        <v>183</v>
      </c>
      <c r="E232" s="36"/>
      <c r="F232" s="222" t="s">
        <v>3361</v>
      </c>
      <c r="G232" s="36"/>
      <c r="H232" s="36"/>
      <c r="I232" s="122"/>
      <c r="J232" s="36"/>
      <c r="K232" s="36"/>
      <c r="L232" s="39"/>
      <c r="M232" s="223"/>
      <c r="N232" s="224"/>
      <c r="O232" s="71"/>
      <c r="P232" s="71"/>
      <c r="Q232" s="71"/>
      <c r="R232" s="71"/>
      <c r="S232" s="71"/>
      <c r="T232" s="72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T232" s="17" t="s">
        <v>183</v>
      </c>
      <c r="AU232" s="17" t="s">
        <v>87</v>
      </c>
    </row>
    <row r="233" spans="1:65" s="13" customFormat="1" ht="22.5">
      <c r="B233" s="225"/>
      <c r="C233" s="226"/>
      <c r="D233" s="221" t="s">
        <v>185</v>
      </c>
      <c r="E233" s="227" t="s">
        <v>1</v>
      </c>
      <c r="F233" s="228" t="s">
        <v>3362</v>
      </c>
      <c r="G233" s="226"/>
      <c r="H233" s="229">
        <v>6.4000000000000001E-2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AT233" s="235" t="s">
        <v>185</v>
      </c>
      <c r="AU233" s="235" t="s">
        <v>87</v>
      </c>
      <c r="AV233" s="13" t="s">
        <v>87</v>
      </c>
      <c r="AW233" s="13" t="s">
        <v>34</v>
      </c>
      <c r="AX233" s="13" t="s">
        <v>78</v>
      </c>
      <c r="AY233" s="235" t="s">
        <v>174</v>
      </c>
    </row>
    <row r="234" spans="1:65" s="14" customFormat="1" ht="11.25">
      <c r="B234" s="236"/>
      <c r="C234" s="237"/>
      <c r="D234" s="221" t="s">
        <v>185</v>
      </c>
      <c r="E234" s="238" t="s">
        <v>1</v>
      </c>
      <c r="F234" s="239" t="s">
        <v>187</v>
      </c>
      <c r="G234" s="237"/>
      <c r="H234" s="240">
        <v>6.4000000000000001E-2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AT234" s="246" t="s">
        <v>185</v>
      </c>
      <c r="AU234" s="246" t="s">
        <v>87</v>
      </c>
      <c r="AV234" s="14" t="s">
        <v>181</v>
      </c>
      <c r="AW234" s="14" t="s">
        <v>34</v>
      </c>
      <c r="AX234" s="14" t="s">
        <v>85</v>
      </c>
      <c r="AY234" s="246" t="s">
        <v>174</v>
      </c>
    </row>
    <row r="235" spans="1:65" s="2" customFormat="1" ht="24" customHeight="1">
      <c r="A235" s="34"/>
      <c r="B235" s="35"/>
      <c r="C235" s="208" t="s">
        <v>447</v>
      </c>
      <c r="D235" s="208" t="s">
        <v>176</v>
      </c>
      <c r="E235" s="209" t="s">
        <v>733</v>
      </c>
      <c r="F235" s="210" t="s">
        <v>734</v>
      </c>
      <c r="G235" s="211" t="s">
        <v>194</v>
      </c>
      <c r="H235" s="212">
        <v>0.32</v>
      </c>
      <c r="I235" s="213"/>
      <c r="J235" s="214">
        <f>ROUND(I235*H235,2)</f>
        <v>0</v>
      </c>
      <c r="K235" s="210" t="s">
        <v>180</v>
      </c>
      <c r="L235" s="39"/>
      <c r="M235" s="215" t="s">
        <v>1</v>
      </c>
      <c r="N235" s="216" t="s">
        <v>43</v>
      </c>
      <c r="O235" s="71"/>
      <c r="P235" s="217">
        <f>O235*H235</f>
        <v>0</v>
      </c>
      <c r="Q235" s="217">
        <v>6.3200000000000001E-3</v>
      </c>
      <c r="R235" s="217">
        <f>Q235*H235</f>
        <v>2.0224000000000002E-3</v>
      </c>
      <c r="S235" s="217">
        <v>0</v>
      </c>
      <c r="T235" s="218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9" t="s">
        <v>181</v>
      </c>
      <c r="AT235" s="219" t="s">
        <v>176</v>
      </c>
      <c r="AU235" s="219" t="s">
        <v>87</v>
      </c>
      <c r="AY235" s="17" t="s">
        <v>174</v>
      </c>
      <c r="BE235" s="220">
        <f>IF(N235="základní",J235,0)</f>
        <v>0</v>
      </c>
      <c r="BF235" s="220">
        <f>IF(N235="snížená",J235,0)</f>
        <v>0</v>
      </c>
      <c r="BG235" s="220">
        <f>IF(N235="zákl. přenesená",J235,0)</f>
        <v>0</v>
      </c>
      <c r="BH235" s="220">
        <f>IF(N235="sníž. přenesená",J235,0)</f>
        <v>0</v>
      </c>
      <c r="BI235" s="220">
        <f>IF(N235="nulová",J235,0)</f>
        <v>0</v>
      </c>
      <c r="BJ235" s="17" t="s">
        <v>85</v>
      </c>
      <c r="BK235" s="220">
        <f>ROUND(I235*H235,2)</f>
        <v>0</v>
      </c>
      <c r="BL235" s="17" t="s">
        <v>181</v>
      </c>
      <c r="BM235" s="219" t="s">
        <v>3363</v>
      </c>
    </row>
    <row r="236" spans="1:65" s="2" customFormat="1" ht="29.25">
      <c r="A236" s="34"/>
      <c r="B236" s="35"/>
      <c r="C236" s="36"/>
      <c r="D236" s="221" t="s">
        <v>183</v>
      </c>
      <c r="E236" s="36"/>
      <c r="F236" s="222" t="s">
        <v>736</v>
      </c>
      <c r="G236" s="36"/>
      <c r="H236" s="36"/>
      <c r="I236" s="122"/>
      <c r="J236" s="36"/>
      <c r="K236" s="36"/>
      <c r="L236" s="39"/>
      <c r="M236" s="223"/>
      <c r="N236" s="224"/>
      <c r="O236" s="71"/>
      <c r="P236" s="71"/>
      <c r="Q236" s="71"/>
      <c r="R236" s="71"/>
      <c r="S236" s="71"/>
      <c r="T236" s="72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T236" s="17" t="s">
        <v>183</v>
      </c>
      <c r="AU236" s="17" t="s">
        <v>87</v>
      </c>
    </row>
    <row r="237" spans="1:65" s="13" customFormat="1" ht="11.25">
      <c r="B237" s="225"/>
      <c r="C237" s="226"/>
      <c r="D237" s="221" t="s">
        <v>185</v>
      </c>
      <c r="E237" s="227" t="s">
        <v>1</v>
      </c>
      <c r="F237" s="228" t="s">
        <v>3364</v>
      </c>
      <c r="G237" s="226"/>
      <c r="H237" s="229">
        <v>0.32</v>
      </c>
      <c r="I237" s="230"/>
      <c r="J237" s="226"/>
      <c r="K237" s="226"/>
      <c r="L237" s="231"/>
      <c r="M237" s="232"/>
      <c r="N237" s="233"/>
      <c r="O237" s="233"/>
      <c r="P237" s="233"/>
      <c r="Q237" s="233"/>
      <c r="R237" s="233"/>
      <c r="S237" s="233"/>
      <c r="T237" s="234"/>
      <c r="AT237" s="235" t="s">
        <v>185</v>
      </c>
      <c r="AU237" s="235" t="s">
        <v>87</v>
      </c>
      <c r="AV237" s="13" t="s">
        <v>87</v>
      </c>
      <c r="AW237" s="13" t="s">
        <v>34</v>
      </c>
      <c r="AX237" s="13" t="s">
        <v>78</v>
      </c>
      <c r="AY237" s="235" t="s">
        <v>174</v>
      </c>
    </row>
    <row r="238" spans="1:65" s="14" customFormat="1" ht="11.25">
      <c r="B238" s="236"/>
      <c r="C238" s="237"/>
      <c r="D238" s="221" t="s">
        <v>185</v>
      </c>
      <c r="E238" s="238" t="s">
        <v>1</v>
      </c>
      <c r="F238" s="239" t="s">
        <v>187</v>
      </c>
      <c r="G238" s="237"/>
      <c r="H238" s="240">
        <v>0.32</v>
      </c>
      <c r="I238" s="241"/>
      <c r="J238" s="237"/>
      <c r="K238" s="237"/>
      <c r="L238" s="242"/>
      <c r="M238" s="243"/>
      <c r="N238" s="244"/>
      <c r="O238" s="244"/>
      <c r="P238" s="244"/>
      <c r="Q238" s="244"/>
      <c r="R238" s="244"/>
      <c r="S238" s="244"/>
      <c r="T238" s="245"/>
      <c r="AT238" s="246" t="s">
        <v>185</v>
      </c>
      <c r="AU238" s="246" t="s">
        <v>87</v>
      </c>
      <c r="AV238" s="14" t="s">
        <v>181</v>
      </c>
      <c r="AW238" s="14" t="s">
        <v>34</v>
      </c>
      <c r="AX238" s="14" t="s">
        <v>85</v>
      </c>
      <c r="AY238" s="246" t="s">
        <v>174</v>
      </c>
    </row>
    <row r="239" spans="1:65" s="12" customFormat="1" ht="22.9" customHeight="1">
      <c r="B239" s="192"/>
      <c r="C239" s="193"/>
      <c r="D239" s="194" t="s">
        <v>77</v>
      </c>
      <c r="E239" s="206" t="s">
        <v>218</v>
      </c>
      <c r="F239" s="206" t="s">
        <v>744</v>
      </c>
      <c r="G239" s="193"/>
      <c r="H239" s="193"/>
      <c r="I239" s="196"/>
      <c r="J239" s="207">
        <f>BK239</f>
        <v>0</v>
      </c>
      <c r="K239" s="193"/>
      <c r="L239" s="198"/>
      <c r="M239" s="199"/>
      <c r="N239" s="200"/>
      <c r="O239" s="200"/>
      <c r="P239" s="201">
        <f>SUM(P240:P263)</f>
        <v>0</v>
      </c>
      <c r="Q239" s="200"/>
      <c r="R239" s="201">
        <f>SUM(R240:R263)</f>
        <v>0</v>
      </c>
      <c r="S239" s="200"/>
      <c r="T239" s="202">
        <f>SUM(T240:T263)</f>
        <v>0</v>
      </c>
      <c r="AR239" s="203" t="s">
        <v>85</v>
      </c>
      <c r="AT239" s="204" t="s">
        <v>77</v>
      </c>
      <c r="AU239" s="204" t="s">
        <v>85</v>
      </c>
      <c r="AY239" s="203" t="s">
        <v>174</v>
      </c>
      <c r="BK239" s="205">
        <f>SUM(BK240:BK263)</f>
        <v>0</v>
      </c>
    </row>
    <row r="240" spans="1:65" s="2" customFormat="1" ht="24" customHeight="1">
      <c r="A240" s="34"/>
      <c r="B240" s="35"/>
      <c r="C240" s="208" t="s">
        <v>453</v>
      </c>
      <c r="D240" s="208" t="s">
        <v>176</v>
      </c>
      <c r="E240" s="209" t="s">
        <v>755</v>
      </c>
      <c r="F240" s="210" t="s">
        <v>756</v>
      </c>
      <c r="G240" s="211" t="s">
        <v>194</v>
      </c>
      <c r="H240" s="212">
        <v>76.48</v>
      </c>
      <c r="I240" s="213"/>
      <c r="J240" s="214">
        <f>ROUND(I240*H240,2)</f>
        <v>0</v>
      </c>
      <c r="K240" s="210" t="s">
        <v>180</v>
      </c>
      <c r="L240" s="39"/>
      <c r="M240" s="215" t="s">
        <v>1</v>
      </c>
      <c r="N240" s="216" t="s">
        <v>43</v>
      </c>
      <c r="O240" s="71"/>
      <c r="P240" s="217">
        <f>O240*H240</f>
        <v>0</v>
      </c>
      <c r="Q240" s="217">
        <v>0</v>
      </c>
      <c r="R240" s="217">
        <f>Q240*H240</f>
        <v>0</v>
      </c>
      <c r="S240" s="217">
        <v>0</v>
      </c>
      <c r="T240" s="218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9" t="s">
        <v>181</v>
      </c>
      <c r="AT240" s="219" t="s">
        <v>176</v>
      </c>
      <c r="AU240" s="219" t="s">
        <v>87</v>
      </c>
      <c r="AY240" s="17" t="s">
        <v>174</v>
      </c>
      <c r="BE240" s="220">
        <f>IF(N240="základní",J240,0)</f>
        <v>0</v>
      </c>
      <c r="BF240" s="220">
        <f>IF(N240="snížená",J240,0)</f>
        <v>0</v>
      </c>
      <c r="BG240" s="220">
        <f>IF(N240="zákl. přenesená",J240,0)</f>
        <v>0</v>
      </c>
      <c r="BH240" s="220">
        <f>IF(N240="sníž. přenesená",J240,0)</f>
        <v>0</v>
      </c>
      <c r="BI240" s="220">
        <f>IF(N240="nulová",J240,0)</f>
        <v>0</v>
      </c>
      <c r="BJ240" s="17" t="s">
        <v>85</v>
      </c>
      <c r="BK240" s="220">
        <f>ROUND(I240*H240,2)</f>
        <v>0</v>
      </c>
      <c r="BL240" s="17" t="s">
        <v>181</v>
      </c>
      <c r="BM240" s="219" t="s">
        <v>3365</v>
      </c>
    </row>
    <row r="241" spans="1:65" s="2" customFormat="1" ht="19.5">
      <c r="A241" s="34"/>
      <c r="B241" s="35"/>
      <c r="C241" s="36"/>
      <c r="D241" s="221" t="s">
        <v>183</v>
      </c>
      <c r="E241" s="36"/>
      <c r="F241" s="222" t="s">
        <v>758</v>
      </c>
      <c r="G241" s="36"/>
      <c r="H241" s="36"/>
      <c r="I241" s="122"/>
      <c r="J241" s="36"/>
      <c r="K241" s="36"/>
      <c r="L241" s="39"/>
      <c r="M241" s="223"/>
      <c r="N241" s="224"/>
      <c r="O241" s="71"/>
      <c r="P241" s="71"/>
      <c r="Q241" s="71"/>
      <c r="R241" s="71"/>
      <c r="S241" s="71"/>
      <c r="T241" s="72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T241" s="17" t="s">
        <v>183</v>
      </c>
      <c r="AU241" s="17" t="s">
        <v>87</v>
      </c>
    </row>
    <row r="242" spans="1:65" s="13" customFormat="1" ht="11.25">
      <c r="B242" s="225"/>
      <c r="C242" s="226"/>
      <c r="D242" s="221" t="s">
        <v>185</v>
      </c>
      <c r="E242" s="227" t="s">
        <v>1</v>
      </c>
      <c r="F242" s="228" t="s">
        <v>3306</v>
      </c>
      <c r="G242" s="226"/>
      <c r="H242" s="229">
        <v>76.48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AT242" s="235" t="s">
        <v>185</v>
      </c>
      <c r="AU242" s="235" t="s">
        <v>87</v>
      </c>
      <c r="AV242" s="13" t="s">
        <v>87</v>
      </c>
      <c r="AW242" s="13" t="s">
        <v>34</v>
      </c>
      <c r="AX242" s="13" t="s">
        <v>78</v>
      </c>
      <c r="AY242" s="235" t="s">
        <v>174</v>
      </c>
    </row>
    <row r="243" spans="1:65" s="14" customFormat="1" ht="11.25">
      <c r="B243" s="236"/>
      <c r="C243" s="237"/>
      <c r="D243" s="221" t="s">
        <v>185</v>
      </c>
      <c r="E243" s="238" t="s">
        <v>1</v>
      </c>
      <c r="F243" s="239" t="s">
        <v>187</v>
      </c>
      <c r="G243" s="237"/>
      <c r="H243" s="240">
        <v>76.48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AT243" s="246" t="s">
        <v>185</v>
      </c>
      <c r="AU243" s="246" t="s">
        <v>87</v>
      </c>
      <c r="AV243" s="14" t="s">
        <v>181</v>
      </c>
      <c r="AW243" s="14" t="s">
        <v>34</v>
      </c>
      <c r="AX243" s="14" t="s">
        <v>85</v>
      </c>
      <c r="AY243" s="246" t="s">
        <v>174</v>
      </c>
    </row>
    <row r="244" spans="1:65" s="2" customFormat="1" ht="16.5" customHeight="1">
      <c r="A244" s="34"/>
      <c r="B244" s="35"/>
      <c r="C244" s="208" t="s">
        <v>462</v>
      </c>
      <c r="D244" s="208" t="s">
        <v>176</v>
      </c>
      <c r="E244" s="209" t="s">
        <v>779</v>
      </c>
      <c r="F244" s="210" t="s">
        <v>780</v>
      </c>
      <c r="G244" s="211" t="s">
        <v>194</v>
      </c>
      <c r="H244" s="212">
        <v>76.48</v>
      </c>
      <c r="I244" s="213"/>
      <c r="J244" s="214">
        <f>ROUND(I244*H244,2)</f>
        <v>0</v>
      </c>
      <c r="K244" s="210" t="s">
        <v>180</v>
      </c>
      <c r="L244" s="39"/>
      <c r="M244" s="215" t="s">
        <v>1</v>
      </c>
      <c r="N244" s="216" t="s">
        <v>43</v>
      </c>
      <c r="O244" s="71"/>
      <c r="P244" s="217">
        <f>O244*H244</f>
        <v>0</v>
      </c>
      <c r="Q244" s="217">
        <v>0</v>
      </c>
      <c r="R244" s="217">
        <f>Q244*H244</f>
        <v>0</v>
      </c>
      <c r="S244" s="217">
        <v>0</v>
      </c>
      <c r="T244" s="218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9" t="s">
        <v>181</v>
      </c>
      <c r="AT244" s="219" t="s">
        <v>176</v>
      </c>
      <c r="AU244" s="219" t="s">
        <v>87</v>
      </c>
      <c r="AY244" s="17" t="s">
        <v>174</v>
      </c>
      <c r="BE244" s="220">
        <f>IF(N244="základní",J244,0)</f>
        <v>0</v>
      </c>
      <c r="BF244" s="220">
        <f>IF(N244="snížená",J244,0)</f>
        <v>0</v>
      </c>
      <c r="BG244" s="220">
        <f>IF(N244="zákl. přenesená",J244,0)</f>
        <v>0</v>
      </c>
      <c r="BH244" s="220">
        <f>IF(N244="sníž. přenesená",J244,0)</f>
        <v>0</v>
      </c>
      <c r="BI244" s="220">
        <f>IF(N244="nulová",J244,0)</f>
        <v>0</v>
      </c>
      <c r="BJ244" s="17" t="s">
        <v>85</v>
      </c>
      <c r="BK244" s="220">
        <f>ROUND(I244*H244,2)</f>
        <v>0</v>
      </c>
      <c r="BL244" s="17" t="s">
        <v>181</v>
      </c>
      <c r="BM244" s="219" t="s">
        <v>3366</v>
      </c>
    </row>
    <row r="245" spans="1:65" s="2" customFormat="1" ht="19.5">
      <c r="A245" s="34"/>
      <c r="B245" s="35"/>
      <c r="C245" s="36"/>
      <c r="D245" s="221" t="s">
        <v>183</v>
      </c>
      <c r="E245" s="36"/>
      <c r="F245" s="222" t="s">
        <v>782</v>
      </c>
      <c r="G245" s="36"/>
      <c r="H245" s="36"/>
      <c r="I245" s="122"/>
      <c r="J245" s="36"/>
      <c r="K245" s="36"/>
      <c r="L245" s="39"/>
      <c r="M245" s="223"/>
      <c r="N245" s="224"/>
      <c r="O245" s="71"/>
      <c r="P245" s="71"/>
      <c r="Q245" s="71"/>
      <c r="R245" s="71"/>
      <c r="S245" s="71"/>
      <c r="T245" s="72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T245" s="17" t="s">
        <v>183</v>
      </c>
      <c r="AU245" s="17" t="s">
        <v>87</v>
      </c>
    </row>
    <row r="246" spans="1:65" s="13" customFormat="1" ht="11.25">
      <c r="B246" s="225"/>
      <c r="C246" s="226"/>
      <c r="D246" s="221" t="s">
        <v>185</v>
      </c>
      <c r="E246" s="227" t="s">
        <v>1</v>
      </c>
      <c r="F246" s="228" t="s">
        <v>3306</v>
      </c>
      <c r="G246" s="226"/>
      <c r="H246" s="229">
        <v>76.48</v>
      </c>
      <c r="I246" s="230"/>
      <c r="J246" s="226"/>
      <c r="K246" s="226"/>
      <c r="L246" s="231"/>
      <c r="M246" s="232"/>
      <c r="N246" s="233"/>
      <c r="O246" s="233"/>
      <c r="P246" s="233"/>
      <c r="Q246" s="233"/>
      <c r="R246" s="233"/>
      <c r="S246" s="233"/>
      <c r="T246" s="234"/>
      <c r="AT246" s="235" t="s">
        <v>185</v>
      </c>
      <c r="AU246" s="235" t="s">
        <v>87</v>
      </c>
      <c r="AV246" s="13" t="s">
        <v>87</v>
      </c>
      <c r="AW246" s="13" t="s">
        <v>34</v>
      </c>
      <c r="AX246" s="13" t="s">
        <v>78</v>
      </c>
      <c r="AY246" s="235" t="s">
        <v>174</v>
      </c>
    </row>
    <row r="247" spans="1:65" s="14" customFormat="1" ht="11.25">
      <c r="B247" s="236"/>
      <c r="C247" s="237"/>
      <c r="D247" s="221" t="s">
        <v>185</v>
      </c>
      <c r="E247" s="238" t="s">
        <v>1</v>
      </c>
      <c r="F247" s="239" t="s">
        <v>187</v>
      </c>
      <c r="G247" s="237"/>
      <c r="H247" s="240">
        <v>76.48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AT247" s="246" t="s">
        <v>185</v>
      </c>
      <c r="AU247" s="246" t="s">
        <v>87</v>
      </c>
      <c r="AV247" s="14" t="s">
        <v>181</v>
      </c>
      <c r="AW247" s="14" t="s">
        <v>34</v>
      </c>
      <c r="AX247" s="14" t="s">
        <v>85</v>
      </c>
      <c r="AY247" s="246" t="s">
        <v>174</v>
      </c>
    </row>
    <row r="248" spans="1:65" s="2" customFormat="1" ht="24" customHeight="1">
      <c r="A248" s="34"/>
      <c r="B248" s="35"/>
      <c r="C248" s="208" t="s">
        <v>468</v>
      </c>
      <c r="D248" s="208" t="s">
        <v>176</v>
      </c>
      <c r="E248" s="209" t="s">
        <v>790</v>
      </c>
      <c r="F248" s="210" t="s">
        <v>791</v>
      </c>
      <c r="G248" s="211" t="s">
        <v>194</v>
      </c>
      <c r="H248" s="212">
        <v>76.48</v>
      </c>
      <c r="I248" s="213"/>
      <c r="J248" s="214">
        <f>ROUND(I248*H248,2)</f>
        <v>0</v>
      </c>
      <c r="K248" s="210" t="s">
        <v>180</v>
      </c>
      <c r="L248" s="39"/>
      <c r="M248" s="215" t="s">
        <v>1</v>
      </c>
      <c r="N248" s="216" t="s">
        <v>43</v>
      </c>
      <c r="O248" s="71"/>
      <c r="P248" s="217">
        <f>O248*H248</f>
        <v>0</v>
      </c>
      <c r="Q248" s="217">
        <v>0</v>
      </c>
      <c r="R248" s="217">
        <f>Q248*H248</f>
        <v>0</v>
      </c>
      <c r="S248" s="217">
        <v>0</v>
      </c>
      <c r="T248" s="218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9" t="s">
        <v>181</v>
      </c>
      <c r="AT248" s="219" t="s">
        <v>176</v>
      </c>
      <c r="AU248" s="219" t="s">
        <v>87</v>
      </c>
      <c r="AY248" s="17" t="s">
        <v>174</v>
      </c>
      <c r="BE248" s="220">
        <f>IF(N248="základní",J248,0)</f>
        <v>0</v>
      </c>
      <c r="BF248" s="220">
        <f>IF(N248="snížená",J248,0)</f>
        <v>0</v>
      </c>
      <c r="BG248" s="220">
        <f>IF(N248="zákl. přenesená",J248,0)</f>
        <v>0</v>
      </c>
      <c r="BH248" s="220">
        <f>IF(N248="sníž. přenesená",J248,0)</f>
        <v>0</v>
      </c>
      <c r="BI248" s="220">
        <f>IF(N248="nulová",J248,0)</f>
        <v>0</v>
      </c>
      <c r="BJ248" s="17" t="s">
        <v>85</v>
      </c>
      <c r="BK248" s="220">
        <f>ROUND(I248*H248,2)</f>
        <v>0</v>
      </c>
      <c r="BL248" s="17" t="s">
        <v>181</v>
      </c>
      <c r="BM248" s="219" t="s">
        <v>3367</v>
      </c>
    </row>
    <row r="249" spans="1:65" s="2" customFormat="1" ht="29.25">
      <c r="A249" s="34"/>
      <c r="B249" s="35"/>
      <c r="C249" s="36"/>
      <c r="D249" s="221" t="s">
        <v>183</v>
      </c>
      <c r="E249" s="36"/>
      <c r="F249" s="222" t="s">
        <v>793</v>
      </c>
      <c r="G249" s="36"/>
      <c r="H249" s="36"/>
      <c r="I249" s="122"/>
      <c r="J249" s="36"/>
      <c r="K249" s="36"/>
      <c r="L249" s="39"/>
      <c r="M249" s="223"/>
      <c r="N249" s="224"/>
      <c r="O249" s="71"/>
      <c r="P249" s="71"/>
      <c r="Q249" s="71"/>
      <c r="R249" s="71"/>
      <c r="S249" s="71"/>
      <c r="T249" s="72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T249" s="17" t="s">
        <v>183</v>
      </c>
      <c r="AU249" s="17" t="s">
        <v>87</v>
      </c>
    </row>
    <row r="250" spans="1:65" s="13" customFormat="1" ht="11.25">
      <c r="B250" s="225"/>
      <c r="C250" s="226"/>
      <c r="D250" s="221" t="s">
        <v>185</v>
      </c>
      <c r="E250" s="227" t="s">
        <v>1</v>
      </c>
      <c r="F250" s="228" t="s">
        <v>3306</v>
      </c>
      <c r="G250" s="226"/>
      <c r="H250" s="229">
        <v>76.48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AT250" s="235" t="s">
        <v>185</v>
      </c>
      <c r="AU250" s="235" t="s">
        <v>87</v>
      </c>
      <c r="AV250" s="13" t="s">
        <v>87</v>
      </c>
      <c r="AW250" s="13" t="s">
        <v>34</v>
      </c>
      <c r="AX250" s="13" t="s">
        <v>78</v>
      </c>
      <c r="AY250" s="235" t="s">
        <v>174</v>
      </c>
    </row>
    <row r="251" spans="1:65" s="14" customFormat="1" ht="11.25">
      <c r="B251" s="236"/>
      <c r="C251" s="237"/>
      <c r="D251" s="221" t="s">
        <v>185</v>
      </c>
      <c r="E251" s="238" t="s">
        <v>1</v>
      </c>
      <c r="F251" s="239" t="s">
        <v>187</v>
      </c>
      <c r="G251" s="237"/>
      <c r="H251" s="240">
        <v>76.48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AT251" s="246" t="s">
        <v>185</v>
      </c>
      <c r="AU251" s="246" t="s">
        <v>87</v>
      </c>
      <c r="AV251" s="14" t="s">
        <v>181</v>
      </c>
      <c r="AW251" s="14" t="s">
        <v>34</v>
      </c>
      <c r="AX251" s="14" t="s">
        <v>85</v>
      </c>
      <c r="AY251" s="246" t="s">
        <v>174</v>
      </c>
    </row>
    <row r="252" spans="1:65" s="2" customFormat="1" ht="24" customHeight="1">
      <c r="A252" s="34"/>
      <c r="B252" s="35"/>
      <c r="C252" s="208" t="s">
        <v>493</v>
      </c>
      <c r="D252" s="208" t="s">
        <v>176</v>
      </c>
      <c r="E252" s="209" t="s">
        <v>803</v>
      </c>
      <c r="F252" s="210" t="s">
        <v>804</v>
      </c>
      <c r="G252" s="211" t="s">
        <v>194</v>
      </c>
      <c r="H252" s="212">
        <v>152.96</v>
      </c>
      <c r="I252" s="213"/>
      <c r="J252" s="214">
        <f>ROUND(I252*H252,2)</f>
        <v>0</v>
      </c>
      <c r="K252" s="210" t="s">
        <v>180</v>
      </c>
      <c r="L252" s="39"/>
      <c r="M252" s="215" t="s">
        <v>1</v>
      </c>
      <c r="N252" s="216" t="s">
        <v>43</v>
      </c>
      <c r="O252" s="71"/>
      <c r="P252" s="217">
        <f>O252*H252</f>
        <v>0</v>
      </c>
      <c r="Q252" s="217">
        <v>0</v>
      </c>
      <c r="R252" s="217">
        <f>Q252*H252</f>
        <v>0</v>
      </c>
      <c r="S252" s="217">
        <v>0</v>
      </c>
      <c r="T252" s="218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9" t="s">
        <v>181</v>
      </c>
      <c r="AT252" s="219" t="s">
        <v>176</v>
      </c>
      <c r="AU252" s="219" t="s">
        <v>87</v>
      </c>
      <c r="AY252" s="17" t="s">
        <v>174</v>
      </c>
      <c r="BE252" s="220">
        <f>IF(N252="základní",J252,0)</f>
        <v>0</v>
      </c>
      <c r="BF252" s="220">
        <f>IF(N252="snížená",J252,0)</f>
        <v>0</v>
      </c>
      <c r="BG252" s="220">
        <f>IF(N252="zákl. přenesená",J252,0)</f>
        <v>0</v>
      </c>
      <c r="BH252" s="220">
        <f>IF(N252="sníž. přenesená",J252,0)</f>
        <v>0</v>
      </c>
      <c r="BI252" s="220">
        <f>IF(N252="nulová",J252,0)</f>
        <v>0</v>
      </c>
      <c r="BJ252" s="17" t="s">
        <v>85</v>
      </c>
      <c r="BK252" s="220">
        <f>ROUND(I252*H252,2)</f>
        <v>0</v>
      </c>
      <c r="BL252" s="17" t="s">
        <v>181</v>
      </c>
      <c r="BM252" s="219" t="s">
        <v>3368</v>
      </c>
    </row>
    <row r="253" spans="1:65" s="2" customFormat="1" ht="19.5">
      <c r="A253" s="34"/>
      <c r="B253" s="35"/>
      <c r="C253" s="36"/>
      <c r="D253" s="221" t="s">
        <v>183</v>
      </c>
      <c r="E253" s="36"/>
      <c r="F253" s="222" t="s">
        <v>806</v>
      </c>
      <c r="G253" s="36"/>
      <c r="H253" s="36"/>
      <c r="I253" s="122"/>
      <c r="J253" s="36"/>
      <c r="K253" s="36"/>
      <c r="L253" s="39"/>
      <c r="M253" s="223"/>
      <c r="N253" s="224"/>
      <c r="O253" s="71"/>
      <c r="P253" s="71"/>
      <c r="Q253" s="71"/>
      <c r="R253" s="71"/>
      <c r="S253" s="71"/>
      <c r="T253" s="72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T253" s="17" t="s">
        <v>183</v>
      </c>
      <c r="AU253" s="17" t="s">
        <v>87</v>
      </c>
    </row>
    <row r="254" spans="1:65" s="13" customFormat="1" ht="11.25">
      <c r="B254" s="225"/>
      <c r="C254" s="226"/>
      <c r="D254" s="221" t="s">
        <v>185</v>
      </c>
      <c r="E254" s="227" t="s">
        <v>1</v>
      </c>
      <c r="F254" s="228" t="s">
        <v>3369</v>
      </c>
      <c r="G254" s="226"/>
      <c r="H254" s="229">
        <v>152.96</v>
      </c>
      <c r="I254" s="230"/>
      <c r="J254" s="226"/>
      <c r="K254" s="226"/>
      <c r="L254" s="231"/>
      <c r="M254" s="232"/>
      <c r="N254" s="233"/>
      <c r="O254" s="233"/>
      <c r="P254" s="233"/>
      <c r="Q254" s="233"/>
      <c r="R254" s="233"/>
      <c r="S254" s="233"/>
      <c r="T254" s="234"/>
      <c r="AT254" s="235" t="s">
        <v>185</v>
      </c>
      <c r="AU254" s="235" t="s">
        <v>87</v>
      </c>
      <c r="AV254" s="13" t="s">
        <v>87</v>
      </c>
      <c r="AW254" s="13" t="s">
        <v>34</v>
      </c>
      <c r="AX254" s="13" t="s">
        <v>78</v>
      </c>
      <c r="AY254" s="235" t="s">
        <v>174</v>
      </c>
    </row>
    <row r="255" spans="1:65" s="14" customFormat="1" ht="11.25">
      <c r="B255" s="236"/>
      <c r="C255" s="237"/>
      <c r="D255" s="221" t="s">
        <v>185</v>
      </c>
      <c r="E255" s="238" t="s">
        <v>1</v>
      </c>
      <c r="F255" s="239" t="s">
        <v>187</v>
      </c>
      <c r="G255" s="237"/>
      <c r="H255" s="240">
        <v>152.96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AT255" s="246" t="s">
        <v>185</v>
      </c>
      <c r="AU255" s="246" t="s">
        <v>87</v>
      </c>
      <c r="AV255" s="14" t="s">
        <v>181</v>
      </c>
      <c r="AW255" s="14" t="s">
        <v>34</v>
      </c>
      <c r="AX255" s="14" t="s">
        <v>85</v>
      </c>
      <c r="AY255" s="246" t="s">
        <v>174</v>
      </c>
    </row>
    <row r="256" spans="1:65" s="2" customFormat="1" ht="24" customHeight="1">
      <c r="A256" s="34"/>
      <c r="B256" s="35"/>
      <c r="C256" s="208" t="s">
        <v>514</v>
      </c>
      <c r="D256" s="208" t="s">
        <v>176</v>
      </c>
      <c r="E256" s="209" t="s">
        <v>819</v>
      </c>
      <c r="F256" s="210" t="s">
        <v>820</v>
      </c>
      <c r="G256" s="211" t="s">
        <v>194</v>
      </c>
      <c r="H256" s="212">
        <v>152.96</v>
      </c>
      <c r="I256" s="213"/>
      <c r="J256" s="214">
        <f>ROUND(I256*H256,2)</f>
        <v>0</v>
      </c>
      <c r="K256" s="210" t="s">
        <v>180</v>
      </c>
      <c r="L256" s="39"/>
      <c r="M256" s="215" t="s">
        <v>1</v>
      </c>
      <c r="N256" s="216" t="s">
        <v>43</v>
      </c>
      <c r="O256" s="71"/>
      <c r="P256" s="217">
        <f>O256*H256</f>
        <v>0</v>
      </c>
      <c r="Q256" s="217">
        <v>0</v>
      </c>
      <c r="R256" s="217">
        <f>Q256*H256</f>
        <v>0</v>
      </c>
      <c r="S256" s="217">
        <v>0</v>
      </c>
      <c r="T256" s="218">
        <f>S256*H256</f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9" t="s">
        <v>181</v>
      </c>
      <c r="AT256" s="219" t="s">
        <v>176</v>
      </c>
      <c r="AU256" s="219" t="s">
        <v>87</v>
      </c>
      <c r="AY256" s="17" t="s">
        <v>174</v>
      </c>
      <c r="BE256" s="220">
        <f>IF(N256="základní",J256,0)</f>
        <v>0</v>
      </c>
      <c r="BF256" s="220">
        <f>IF(N256="snížená",J256,0)</f>
        <v>0</v>
      </c>
      <c r="BG256" s="220">
        <f>IF(N256="zákl. přenesená",J256,0)</f>
        <v>0</v>
      </c>
      <c r="BH256" s="220">
        <f>IF(N256="sníž. přenesená",J256,0)</f>
        <v>0</v>
      </c>
      <c r="BI256" s="220">
        <f>IF(N256="nulová",J256,0)</f>
        <v>0</v>
      </c>
      <c r="BJ256" s="17" t="s">
        <v>85</v>
      </c>
      <c r="BK256" s="220">
        <f>ROUND(I256*H256,2)</f>
        <v>0</v>
      </c>
      <c r="BL256" s="17" t="s">
        <v>181</v>
      </c>
      <c r="BM256" s="219" t="s">
        <v>3370</v>
      </c>
    </row>
    <row r="257" spans="1:65" s="2" customFormat="1" ht="19.5">
      <c r="A257" s="34"/>
      <c r="B257" s="35"/>
      <c r="C257" s="36"/>
      <c r="D257" s="221" t="s">
        <v>183</v>
      </c>
      <c r="E257" s="36"/>
      <c r="F257" s="222" t="s">
        <v>822</v>
      </c>
      <c r="G257" s="36"/>
      <c r="H257" s="36"/>
      <c r="I257" s="122"/>
      <c r="J257" s="36"/>
      <c r="K257" s="36"/>
      <c r="L257" s="39"/>
      <c r="M257" s="223"/>
      <c r="N257" s="224"/>
      <c r="O257" s="71"/>
      <c r="P257" s="71"/>
      <c r="Q257" s="71"/>
      <c r="R257" s="71"/>
      <c r="S257" s="71"/>
      <c r="T257" s="72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T257" s="17" t="s">
        <v>183</v>
      </c>
      <c r="AU257" s="17" t="s">
        <v>87</v>
      </c>
    </row>
    <row r="258" spans="1:65" s="13" customFormat="1" ht="11.25">
      <c r="B258" s="225"/>
      <c r="C258" s="226"/>
      <c r="D258" s="221" t="s">
        <v>185</v>
      </c>
      <c r="E258" s="227" t="s">
        <v>1</v>
      </c>
      <c r="F258" s="228" t="s">
        <v>3369</v>
      </c>
      <c r="G258" s="226"/>
      <c r="H258" s="229">
        <v>152.96</v>
      </c>
      <c r="I258" s="230"/>
      <c r="J258" s="226"/>
      <c r="K258" s="226"/>
      <c r="L258" s="231"/>
      <c r="M258" s="232"/>
      <c r="N258" s="233"/>
      <c r="O258" s="233"/>
      <c r="P258" s="233"/>
      <c r="Q258" s="233"/>
      <c r="R258" s="233"/>
      <c r="S258" s="233"/>
      <c r="T258" s="234"/>
      <c r="AT258" s="235" t="s">
        <v>185</v>
      </c>
      <c r="AU258" s="235" t="s">
        <v>87</v>
      </c>
      <c r="AV258" s="13" t="s">
        <v>87</v>
      </c>
      <c r="AW258" s="13" t="s">
        <v>34</v>
      </c>
      <c r="AX258" s="13" t="s">
        <v>78</v>
      </c>
      <c r="AY258" s="235" t="s">
        <v>174</v>
      </c>
    </row>
    <row r="259" spans="1:65" s="14" customFormat="1" ht="11.25">
      <c r="B259" s="236"/>
      <c r="C259" s="237"/>
      <c r="D259" s="221" t="s">
        <v>185</v>
      </c>
      <c r="E259" s="238" t="s">
        <v>1</v>
      </c>
      <c r="F259" s="239" t="s">
        <v>187</v>
      </c>
      <c r="G259" s="237"/>
      <c r="H259" s="240">
        <v>152.96</v>
      </c>
      <c r="I259" s="241"/>
      <c r="J259" s="237"/>
      <c r="K259" s="237"/>
      <c r="L259" s="242"/>
      <c r="M259" s="243"/>
      <c r="N259" s="244"/>
      <c r="O259" s="244"/>
      <c r="P259" s="244"/>
      <c r="Q259" s="244"/>
      <c r="R259" s="244"/>
      <c r="S259" s="244"/>
      <c r="T259" s="245"/>
      <c r="AT259" s="246" t="s">
        <v>185</v>
      </c>
      <c r="AU259" s="246" t="s">
        <v>87</v>
      </c>
      <c r="AV259" s="14" t="s">
        <v>181</v>
      </c>
      <c r="AW259" s="14" t="s">
        <v>34</v>
      </c>
      <c r="AX259" s="14" t="s">
        <v>85</v>
      </c>
      <c r="AY259" s="246" t="s">
        <v>174</v>
      </c>
    </row>
    <row r="260" spans="1:65" s="2" customFormat="1" ht="24" customHeight="1">
      <c r="A260" s="34"/>
      <c r="B260" s="35"/>
      <c r="C260" s="208" t="s">
        <v>519</v>
      </c>
      <c r="D260" s="208" t="s">
        <v>176</v>
      </c>
      <c r="E260" s="209" t="s">
        <v>833</v>
      </c>
      <c r="F260" s="210" t="s">
        <v>834</v>
      </c>
      <c r="G260" s="211" t="s">
        <v>194</v>
      </c>
      <c r="H260" s="212">
        <v>76.48</v>
      </c>
      <c r="I260" s="213"/>
      <c r="J260" s="214">
        <f>ROUND(I260*H260,2)</f>
        <v>0</v>
      </c>
      <c r="K260" s="210" t="s">
        <v>180</v>
      </c>
      <c r="L260" s="39"/>
      <c r="M260" s="215" t="s">
        <v>1</v>
      </c>
      <c r="N260" s="216" t="s">
        <v>43</v>
      </c>
      <c r="O260" s="71"/>
      <c r="P260" s="217">
        <f>O260*H260</f>
        <v>0</v>
      </c>
      <c r="Q260" s="217">
        <v>0</v>
      </c>
      <c r="R260" s="217">
        <f>Q260*H260</f>
        <v>0</v>
      </c>
      <c r="S260" s="217">
        <v>0</v>
      </c>
      <c r="T260" s="218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9" t="s">
        <v>181</v>
      </c>
      <c r="AT260" s="219" t="s">
        <v>176</v>
      </c>
      <c r="AU260" s="219" t="s">
        <v>87</v>
      </c>
      <c r="AY260" s="17" t="s">
        <v>174</v>
      </c>
      <c r="BE260" s="220">
        <f>IF(N260="základní",J260,0)</f>
        <v>0</v>
      </c>
      <c r="BF260" s="220">
        <f>IF(N260="snížená",J260,0)</f>
        <v>0</v>
      </c>
      <c r="BG260" s="220">
        <f>IF(N260="zákl. přenesená",J260,0)</f>
        <v>0</v>
      </c>
      <c r="BH260" s="220">
        <f>IF(N260="sníž. přenesená",J260,0)</f>
        <v>0</v>
      </c>
      <c r="BI260" s="220">
        <f>IF(N260="nulová",J260,0)</f>
        <v>0</v>
      </c>
      <c r="BJ260" s="17" t="s">
        <v>85</v>
      </c>
      <c r="BK260" s="220">
        <f>ROUND(I260*H260,2)</f>
        <v>0</v>
      </c>
      <c r="BL260" s="17" t="s">
        <v>181</v>
      </c>
      <c r="BM260" s="219" t="s">
        <v>3371</v>
      </c>
    </row>
    <row r="261" spans="1:65" s="2" customFormat="1" ht="29.25">
      <c r="A261" s="34"/>
      <c r="B261" s="35"/>
      <c r="C261" s="36"/>
      <c r="D261" s="221" t="s">
        <v>183</v>
      </c>
      <c r="E261" s="36"/>
      <c r="F261" s="222" t="s">
        <v>836</v>
      </c>
      <c r="G261" s="36"/>
      <c r="H261" s="36"/>
      <c r="I261" s="122"/>
      <c r="J261" s="36"/>
      <c r="K261" s="36"/>
      <c r="L261" s="39"/>
      <c r="M261" s="223"/>
      <c r="N261" s="224"/>
      <c r="O261" s="71"/>
      <c r="P261" s="71"/>
      <c r="Q261" s="71"/>
      <c r="R261" s="71"/>
      <c r="S261" s="71"/>
      <c r="T261" s="72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T261" s="17" t="s">
        <v>183</v>
      </c>
      <c r="AU261" s="17" t="s">
        <v>87</v>
      </c>
    </row>
    <row r="262" spans="1:65" s="13" customFormat="1" ht="11.25">
      <c r="B262" s="225"/>
      <c r="C262" s="226"/>
      <c r="D262" s="221" t="s">
        <v>185</v>
      </c>
      <c r="E262" s="227" t="s">
        <v>1</v>
      </c>
      <c r="F262" s="228" t="s">
        <v>3306</v>
      </c>
      <c r="G262" s="226"/>
      <c r="H262" s="229">
        <v>76.48</v>
      </c>
      <c r="I262" s="230"/>
      <c r="J262" s="226"/>
      <c r="K262" s="226"/>
      <c r="L262" s="231"/>
      <c r="M262" s="232"/>
      <c r="N262" s="233"/>
      <c r="O262" s="233"/>
      <c r="P262" s="233"/>
      <c r="Q262" s="233"/>
      <c r="R262" s="233"/>
      <c r="S262" s="233"/>
      <c r="T262" s="234"/>
      <c r="AT262" s="235" t="s">
        <v>185</v>
      </c>
      <c r="AU262" s="235" t="s">
        <v>87</v>
      </c>
      <c r="AV262" s="13" t="s">
        <v>87</v>
      </c>
      <c r="AW262" s="13" t="s">
        <v>34</v>
      </c>
      <c r="AX262" s="13" t="s">
        <v>78</v>
      </c>
      <c r="AY262" s="235" t="s">
        <v>174</v>
      </c>
    </row>
    <row r="263" spans="1:65" s="14" customFormat="1" ht="11.25">
      <c r="B263" s="236"/>
      <c r="C263" s="237"/>
      <c r="D263" s="221" t="s">
        <v>185</v>
      </c>
      <c r="E263" s="238" t="s">
        <v>1</v>
      </c>
      <c r="F263" s="239" t="s">
        <v>187</v>
      </c>
      <c r="G263" s="237"/>
      <c r="H263" s="240">
        <v>76.48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AT263" s="246" t="s">
        <v>185</v>
      </c>
      <c r="AU263" s="246" t="s">
        <v>87</v>
      </c>
      <c r="AV263" s="14" t="s">
        <v>181</v>
      </c>
      <c r="AW263" s="14" t="s">
        <v>34</v>
      </c>
      <c r="AX263" s="14" t="s">
        <v>85</v>
      </c>
      <c r="AY263" s="246" t="s">
        <v>174</v>
      </c>
    </row>
    <row r="264" spans="1:65" s="12" customFormat="1" ht="22.9" customHeight="1">
      <c r="B264" s="192"/>
      <c r="C264" s="193"/>
      <c r="D264" s="194" t="s">
        <v>77</v>
      </c>
      <c r="E264" s="206" t="s">
        <v>241</v>
      </c>
      <c r="F264" s="206" t="s">
        <v>857</v>
      </c>
      <c r="G264" s="193"/>
      <c r="H264" s="193"/>
      <c r="I264" s="196"/>
      <c r="J264" s="207">
        <f>BK264</f>
        <v>0</v>
      </c>
      <c r="K264" s="193"/>
      <c r="L264" s="198"/>
      <c r="M264" s="199"/>
      <c r="N264" s="200"/>
      <c r="O264" s="200"/>
      <c r="P264" s="201">
        <f>SUM(P265:P312)</f>
        <v>0</v>
      </c>
      <c r="Q264" s="200"/>
      <c r="R264" s="201">
        <f>SUM(R265:R312)</f>
        <v>0.6414069</v>
      </c>
      <c r="S264" s="200"/>
      <c r="T264" s="202">
        <f>SUM(T265:T312)</f>
        <v>0</v>
      </c>
      <c r="AR264" s="203" t="s">
        <v>85</v>
      </c>
      <c r="AT264" s="204" t="s">
        <v>77</v>
      </c>
      <c r="AU264" s="204" t="s">
        <v>85</v>
      </c>
      <c r="AY264" s="203" t="s">
        <v>174</v>
      </c>
      <c r="BK264" s="205">
        <f>SUM(BK265:BK312)</f>
        <v>0</v>
      </c>
    </row>
    <row r="265" spans="1:65" s="2" customFormat="1" ht="24" customHeight="1">
      <c r="A265" s="34"/>
      <c r="B265" s="35"/>
      <c r="C265" s="208" t="s">
        <v>524</v>
      </c>
      <c r="D265" s="208" t="s">
        <v>176</v>
      </c>
      <c r="E265" s="209" t="s">
        <v>3372</v>
      </c>
      <c r="F265" s="210" t="s">
        <v>3373</v>
      </c>
      <c r="G265" s="211" t="s">
        <v>237</v>
      </c>
      <c r="H265" s="212">
        <v>138</v>
      </c>
      <c r="I265" s="213"/>
      <c r="J265" s="214">
        <f>ROUND(I265*H265,2)</f>
        <v>0</v>
      </c>
      <c r="K265" s="210" t="s">
        <v>180</v>
      </c>
      <c r="L265" s="39"/>
      <c r="M265" s="215" t="s">
        <v>1</v>
      </c>
      <c r="N265" s="216" t="s">
        <v>43</v>
      </c>
      <c r="O265" s="71"/>
      <c r="P265" s="217">
        <f>O265*H265</f>
        <v>0</v>
      </c>
      <c r="Q265" s="217">
        <v>0</v>
      </c>
      <c r="R265" s="217">
        <f>Q265*H265</f>
        <v>0</v>
      </c>
      <c r="S265" s="217">
        <v>0</v>
      </c>
      <c r="T265" s="218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9" t="s">
        <v>181</v>
      </c>
      <c r="AT265" s="219" t="s">
        <v>176</v>
      </c>
      <c r="AU265" s="219" t="s">
        <v>87</v>
      </c>
      <c r="AY265" s="17" t="s">
        <v>174</v>
      </c>
      <c r="BE265" s="220">
        <f>IF(N265="základní",J265,0)</f>
        <v>0</v>
      </c>
      <c r="BF265" s="220">
        <f>IF(N265="snížená",J265,0)</f>
        <v>0</v>
      </c>
      <c r="BG265" s="220">
        <f>IF(N265="zákl. přenesená",J265,0)</f>
        <v>0</v>
      </c>
      <c r="BH265" s="220">
        <f>IF(N265="sníž. přenesená",J265,0)</f>
        <v>0</v>
      </c>
      <c r="BI265" s="220">
        <f>IF(N265="nulová",J265,0)</f>
        <v>0</v>
      </c>
      <c r="BJ265" s="17" t="s">
        <v>85</v>
      </c>
      <c r="BK265" s="220">
        <f>ROUND(I265*H265,2)</f>
        <v>0</v>
      </c>
      <c r="BL265" s="17" t="s">
        <v>181</v>
      </c>
      <c r="BM265" s="219" t="s">
        <v>3374</v>
      </c>
    </row>
    <row r="266" spans="1:65" s="2" customFormat="1" ht="29.25">
      <c r="A266" s="34"/>
      <c r="B266" s="35"/>
      <c r="C266" s="36"/>
      <c r="D266" s="221" t="s">
        <v>183</v>
      </c>
      <c r="E266" s="36"/>
      <c r="F266" s="222" t="s">
        <v>3375</v>
      </c>
      <c r="G266" s="36"/>
      <c r="H266" s="36"/>
      <c r="I266" s="122"/>
      <c r="J266" s="36"/>
      <c r="K266" s="36"/>
      <c r="L266" s="39"/>
      <c r="M266" s="223"/>
      <c r="N266" s="224"/>
      <c r="O266" s="71"/>
      <c r="P266" s="71"/>
      <c r="Q266" s="71"/>
      <c r="R266" s="71"/>
      <c r="S266" s="71"/>
      <c r="T266" s="72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T266" s="17" t="s">
        <v>183</v>
      </c>
      <c r="AU266" s="17" t="s">
        <v>87</v>
      </c>
    </row>
    <row r="267" spans="1:65" s="13" customFormat="1" ht="11.25">
      <c r="B267" s="225"/>
      <c r="C267" s="226"/>
      <c r="D267" s="221" t="s">
        <v>185</v>
      </c>
      <c r="E267" s="227" t="s">
        <v>1</v>
      </c>
      <c r="F267" s="228" t="s">
        <v>3376</v>
      </c>
      <c r="G267" s="226"/>
      <c r="H267" s="229">
        <v>138</v>
      </c>
      <c r="I267" s="230"/>
      <c r="J267" s="226"/>
      <c r="K267" s="226"/>
      <c r="L267" s="231"/>
      <c r="M267" s="232"/>
      <c r="N267" s="233"/>
      <c r="O267" s="233"/>
      <c r="P267" s="233"/>
      <c r="Q267" s="233"/>
      <c r="R267" s="233"/>
      <c r="S267" s="233"/>
      <c r="T267" s="234"/>
      <c r="AT267" s="235" t="s">
        <v>185</v>
      </c>
      <c r="AU267" s="235" t="s">
        <v>87</v>
      </c>
      <c r="AV267" s="13" t="s">
        <v>87</v>
      </c>
      <c r="AW267" s="13" t="s">
        <v>34</v>
      </c>
      <c r="AX267" s="13" t="s">
        <v>78</v>
      </c>
      <c r="AY267" s="235" t="s">
        <v>174</v>
      </c>
    </row>
    <row r="268" spans="1:65" s="14" customFormat="1" ht="11.25">
      <c r="B268" s="236"/>
      <c r="C268" s="237"/>
      <c r="D268" s="221" t="s">
        <v>185</v>
      </c>
      <c r="E268" s="238" t="s">
        <v>1</v>
      </c>
      <c r="F268" s="239" t="s">
        <v>187</v>
      </c>
      <c r="G268" s="237"/>
      <c r="H268" s="240">
        <v>138</v>
      </c>
      <c r="I268" s="241"/>
      <c r="J268" s="237"/>
      <c r="K268" s="237"/>
      <c r="L268" s="242"/>
      <c r="M268" s="243"/>
      <c r="N268" s="244"/>
      <c r="O268" s="244"/>
      <c r="P268" s="244"/>
      <c r="Q268" s="244"/>
      <c r="R268" s="244"/>
      <c r="S268" s="244"/>
      <c r="T268" s="245"/>
      <c r="AT268" s="246" t="s">
        <v>185</v>
      </c>
      <c r="AU268" s="246" t="s">
        <v>87</v>
      </c>
      <c r="AV268" s="14" t="s">
        <v>181</v>
      </c>
      <c r="AW268" s="14" t="s">
        <v>34</v>
      </c>
      <c r="AX268" s="14" t="s">
        <v>85</v>
      </c>
      <c r="AY268" s="246" t="s">
        <v>174</v>
      </c>
    </row>
    <row r="269" spans="1:65" s="2" customFormat="1" ht="24" customHeight="1">
      <c r="A269" s="34"/>
      <c r="B269" s="35"/>
      <c r="C269" s="247" t="s">
        <v>546</v>
      </c>
      <c r="D269" s="247" t="s">
        <v>406</v>
      </c>
      <c r="E269" s="248" t="s">
        <v>3377</v>
      </c>
      <c r="F269" s="249" t="s">
        <v>3378</v>
      </c>
      <c r="G269" s="250" t="s">
        <v>237</v>
      </c>
      <c r="H269" s="251">
        <v>140.07</v>
      </c>
      <c r="I269" s="252"/>
      <c r="J269" s="253">
        <f>ROUND(I269*H269,2)</f>
        <v>0</v>
      </c>
      <c r="K269" s="249" t="s">
        <v>180</v>
      </c>
      <c r="L269" s="254"/>
      <c r="M269" s="255" t="s">
        <v>1</v>
      </c>
      <c r="N269" s="256" t="s">
        <v>43</v>
      </c>
      <c r="O269" s="71"/>
      <c r="P269" s="217">
        <f>O269*H269</f>
        <v>0</v>
      </c>
      <c r="Q269" s="217">
        <v>6.7000000000000002E-4</v>
      </c>
      <c r="R269" s="217">
        <f>Q269*H269</f>
        <v>9.3846899999999997E-2</v>
      </c>
      <c r="S269" s="217">
        <v>0</v>
      </c>
      <c r="T269" s="218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9" t="s">
        <v>241</v>
      </c>
      <c r="AT269" s="219" t="s">
        <v>406</v>
      </c>
      <c r="AU269" s="219" t="s">
        <v>87</v>
      </c>
      <c r="AY269" s="17" t="s">
        <v>174</v>
      </c>
      <c r="BE269" s="220">
        <f>IF(N269="základní",J269,0)</f>
        <v>0</v>
      </c>
      <c r="BF269" s="220">
        <f>IF(N269="snížená",J269,0)</f>
        <v>0</v>
      </c>
      <c r="BG269" s="220">
        <f>IF(N269="zákl. přenesená",J269,0)</f>
        <v>0</v>
      </c>
      <c r="BH269" s="220">
        <f>IF(N269="sníž. přenesená",J269,0)</f>
        <v>0</v>
      </c>
      <c r="BI269" s="220">
        <f>IF(N269="nulová",J269,0)</f>
        <v>0</v>
      </c>
      <c r="BJ269" s="17" t="s">
        <v>85</v>
      </c>
      <c r="BK269" s="220">
        <f>ROUND(I269*H269,2)</f>
        <v>0</v>
      </c>
      <c r="BL269" s="17" t="s">
        <v>181</v>
      </c>
      <c r="BM269" s="219" t="s">
        <v>3379</v>
      </c>
    </row>
    <row r="270" spans="1:65" s="2" customFormat="1" ht="19.5">
      <c r="A270" s="34"/>
      <c r="B270" s="35"/>
      <c r="C270" s="36"/>
      <c r="D270" s="221" t="s">
        <v>183</v>
      </c>
      <c r="E270" s="36"/>
      <c r="F270" s="222" t="s">
        <v>3378</v>
      </c>
      <c r="G270" s="36"/>
      <c r="H270" s="36"/>
      <c r="I270" s="122"/>
      <c r="J270" s="36"/>
      <c r="K270" s="36"/>
      <c r="L270" s="39"/>
      <c r="M270" s="223"/>
      <c r="N270" s="224"/>
      <c r="O270" s="71"/>
      <c r="P270" s="71"/>
      <c r="Q270" s="71"/>
      <c r="R270" s="71"/>
      <c r="S270" s="71"/>
      <c r="T270" s="72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7" t="s">
        <v>183</v>
      </c>
      <c r="AU270" s="17" t="s">
        <v>87</v>
      </c>
    </row>
    <row r="271" spans="1:65" s="13" customFormat="1" ht="11.25">
      <c r="B271" s="225"/>
      <c r="C271" s="226"/>
      <c r="D271" s="221" t="s">
        <v>185</v>
      </c>
      <c r="E271" s="227" t="s">
        <v>1</v>
      </c>
      <c r="F271" s="228" t="s">
        <v>3380</v>
      </c>
      <c r="G271" s="226"/>
      <c r="H271" s="229">
        <v>140.07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AT271" s="235" t="s">
        <v>185</v>
      </c>
      <c r="AU271" s="235" t="s">
        <v>87</v>
      </c>
      <c r="AV271" s="13" t="s">
        <v>87</v>
      </c>
      <c r="AW271" s="13" t="s">
        <v>34</v>
      </c>
      <c r="AX271" s="13" t="s">
        <v>78</v>
      </c>
      <c r="AY271" s="235" t="s">
        <v>174</v>
      </c>
    </row>
    <row r="272" spans="1:65" s="14" customFormat="1" ht="11.25">
      <c r="B272" s="236"/>
      <c r="C272" s="237"/>
      <c r="D272" s="221" t="s">
        <v>185</v>
      </c>
      <c r="E272" s="238" t="s">
        <v>1</v>
      </c>
      <c r="F272" s="239" t="s">
        <v>187</v>
      </c>
      <c r="G272" s="237"/>
      <c r="H272" s="240">
        <v>140.07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AT272" s="246" t="s">
        <v>185</v>
      </c>
      <c r="AU272" s="246" t="s">
        <v>87</v>
      </c>
      <c r="AV272" s="14" t="s">
        <v>181</v>
      </c>
      <c r="AW272" s="14" t="s">
        <v>34</v>
      </c>
      <c r="AX272" s="14" t="s">
        <v>85</v>
      </c>
      <c r="AY272" s="246" t="s">
        <v>174</v>
      </c>
    </row>
    <row r="273" spans="1:65" s="2" customFormat="1" ht="24" customHeight="1">
      <c r="A273" s="34"/>
      <c r="B273" s="35"/>
      <c r="C273" s="208" t="s">
        <v>567</v>
      </c>
      <c r="D273" s="208" t="s">
        <v>176</v>
      </c>
      <c r="E273" s="209" t="s">
        <v>3381</v>
      </c>
      <c r="F273" s="210" t="s">
        <v>3382</v>
      </c>
      <c r="G273" s="211" t="s">
        <v>179</v>
      </c>
      <c r="H273" s="212">
        <v>1</v>
      </c>
      <c r="I273" s="213"/>
      <c r="J273" s="214">
        <f>ROUND(I273*H273,2)</f>
        <v>0</v>
      </c>
      <c r="K273" s="210" t="s">
        <v>180</v>
      </c>
      <c r="L273" s="39"/>
      <c r="M273" s="215" t="s">
        <v>1</v>
      </c>
      <c r="N273" s="216" t="s">
        <v>43</v>
      </c>
      <c r="O273" s="71"/>
      <c r="P273" s="217">
        <f>O273*H273</f>
        <v>0</v>
      </c>
      <c r="Q273" s="217">
        <v>0</v>
      </c>
      <c r="R273" s="217">
        <f>Q273*H273</f>
        <v>0</v>
      </c>
      <c r="S273" s="217">
        <v>0</v>
      </c>
      <c r="T273" s="218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9" t="s">
        <v>181</v>
      </c>
      <c r="AT273" s="219" t="s">
        <v>176</v>
      </c>
      <c r="AU273" s="219" t="s">
        <v>87</v>
      </c>
      <c r="AY273" s="17" t="s">
        <v>174</v>
      </c>
      <c r="BE273" s="220">
        <f>IF(N273="základní",J273,0)</f>
        <v>0</v>
      </c>
      <c r="BF273" s="220">
        <f>IF(N273="snížená",J273,0)</f>
        <v>0</v>
      </c>
      <c r="BG273" s="220">
        <f>IF(N273="zákl. přenesená",J273,0)</f>
        <v>0</v>
      </c>
      <c r="BH273" s="220">
        <f>IF(N273="sníž. přenesená",J273,0)</f>
        <v>0</v>
      </c>
      <c r="BI273" s="220">
        <f>IF(N273="nulová",J273,0)</f>
        <v>0</v>
      </c>
      <c r="BJ273" s="17" t="s">
        <v>85</v>
      </c>
      <c r="BK273" s="220">
        <f>ROUND(I273*H273,2)</f>
        <v>0</v>
      </c>
      <c r="BL273" s="17" t="s">
        <v>181</v>
      </c>
      <c r="BM273" s="219" t="s">
        <v>3383</v>
      </c>
    </row>
    <row r="274" spans="1:65" s="13" customFormat="1" ht="11.25">
      <c r="B274" s="225"/>
      <c r="C274" s="226"/>
      <c r="D274" s="221" t="s">
        <v>185</v>
      </c>
      <c r="E274" s="227" t="s">
        <v>1</v>
      </c>
      <c r="F274" s="228" t="s">
        <v>1047</v>
      </c>
      <c r="G274" s="226"/>
      <c r="H274" s="229">
        <v>1</v>
      </c>
      <c r="I274" s="230"/>
      <c r="J274" s="226"/>
      <c r="K274" s="226"/>
      <c r="L274" s="231"/>
      <c r="M274" s="232"/>
      <c r="N274" s="233"/>
      <c r="O274" s="233"/>
      <c r="P274" s="233"/>
      <c r="Q274" s="233"/>
      <c r="R274" s="233"/>
      <c r="S274" s="233"/>
      <c r="T274" s="234"/>
      <c r="AT274" s="235" t="s">
        <v>185</v>
      </c>
      <c r="AU274" s="235" t="s">
        <v>87</v>
      </c>
      <c r="AV274" s="13" t="s">
        <v>87</v>
      </c>
      <c r="AW274" s="13" t="s">
        <v>34</v>
      </c>
      <c r="AX274" s="13" t="s">
        <v>78</v>
      </c>
      <c r="AY274" s="235" t="s">
        <v>174</v>
      </c>
    </row>
    <row r="275" spans="1:65" s="14" customFormat="1" ht="11.25">
      <c r="B275" s="236"/>
      <c r="C275" s="237"/>
      <c r="D275" s="221" t="s">
        <v>185</v>
      </c>
      <c r="E275" s="238" t="s">
        <v>1</v>
      </c>
      <c r="F275" s="239" t="s">
        <v>187</v>
      </c>
      <c r="G275" s="237"/>
      <c r="H275" s="240">
        <v>1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AT275" s="246" t="s">
        <v>185</v>
      </c>
      <c r="AU275" s="246" t="s">
        <v>87</v>
      </c>
      <c r="AV275" s="14" t="s">
        <v>181</v>
      </c>
      <c r="AW275" s="14" t="s">
        <v>34</v>
      </c>
      <c r="AX275" s="14" t="s">
        <v>85</v>
      </c>
      <c r="AY275" s="246" t="s">
        <v>174</v>
      </c>
    </row>
    <row r="276" spans="1:65" s="2" customFormat="1" ht="16.5" customHeight="1">
      <c r="A276" s="34"/>
      <c r="B276" s="35"/>
      <c r="C276" s="247" t="s">
        <v>588</v>
      </c>
      <c r="D276" s="247" t="s">
        <v>406</v>
      </c>
      <c r="E276" s="248" t="s">
        <v>3384</v>
      </c>
      <c r="F276" s="249" t="s">
        <v>3385</v>
      </c>
      <c r="G276" s="250" t="s">
        <v>179</v>
      </c>
      <c r="H276" s="251">
        <v>1</v>
      </c>
      <c r="I276" s="252"/>
      <c r="J276" s="253">
        <f>ROUND(I276*H276,2)</f>
        <v>0</v>
      </c>
      <c r="K276" s="249" t="s">
        <v>1</v>
      </c>
      <c r="L276" s="254"/>
      <c r="M276" s="255" t="s">
        <v>1</v>
      </c>
      <c r="N276" s="256" t="s">
        <v>43</v>
      </c>
      <c r="O276" s="71"/>
      <c r="P276" s="217">
        <f>O276*H276</f>
        <v>0</v>
      </c>
      <c r="Q276" s="217">
        <v>5.6999999999999998E-4</v>
      </c>
      <c r="R276" s="217">
        <f>Q276*H276</f>
        <v>5.6999999999999998E-4</v>
      </c>
      <c r="S276" s="217">
        <v>0</v>
      </c>
      <c r="T276" s="218">
        <f>S276*H276</f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9" t="s">
        <v>241</v>
      </c>
      <c r="AT276" s="219" t="s">
        <v>406</v>
      </c>
      <c r="AU276" s="219" t="s">
        <v>87</v>
      </c>
      <c r="AY276" s="17" t="s">
        <v>174</v>
      </c>
      <c r="BE276" s="220">
        <f>IF(N276="základní",J276,0)</f>
        <v>0</v>
      </c>
      <c r="BF276" s="220">
        <f>IF(N276="snížená",J276,0)</f>
        <v>0</v>
      </c>
      <c r="BG276" s="220">
        <f>IF(N276="zákl. přenesená",J276,0)</f>
        <v>0</v>
      </c>
      <c r="BH276" s="220">
        <f>IF(N276="sníž. přenesená",J276,0)</f>
        <v>0</v>
      </c>
      <c r="BI276" s="220">
        <f>IF(N276="nulová",J276,0)</f>
        <v>0</v>
      </c>
      <c r="BJ276" s="17" t="s">
        <v>85</v>
      </c>
      <c r="BK276" s="220">
        <f>ROUND(I276*H276,2)</f>
        <v>0</v>
      </c>
      <c r="BL276" s="17" t="s">
        <v>181</v>
      </c>
      <c r="BM276" s="219" t="s">
        <v>3386</v>
      </c>
    </row>
    <row r="277" spans="1:65" s="2" customFormat="1" ht="24" customHeight="1">
      <c r="A277" s="34"/>
      <c r="B277" s="35"/>
      <c r="C277" s="208" t="s">
        <v>594</v>
      </c>
      <c r="D277" s="208" t="s">
        <v>176</v>
      </c>
      <c r="E277" s="209" t="s">
        <v>3387</v>
      </c>
      <c r="F277" s="210" t="s">
        <v>3388</v>
      </c>
      <c r="G277" s="211" t="s">
        <v>179</v>
      </c>
      <c r="H277" s="212">
        <v>1</v>
      </c>
      <c r="I277" s="213"/>
      <c r="J277" s="214">
        <f>ROUND(I277*H277,2)</f>
        <v>0</v>
      </c>
      <c r="K277" s="210" t="s">
        <v>180</v>
      </c>
      <c r="L277" s="39"/>
      <c r="M277" s="215" t="s">
        <v>1</v>
      </c>
      <c r="N277" s="216" t="s">
        <v>43</v>
      </c>
      <c r="O277" s="71"/>
      <c r="P277" s="217">
        <f>O277*H277</f>
        <v>0</v>
      </c>
      <c r="Q277" s="217">
        <v>2.0000000000000002E-5</v>
      </c>
      <c r="R277" s="217">
        <f>Q277*H277</f>
        <v>2.0000000000000002E-5</v>
      </c>
      <c r="S277" s="217">
        <v>0</v>
      </c>
      <c r="T277" s="218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9" t="s">
        <v>181</v>
      </c>
      <c r="AT277" s="219" t="s">
        <v>176</v>
      </c>
      <c r="AU277" s="219" t="s">
        <v>87</v>
      </c>
      <c r="AY277" s="17" t="s">
        <v>174</v>
      </c>
      <c r="BE277" s="220">
        <f>IF(N277="základní",J277,0)</f>
        <v>0</v>
      </c>
      <c r="BF277" s="220">
        <f>IF(N277="snížená",J277,0)</f>
        <v>0</v>
      </c>
      <c r="BG277" s="220">
        <f>IF(N277="zákl. přenesená",J277,0)</f>
        <v>0</v>
      </c>
      <c r="BH277" s="220">
        <f>IF(N277="sníž. přenesená",J277,0)</f>
        <v>0</v>
      </c>
      <c r="BI277" s="220">
        <f>IF(N277="nulová",J277,0)</f>
        <v>0</v>
      </c>
      <c r="BJ277" s="17" t="s">
        <v>85</v>
      </c>
      <c r="BK277" s="220">
        <f>ROUND(I277*H277,2)</f>
        <v>0</v>
      </c>
      <c r="BL277" s="17" t="s">
        <v>181</v>
      </c>
      <c r="BM277" s="219" t="s">
        <v>3389</v>
      </c>
    </row>
    <row r="278" spans="1:65" s="2" customFormat="1" ht="19.5">
      <c r="A278" s="34"/>
      <c r="B278" s="35"/>
      <c r="C278" s="36"/>
      <c r="D278" s="221" t="s">
        <v>183</v>
      </c>
      <c r="E278" s="36"/>
      <c r="F278" s="222" t="s">
        <v>3390</v>
      </c>
      <c r="G278" s="36"/>
      <c r="H278" s="36"/>
      <c r="I278" s="122"/>
      <c r="J278" s="36"/>
      <c r="K278" s="36"/>
      <c r="L278" s="39"/>
      <c r="M278" s="223"/>
      <c r="N278" s="224"/>
      <c r="O278" s="71"/>
      <c r="P278" s="71"/>
      <c r="Q278" s="71"/>
      <c r="R278" s="71"/>
      <c r="S278" s="71"/>
      <c r="T278" s="72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7" t="s">
        <v>183</v>
      </c>
      <c r="AU278" s="17" t="s">
        <v>87</v>
      </c>
    </row>
    <row r="279" spans="1:65" s="13" customFormat="1" ht="11.25">
      <c r="B279" s="225"/>
      <c r="C279" s="226"/>
      <c r="D279" s="221" t="s">
        <v>185</v>
      </c>
      <c r="E279" s="227" t="s">
        <v>1</v>
      </c>
      <c r="F279" s="228" t="s">
        <v>1047</v>
      </c>
      <c r="G279" s="226"/>
      <c r="H279" s="229">
        <v>1</v>
      </c>
      <c r="I279" s="230"/>
      <c r="J279" s="226"/>
      <c r="K279" s="226"/>
      <c r="L279" s="231"/>
      <c r="M279" s="232"/>
      <c r="N279" s="233"/>
      <c r="O279" s="233"/>
      <c r="P279" s="233"/>
      <c r="Q279" s="233"/>
      <c r="R279" s="233"/>
      <c r="S279" s="233"/>
      <c r="T279" s="234"/>
      <c r="AT279" s="235" t="s">
        <v>185</v>
      </c>
      <c r="AU279" s="235" t="s">
        <v>87</v>
      </c>
      <c r="AV279" s="13" t="s">
        <v>87</v>
      </c>
      <c r="AW279" s="13" t="s">
        <v>34</v>
      </c>
      <c r="AX279" s="13" t="s">
        <v>78</v>
      </c>
      <c r="AY279" s="235" t="s">
        <v>174</v>
      </c>
    </row>
    <row r="280" spans="1:65" s="14" customFormat="1" ht="11.25">
      <c r="B280" s="236"/>
      <c r="C280" s="237"/>
      <c r="D280" s="221" t="s">
        <v>185</v>
      </c>
      <c r="E280" s="238" t="s">
        <v>1</v>
      </c>
      <c r="F280" s="239" t="s">
        <v>187</v>
      </c>
      <c r="G280" s="237"/>
      <c r="H280" s="240">
        <v>1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AT280" s="246" t="s">
        <v>185</v>
      </c>
      <c r="AU280" s="246" t="s">
        <v>87</v>
      </c>
      <c r="AV280" s="14" t="s">
        <v>181</v>
      </c>
      <c r="AW280" s="14" t="s">
        <v>34</v>
      </c>
      <c r="AX280" s="14" t="s">
        <v>85</v>
      </c>
      <c r="AY280" s="246" t="s">
        <v>174</v>
      </c>
    </row>
    <row r="281" spans="1:65" s="2" customFormat="1" ht="16.5" customHeight="1">
      <c r="A281" s="34"/>
      <c r="B281" s="35"/>
      <c r="C281" s="247" t="s">
        <v>615</v>
      </c>
      <c r="D281" s="247" t="s">
        <v>406</v>
      </c>
      <c r="E281" s="248" t="s">
        <v>3391</v>
      </c>
      <c r="F281" s="249" t="s">
        <v>3392</v>
      </c>
      <c r="G281" s="250" t="s">
        <v>179</v>
      </c>
      <c r="H281" s="251">
        <v>1</v>
      </c>
      <c r="I281" s="252"/>
      <c r="J281" s="253">
        <f>ROUND(I281*H281,2)</f>
        <v>0</v>
      </c>
      <c r="K281" s="249" t="s">
        <v>180</v>
      </c>
      <c r="L281" s="254"/>
      <c r="M281" s="255" t="s">
        <v>1</v>
      </c>
      <c r="N281" s="256" t="s">
        <v>43</v>
      </c>
      <c r="O281" s="71"/>
      <c r="P281" s="217">
        <f>O281*H281</f>
        <v>0</v>
      </c>
      <c r="Q281" s="217">
        <v>3.5000000000000001E-3</v>
      </c>
      <c r="R281" s="217">
        <f>Q281*H281</f>
        <v>3.5000000000000001E-3</v>
      </c>
      <c r="S281" s="217">
        <v>0</v>
      </c>
      <c r="T281" s="218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9" t="s">
        <v>241</v>
      </c>
      <c r="AT281" s="219" t="s">
        <v>406</v>
      </c>
      <c r="AU281" s="219" t="s">
        <v>87</v>
      </c>
      <c r="AY281" s="17" t="s">
        <v>174</v>
      </c>
      <c r="BE281" s="220">
        <f>IF(N281="základní",J281,0)</f>
        <v>0</v>
      </c>
      <c r="BF281" s="220">
        <f>IF(N281="snížená",J281,0)</f>
        <v>0</v>
      </c>
      <c r="BG281" s="220">
        <f>IF(N281="zákl. přenesená",J281,0)</f>
        <v>0</v>
      </c>
      <c r="BH281" s="220">
        <f>IF(N281="sníž. přenesená",J281,0)</f>
        <v>0</v>
      </c>
      <c r="BI281" s="220">
        <f>IF(N281="nulová",J281,0)</f>
        <v>0</v>
      </c>
      <c r="BJ281" s="17" t="s">
        <v>85</v>
      </c>
      <c r="BK281" s="220">
        <f>ROUND(I281*H281,2)</f>
        <v>0</v>
      </c>
      <c r="BL281" s="17" t="s">
        <v>181</v>
      </c>
      <c r="BM281" s="219" t="s">
        <v>3393</v>
      </c>
    </row>
    <row r="282" spans="1:65" s="2" customFormat="1" ht="11.25">
      <c r="A282" s="34"/>
      <c r="B282" s="35"/>
      <c r="C282" s="36"/>
      <c r="D282" s="221" t="s">
        <v>183</v>
      </c>
      <c r="E282" s="36"/>
      <c r="F282" s="222" t="s">
        <v>3392</v>
      </c>
      <c r="G282" s="36"/>
      <c r="H282" s="36"/>
      <c r="I282" s="122"/>
      <c r="J282" s="36"/>
      <c r="K282" s="36"/>
      <c r="L282" s="39"/>
      <c r="M282" s="223"/>
      <c r="N282" s="224"/>
      <c r="O282" s="71"/>
      <c r="P282" s="71"/>
      <c r="Q282" s="71"/>
      <c r="R282" s="71"/>
      <c r="S282" s="71"/>
      <c r="T282" s="72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17" t="s">
        <v>183</v>
      </c>
      <c r="AU282" s="17" t="s">
        <v>87</v>
      </c>
    </row>
    <row r="283" spans="1:65" s="2" customFormat="1" ht="24" customHeight="1">
      <c r="A283" s="34"/>
      <c r="B283" s="35"/>
      <c r="C283" s="247" t="s">
        <v>620</v>
      </c>
      <c r="D283" s="247" t="s">
        <v>406</v>
      </c>
      <c r="E283" s="248" t="s">
        <v>3394</v>
      </c>
      <c r="F283" s="249" t="s">
        <v>3395</v>
      </c>
      <c r="G283" s="250" t="s">
        <v>179</v>
      </c>
      <c r="H283" s="251">
        <v>1</v>
      </c>
      <c r="I283" s="252"/>
      <c r="J283" s="253">
        <f>ROUND(I283*H283,2)</f>
        <v>0</v>
      </c>
      <c r="K283" s="249" t="s">
        <v>180</v>
      </c>
      <c r="L283" s="254"/>
      <c r="M283" s="255" t="s">
        <v>1</v>
      </c>
      <c r="N283" s="256" t="s">
        <v>43</v>
      </c>
      <c r="O283" s="71"/>
      <c r="P283" s="217">
        <f>O283*H283</f>
        <v>0</v>
      </c>
      <c r="Q283" s="217">
        <v>9.4000000000000004E-3</v>
      </c>
      <c r="R283" s="217">
        <f>Q283*H283</f>
        <v>9.4000000000000004E-3</v>
      </c>
      <c r="S283" s="217">
        <v>0</v>
      </c>
      <c r="T283" s="218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9" t="s">
        <v>241</v>
      </c>
      <c r="AT283" s="219" t="s">
        <v>406</v>
      </c>
      <c r="AU283" s="219" t="s">
        <v>87</v>
      </c>
      <c r="AY283" s="17" t="s">
        <v>174</v>
      </c>
      <c r="BE283" s="220">
        <f>IF(N283="základní",J283,0)</f>
        <v>0</v>
      </c>
      <c r="BF283" s="220">
        <f>IF(N283="snížená",J283,0)</f>
        <v>0</v>
      </c>
      <c r="BG283" s="220">
        <f>IF(N283="zákl. přenesená",J283,0)</f>
        <v>0</v>
      </c>
      <c r="BH283" s="220">
        <f>IF(N283="sníž. přenesená",J283,0)</f>
        <v>0</v>
      </c>
      <c r="BI283" s="220">
        <f>IF(N283="nulová",J283,0)</f>
        <v>0</v>
      </c>
      <c r="BJ283" s="17" t="s">
        <v>85</v>
      </c>
      <c r="BK283" s="220">
        <f>ROUND(I283*H283,2)</f>
        <v>0</v>
      </c>
      <c r="BL283" s="17" t="s">
        <v>181</v>
      </c>
      <c r="BM283" s="219" t="s">
        <v>3396</v>
      </c>
    </row>
    <row r="284" spans="1:65" s="2" customFormat="1" ht="19.5">
      <c r="A284" s="34"/>
      <c r="B284" s="35"/>
      <c r="C284" s="36"/>
      <c r="D284" s="221" t="s">
        <v>183</v>
      </c>
      <c r="E284" s="36"/>
      <c r="F284" s="222" t="s">
        <v>3395</v>
      </c>
      <c r="G284" s="36"/>
      <c r="H284" s="36"/>
      <c r="I284" s="122"/>
      <c r="J284" s="36"/>
      <c r="K284" s="36"/>
      <c r="L284" s="39"/>
      <c r="M284" s="223"/>
      <c r="N284" s="224"/>
      <c r="O284" s="71"/>
      <c r="P284" s="71"/>
      <c r="Q284" s="71"/>
      <c r="R284" s="71"/>
      <c r="S284" s="71"/>
      <c r="T284" s="72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T284" s="17" t="s">
        <v>183</v>
      </c>
      <c r="AU284" s="17" t="s">
        <v>87</v>
      </c>
    </row>
    <row r="285" spans="1:65" s="2" customFormat="1" ht="24" customHeight="1">
      <c r="A285" s="34"/>
      <c r="B285" s="35"/>
      <c r="C285" s="208" t="s">
        <v>627</v>
      </c>
      <c r="D285" s="208" t="s">
        <v>176</v>
      </c>
      <c r="E285" s="209" t="s">
        <v>3397</v>
      </c>
      <c r="F285" s="210" t="s">
        <v>3398</v>
      </c>
      <c r="G285" s="211" t="s">
        <v>237</v>
      </c>
      <c r="H285" s="212">
        <v>138</v>
      </c>
      <c r="I285" s="213"/>
      <c r="J285" s="214">
        <f>ROUND(I285*H285,2)</f>
        <v>0</v>
      </c>
      <c r="K285" s="210" t="s">
        <v>180</v>
      </c>
      <c r="L285" s="39"/>
      <c r="M285" s="215" t="s">
        <v>1</v>
      </c>
      <c r="N285" s="216" t="s">
        <v>43</v>
      </c>
      <c r="O285" s="71"/>
      <c r="P285" s="217">
        <f>O285*H285</f>
        <v>0</v>
      </c>
      <c r="Q285" s="217">
        <v>0</v>
      </c>
      <c r="R285" s="217">
        <f>Q285*H285</f>
        <v>0</v>
      </c>
      <c r="S285" s="217">
        <v>0</v>
      </c>
      <c r="T285" s="218">
        <f>S285*H285</f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9" t="s">
        <v>181</v>
      </c>
      <c r="AT285" s="219" t="s">
        <v>176</v>
      </c>
      <c r="AU285" s="219" t="s">
        <v>87</v>
      </c>
      <c r="AY285" s="17" t="s">
        <v>174</v>
      </c>
      <c r="BE285" s="220">
        <f>IF(N285="základní",J285,0)</f>
        <v>0</v>
      </c>
      <c r="BF285" s="220">
        <f>IF(N285="snížená",J285,0)</f>
        <v>0</v>
      </c>
      <c r="BG285" s="220">
        <f>IF(N285="zákl. přenesená",J285,0)</f>
        <v>0</v>
      </c>
      <c r="BH285" s="220">
        <f>IF(N285="sníž. přenesená",J285,0)</f>
        <v>0</v>
      </c>
      <c r="BI285" s="220">
        <f>IF(N285="nulová",J285,0)</f>
        <v>0</v>
      </c>
      <c r="BJ285" s="17" t="s">
        <v>85</v>
      </c>
      <c r="BK285" s="220">
        <f>ROUND(I285*H285,2)</f>
        <v>0</v>
      </c>
      <c r="BL285" s="17" t="s">
        <v>181</v>
      </c>
      <c r="BM285" s="219" t="s">
        <v>3399</v>
      </c>
    </row>
    <row r="286" spans="1:65" s="2" customFormat="1" ht="11.25">
      <c r="A286" s="34"/>
      <c r="B286" s="35"/>
      <c r="C286" s="36"/>
      <c r="D286" s="221" t="s">
        <v>183</v>
      </c>
      <c r="E286" s="36"/>
      <c r="F286" s="222" t="s">
        <v>3398</v>
      </c>
      <c r="G286" s="36"/>
      <c r="H286" s="36"/>
      <c r="I286" s="122"/>
      <c r="J286" s="36"/>
      <c r="K286" s="36"/>
      <c r="L286" s="39"/>
      <c r="M286" s="223"/>
      <c r="N286" s="224"/>
      <c r="O286" s="71"/>
      <c r="P286" s="71"/>
      <c r="Q286" s="71"/>
      <c r="R286" s="71"/>
      <c r="S286" s="71"/>
      <c r="T286" s="72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T286" s="17" t="s">
        <v>183</v>
      </c>
      <c r="AU286" s="17" t="s">
        <v>87</v>
      </c>
    </row>
    <row r="287" spans="1:65" s="13" customFormat="1" ht="11.25">
      <c r="B287" s="225"/>
      <c r="C287" s="226"/>
      <c r="D287" s="221" t="s">
        <v>185</v>
      </c>
      <c r="E287" s="227" t="s">
        <v>1</v>
      </c>
      <c r="F287" s="228" t="s">
        <v>3376</v>
      </c>
      <c r="G287" s="226"/>
      <c r="H287" s="229">
        <v>138</v>
      </c>
      <c r="I287" s="230"/>
      <c r="J287" s="226"/>
      <c r="K287" s="226"/>
      <c r="L287" s="231"/>
      <c r="M287" s="232"/>
      <c r="N287" s="233"/>
      <c r="O287" s="233"/>
      <c r="P287" s="233"/>
      <c r="Q287" s="233"/>
      <c r="R287" s="233"/>
      <c r="S287" s="233"/>
      <c r="T287" s="234"/>
      <c r="AT287" s="235" t="s">
        <v>185</v>
      </c>
      <c r="AU287" s="235" t="s">
        <v>87</v>
      </c>
      <c r="AV287" s="13" t="s">
        <v>87</v>
      </c>
      <c r="AW287" s="13" t="s">
        <v>34</v>
      </c>
      <c r="AX287" s="13" t="s">
        <v>78</v>
      </c>
      <c r="AY287" s="235" t="s">
        <v>174</v>
      </c>
    </row>
    <row r="288" spans="1:65" s="14" customFormat="1" ht="11.25">
      <c r="B288" s="236"/>
      <c r="C288" s="237"/>
      <c r="D288" s="221" t="s">
        <v>185</v>
      </c>
      <c r="E288" s="238" t="s">
        <v>1</v>
      </c>
      <c r="F288" s="239" t="s">
        <v>187</v>
      </c>
      <c r="G288" s="237"/>
      <c r="H288" s="240">
        <v>138</v>
      </c>
      <c r="I288" s="241"/>
      <c r="J288" s="237"/>
      <c r="K288" s="237"/>
      <c r="L288" s="242"/>
      <c r="M288" s="243"/>
      <c r="N288" s="244"/>
      <c r="O288" s="244"/>
      <c r="P288" s="244"/>
      <c r="Q288" s="244"/>
      <c r="R288" s="244"/>
      <c r="S288" s="244"/>
      <c r="T288" s="245"/>
      <c r="AT288" s="246" t="s">
        <v>185</v>
      </c>
      <c r="AU288" s="246" t="s">
        <v>87</v>
      </c>
      <c r="AV288" s="14" t="s">
        <v>181</v>
      </c>
      <c r="AW288" s="14" t="s">
        <v>34</v>
      </c>
      <c r="AX288" s="14" t="s">
        <v>85</v>
      </c>
      <c r="AY288" s="246" t="s">
        <v>174</v>
      </c>
    </row>
    <row r="289" spans="1:65" s="2" customFormat="1" ht="16.5" customHeight="1">
      <c r="A289" s="34"/>
      <c r="B289" s="35"/>
      <c r="C289" s="208" t="s">
        <v>632</v>
      </c>
      <c r="D289" s="208" t="s">
        <v>176</v>
      </c>
      <c r="E289" s="209" t="s">
        <v>3400</v>
      </c>
      <c r="F289" s="210" t="s">
        <v>3401</v>
      </c>
      <c r="G289" s="211" t="s">
        <v>237</v>
      </c>
      <c r="H289" s="212">
        <v>138</v>
      </c>
      <c r="I289" s="213"/>
      <c r="J289" s="214">
        <f>ROUND(I289*H289,2)</f>
        <v>0</v>
      </c>
      <c r="K289" s="210" t="s">
        <v>180</v>
      </c>
      <c r="L289" s="39"/>
      <c r="M289" s="215" t="s">
        <v>1</v>
      </c>
      <c r="N289" s="216" t="s">
        <v>43</v>
      </c>
      <c r="O289" s="71"/>
      <c r="P289" s="217">
        <f>O289*H289</f>
        <v>0</v>
      </c>
      <c r="Q289" s="217">
        <v>0</v>
      </c>
      <c r="R289" s="217">
        <f>Q289*H289</f>
        <v>0</v>
      </c>
      <c r="S289" s="217">
        <v>0</v>
      </c>
      <c r="T289" s="218">
        <f>S289*H289</f>
        <v>0</v>
      </c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R289" s="219" t="s">
        <v>181</v>
      </c>
      <c r="AT289" s="219" t="s">
        <v>176</v>
      </c>
      <c r="AU289" s="219" t="s">
        <v>87</v>
      </c>
      <c r="AY289" s="17" t="s">
        <v>174</v>
      </c>
      <c r="BE289" s="220">
        <f>IF(N289="základní",J289,0)</f>
        <v>0</v>
      </c>
      <c r="BF289" s="220">
        <f>IF(N289="snížená",J289,0)</f>
        <v>0</v>
      </c>
      <c r="BG289" s="220">
        <f>IF(N289="zákl. přenesená",J289,0)</f>
        <v>0</v>
      </c>
      <c r="BH289" s="220">
        <f>IF(N289="sníž. přenesená",J289,0)</f>
        <v>0</v>
      </c>
      <c r="BI289" s="220">
        <f>IF(N289="nulová",J289,0)</f>
        <v>0</v>
      </c>
      <c r="BJ289" s="17" t="s">
        <v>85</v>
      </c>
      <c r="BK289" s="220">
        <f>ROUND(I289*H289,2)</f>
        <v>0</v>
      </c>
      <c r="BL289" s="17" t="s">
        <v>181</v>
      </c>
      <c r="BM289" s="219" t="s">
        <v>3402</v>
      </c>
    </row>
    <row r="290" spans="1:65" s="2" customFormat="1" ht="11.25">
      <c r="A290" s="34"/>
      <c r="B290" s="35"/>
      <c r="C290" s="36"/>
      <c r="D290" s="221" t="s">
        <v>183</v>
      </c>
      <c r="E290" s="36"/>
      <c r="F290" s="222" t="s">
        <v>3403</v>
      </c>
      <c r="G290" s="36"/>
      <c r="H290" s="36"/>
      <c r="I290" s="122"/>
      <c r="J290" s="36"/>
      <c r="K290" s="36"/>
      <c r="L290" s="39"/>
      <c r="M290" s="223"/>
      <c r="N290" s="224"/>
      <c r="O290" s="71"/>
      <c r="P290" s="71"/>
      <c r="Q290" s="71"/>
      <c r="R290" s="71"/>
      <c r="S290" s="71"/>
      <c r="T290" s="72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T290" s="17" t="s">
        <v>183</v>
      </c>
      <c r="AU290" s="17" t="s">
        <v>87</v>
      </c>
    </row>
    <row r="291" spans="1:65" s="13" customFormat="1" ht="11.25">
      <c r="B291" s="225"/>
      <c r="C291" s="226"/>
      <c r="D291" s="221" t="s">
        <v>185</v>
      </c>
      <c r="E291" s="227" t="s">
        <v>1</v>
      </c>
      <c r="F291" s="228" t="s">
        <v>3376</v>
      </c>
      <c r="G291" s="226"/>
      <c r="H291" s="229">
        <v>138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AT291" s="235" t="s">
        <v>185</v>
      </c>
      <c r="AU291" s="235" t="s">
        <v>87</v>
      </c>
      <c r="AV291" s="13" t="s">
        <v>87</v>
      </c>
      <c r="AW291" s="13" t="s">
        <v>34</v>
      </c>
      <c r="AX291" s="13" t="s">
        <v>78</v>
      </c>
      <c r="AY291" s="235" t="s">
        <v>174</v>
      </c>
    </row>
    <row r="292" spans="1:65" s="14" customFormat="1" ht="11.25">
      <c r="B292" s="236"/>
      <c r="C292" s="237"/>
      <c r="D292" s="221" t="s">
        <v>185</v>
      </c>
      <c r="E292" s="238" t="s">
        <v>1</v>
      </c>
      <c r="F292" s="239" t="s">
        <v>187</v>
      </c>
      <c r="G292" s="237"/>
      <c r="H292" s="240">
        <v>138</v>
      </c>
      <c r="I292" s="241"/>
      <c r="J292" s="237"/>
      <c r="K292" s="237"/>
      <c r="L292" s="242"/>
      <c r="M292" s="243"/>
      <c r="N292" s="244"/>
      <c r="O292" s="244"/>
      <c r="P292" s="244"/>
      <c r="Q292" s="244"/>
      <c r="R292" s="244"/>
      <c r="S292" s="244"/>
      <c r="T292" s="245"/>
      <c r="AT292" s="246" t="s">
        <v>185</v>
      </c>
      <c r="AU292" s="246" t="s">
        <v>87</v>
      </c>
      <c r="AV292" s="14" t="s">
        <v>181</v>
      </c>
      <c r="AW292" s="14" t="s">
        <v>34</v>
      </c>
      <c r="AX292" s="14" t="s">
        <v>85</v>
      </c>
      <c r="AY292" s="246" t="s">
        <v>174</v>
      </c>
    </row>
    <row r="293" spans="1:65" s="2" customFormat="1" ht="24" customHeight="1">
      <c r="A293" s="34"/>
      <c r="B293" s="35"/>
      <c r="C293" s="208" t="s">
        <v>637</v>
      </c>
      <c r="D293" s="208" t="s">
        <v>176</v>
      </c>
      <c r="E293" s="209" t="s">
        <v>3404</v>
      </c>
      <c r="F293" s="210" t="s">
        <v>3405</v>
      </c>
      <c r="G293" s="211" t="s">
        <v>179</v>
      </c>
      <c r="H293" s="212">
        <v>1</v>
      </c>
      <c r="I293" s="213"/>
      <c r="J293" s="214">
        <f>ROUND(I293*H293,2)</f>
        <v>0</v>
      </c>
      <c r="K293" s="210" t="s">
        <v>180</v>
      </c>
      <c r="L293" s="39"/>
      <c r="M293" s="215" t="s">
        <v>1</v>
      </c>
      <c r="N293" s="216" t="s">
        <v>43</v>
      </c>
      <c r="O293" s="71"/>
      <c r="P293" s="217">
        <f>O293*H293</f>
        <v>0</v>
      </c>
      <c r="Q293" s="217">
        <v>0.36191000000000001</v>
      </c>
      <c r="R293" s="217">
        <f>Q293*H293</f>
        <v>0.36191000000000001</v>
      </c>
      <c r="S293" s="217">
        <v>0</v>
      </c>
      <c r="T293" s="218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9" t="s">
        <v>181</v>
      </c>
      <c r="AT293" s="219" t="s">
        <v>176</v>
      </c>
      <c r="AU293" s="219" t="s">
        <v>87</v>
      </c>
      <c r="AY293" s="17" t="s">
        <v>174</v>
      </c>
      <c r="BE293" s="220">
        <f>IF(N293="základní",J293,0)</f>
        <v>0</v>
      </c>
      <c r="BF293" s="220">
        <f>IF(N293="snížená",J293,0)</f>
        <v>0</v>
      </c>
      <c r="BG293" s="220">
        <f>IF(N293="zákl. přenesená",J293,0)</f>
        <v>0</v>
      </c>
      <c r="BH293" s="220">
        <f>IF(N293="sníž. přenesená",J293,0)</f>
        <v>0</v>
      </c>
      <c r="BI293" s="220">
        <f>IF(N293="nulová",J293,0)</f>
        <v>0</v>
      </c>
      <c r="BJ293" s="17" t="s">
        <v>85</v>
      </c>
      <c r="BK293" s="220">
        <f>ROUND(I293*H293,2)</f>
        <v>0</v>
      </c>
      <c r="BL293" s="17" t="s">
        <v>181</v>
      </c>
      <c r="BM293" s="219" t="s">
        <v>3406</v>
      </c>
    </row>
    <row r="294" spans="1:65" s="2" customFormat="1" ht="29.25">
      <c r="A294" s="34"/>
      <c r="B294" s="35"/>
      <c r="C294" s="36"/>
      <c r="D294" s="221" t="s">
        <v>183</v>
      </c>
      <c r="E294" s="36"/>
      <c r="F294" s="222" t="s">
        <v>3407</v>
      </c>
      <c r="G294" s="36"/>
      <c r="H294" s="36"/>
      <c r="I294" s="122"/>
      <c r="J294" s="36"/>
      <c r="K294" s="36"/>
      <c r="L294" s="39"/>
      <c r="M294" s="223"/>
      <c r="N294" s="224"/>
      <c r="O294" s="71"/>
      <c r="P294" s="71"/>
      <c r="Q294" s="71"/>
      <c r="R294" s="71"/>
      <c r="S294" s="71"/>
      <c r="T294" s="72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T294" s="17" t="s">
        <v>183</v>
      </c>
      <c r="AU294" s="17" t="s">
        <v>87</v>
      </c>
    </row>
    <row r="295" spans="1:65" s="13" customFormat="1" ht="11.25">
      <c r="B295" s="225"/>
      <c r="C295" s="226"/>
      <c r="D295" s="221" t="s">
        <v>185</v>
      </c>
      <c r="E295" s="227" t="s">
        <v>1</v>
      </c>
      <c r="F295" s="228" t="s">
        <v>1047</v>
      </c>
      <c r="G295" s="226"/>
      <c r="H295" s="229">
        <v>1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AT295" s="235" t="s">
        <v>185</v>
      </c>
      <c r="AU295" s="235" t="s">
        <v>87</v>
      </c>
      <c r="AV295" s="13" t="s">
        <v>87</v>
      </c>
      <c r="AW295" s="13" t="s">
        <v>34</v>
      </c>
      <c r="AX295" s="13" t="s">
        <v>78</v>
      </c>
      <c r="AY295" s="235" t="s">
        <v>174</v>
      </c>
    </row>
    <row r="296" spans="1:65" s="14" customFormat="1" ht="11.25">
      <c r="B296" s="236"/>
      <c r="C296" s="237"/>
      <c r="D296" s="221" t="s">
        <v>185</v>
      </c>
      <c r="E296" s="238" t="s">
        <v>1</v>
      </c>
      <c r="F296" s="239" t="s">
        <v>187</v>
      </c>
      <c r="G296" s="237"/>
      <c r="H296" s="240">
        <v>1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AT296" s="246" t="s">
        <v>185</v>
      </c>
      <c r="AU296" s="246" t="s">
        <v>87</v>
      </c>
      <c r="AV296" s="14" t="s">
        <v>181</v>
      </c>
      <c r="AW296" s="14" t="s">
        <v>34</v>
      </c>
      <c r="AX296" s="14" t="s">
        <v>85</v>
      </c>
      <c r="AY296" s="246" t="s">
        <v>174</v>
      </c>
    </row>
    <row r="297" spans="1:65" s="2" customFormat="1" ht="16.5" customHeight="1">
      <c r="A297" s="34"/>
      <c r="B297" s="35"/>
      <c r="C297" s="247" t="s">
        <v>643</v>
      </c>
      <c r="D297" s="247" t="s">
        <v>406</v>
      </c>
      <c r="E297" s="248" t="s">
        <v>3408</v>
      </c>
      <c r="F297" s="249" t="s">
        <v>3409</v>
      </c>
      <c r="G297" s="250" t="s">
        <v>179</v>
      </c>
      <c r="H297" s="251">
        <v>1</v>
      </c>
      <c r="I297" s="252"/>
      <c r="J297" s="253">
        <f>ROUND(I297*H297,2)</f>
        <v>0</v>
      </c>
      <c r="K297" s="249" t="s">
        <v>1</v>
      </c>
      <c r="L297" s="254"/>
      <c r="M297" s="255" t="s">
        <v>1</v>
      </c>
      <c r="N297" s="256" t="s">
        <v>43</v>
      </c>
      <c r="O297" s="71"/>
      <c r="P297" s="217">
        <f>O297*H297</f>
        <v>0</v>
      </c>
      <c r="Q297" s="217">
        <v>6.2E-2</v>
      </c>
      <c r="R297" s="217">
        <f>Q297*H297</f>
        <v>6.2E-2</v>
      </c>
      <c r="S297" s="217">
        <v>0</v>
      </c>
      <c r="T297" s="218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9" t="s">
        <v>241</v>
      </c>
      <c r="AT297" s="219" t="s">
        <v>406</v>
      </c>
      <c r="AU297" s="219" t="s">
        <v>87</v>
      </c>
      <c r="AY297" s="17" t="s">
        <v>174</v>
      </c>
      <c r="BE297" s="220">
        <f>IF(N297="základní",J297,0)</f>
        <v>0</v>
      </c>
      <c r="BF297" s="220">
        <f>IF(N297="snížená",J297,0)</f>
        <v>0</v>
      </c>
      <c r="BG297" s="220">
        <f>IF(N297="zákl. přenesená",J297,0)</f>
        <v>0</v>
      </c>
      <c r="BH297" s="220">
        <f>IF(N297="sníž. přenesená",J297,0)</f>
        <v>0</v>
      </c>
      <c r="BI297" s="220">
        <f>IF(N297="nulová",J297,0)</f>
        <v>0</v>
      </c>
      <c r="BJ297" s="17" t="s">
        <v>85</v>
      </c>
      <c r="BK297" s="220">
        <f>ROUND(I297*H297,2)</f>
        <v>0</v>
      </c>
      <c r="BL297" s="17" t="s">
        <v>181</v>
      </c>
      <c r="BM297" s="219" t="s">
        <v>3410</v>
      </c>
    </row>
    <row r="298" spans="1:65" s="13" customFormat="1" ht="11.25">
      <c r="B298" s="225"/>
      <c r="C298" s="226"/>
      <c r="D298" s="221" t="s">
        <v>185</v>
      </c>
      <c r="E298" s="227" t="s">
        <v>1</v>
      </c>
      <c r="F298" s="228" t="s">
        <v>1047</v>
      </c>
      <c r="G298" s="226"/>
      <c r="H298" s="229">
        <v>1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AT298" s="235" t="s">
        <v>185</v>
      </c>
      <c r="AU298" s="235" t="s">
        <v>87</v>
      </c>
      <c r="AV298" s="13" t="s">
        <v>87</v>
      </c>
      <c r="AW298" s="13" t="s">
        <v>34</v>
      </c>
      <c r="AX298" s="13" t="s">
        <v>85</v>
      </c>
      <c r="AY298" s="235" t="s">
        <v>174</v>
      </c>
    </row>
    <row r="299" spans="1:65" s="2" customFormat="1" ht="16.5" customHeight="1">
      <c r="A299" s="34"/>
      <c r="B299" s="35"/>
      <c r="C299" s="208" t="s">
        <v>648</v>
      </c>
      <c r="D299" s="208" t="s">
        <v>176</v>
      </c>
      <c r="E299" s="209" t="s">
        <v>3411</v>
      </c>
      <c r="F299" s="210" t="s">
        <v>3412</v>
      </c>
      <c r="G299" s="211" t="s">
        <v>179</v>
      </c>
      <c r="H299" s="212">
        <v>1</v>
      </c>
      <c r="I299" s="213"/>
      <c r="J299" s="214">
        <f>ROUND(I299*H299,2)</f>
        <v>0</v>
      </c>
      <c r="K299" s="210" t="s">
        <v>180</v>
      </c>
      <c r="L299" s="39"/>
      <c r="M299" s="215" t="s">
        <v>1</v>
      </c>
      <c r="N299" s="216" t="s">
        <v>43</v>
      </c>
      <c r="O299" s="71"/>
      <c r="P299" s="217">
        <f>O299*H299</f>
        <v>0</v>
      </c>
      <c r="Q299" s="217">
        <v>6.3829999999999998E-2</v>
      </c>
      <c r="R299" s="217">
        <f>Q299*H299</f>
        <v>6.3829999999999998E-2</v>
      </c>
      <c r="S299" s="217">
        <v>0</v>
      </c>
      <c r="T299" s="218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219" t="s">
        <v>181</v>
      </c>
      <c r="AT299" s="219" t="s">
        <v>176</v>
      </c>
      <c r="AU299" s="219" t="s">
        <v>87</v>
      </c>
      <c r="AY299" s="17" t="s">
        <v>174</v>
      </c>
      <c r="BE299" s="220">
        <f>IF(N299="základní",J299,0)</f>
        <v>0</v>
      </c>
      <c r="BF299" s="220">
        <f>IF(N299="snížená",J299,0)</f>
        <v>0</v>
      </c>
      <c r="BG299" s="220">
        <f>IF(N299="zákl. přenesená",J299,0)</f>
        <v>0</v>
      </c>
      <c r="BH299" s="220">
        <f>IF(N299="sníž. přenesená",J299,0)</f>
        <v>0</v>
      </c>
      <c r="BI299" s="220">
        <f>IF(N299="nulová",J299,0)</f>
        <v>0</v>
      </c>
      <c r="BJ299" s="17" t="s">
        <v>85</v>
      </c>
      <c r="BK299" s="220">
        <f>ROUND(I299*H299,2)</f>
        <v>0</v>
      </c>
      <c r="BL299" s="17" t="s">
        <v>181</v>
      </c>
      <c r="BM299" s="219" t="s">
        <v>3413</v>
      </c>
    </row>
    <row r="300" spans="1:65" s="2" customFormat="1" ht="11.25">
      <c r="A300" s="34"/>
      <c r="B300" s="35"/>
      <c r="C300" s="36"/>
      <c r="D300" s="221" t="s">
        <v>183</v>
      </c>
      <c r="E300" s="36"/>
      <c r="F300" s="222" t="s">
        <v>3412</v>
      </c>
      <c r="G300" s="36"/>
      <c r="H300" s="36"/>
      <c r="I300" s="122"/>
      <c r="J300" s="36"/>
      <c r="K300" s="36"/>
      <c r="L300" s="39"/>
      <c r="M300" s="223"/>
      <c r="N300" s="224"/>
      <c r="O300" s="71"/>
      <c r="P300" s="71"/>
      <c r="Q300" s="71"/>
      <c r="R300" s="71"/>
      <c r="S300" s="71"/>
      <c r="T300" s="72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T300" s="17" t="s">
        <v>183</v>
      </c>
      <c r="AU300" s="17" t="s">
        <v>87</v>
      </c>
    </row>
    <row r="301" spans="1:65" s="13" customFormat="1" ht="11.25">
      <c r="B301" s="225"/>
      <c r="C301" s="226"/>
      <c r="D301" s="221" t="s">
        <v>185</v>
      </c>
      <c r="E301" s="227" t="s">
        <v>1</v>
      </c>
      <c r="F301" s="228" t="s">
        <v>1047</v>
      </c>
      <c r="G301" s="226"/>
      <c r="H301" s="229">
        <v>1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AT301" s="235" t="s">
        <v>185</v>
      </c>
      <c r="AU301" s="235" t="s">
        <v>87</v>
      </c>
      <c r="AV301" s="13" t="s">
        <v>87</v>
      </c>
      <c r="AW301" s="13" t="s">
        <v>34</v>
      </c>
      <c r="AX301" s="13" t="s">
        <v>78</v>
      </c>
      <c r="AY301" s="235" t="s">
        <v>174</v>
      </c>
    </row>
    <row r="302" spans="1:65" s="14" customFormat="1" ht="11.25">
      <c r="B302" s="236"/>
      <c r="C302" s="237"/>
      <c r="D302" s="221" t="s">
        <v>185</v>
      </c>
      <c r="E302" s="238" t="s">
        <v>1</v>
      </c>
      <c r="F302" s="239" t="s">
        <v>187</v>
      </c>
      <c r="G302" s="237"/>
      <c r="H302" s="240">
        <v>1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AT302" s="246" t="s">
        <v>185</v>
      </c>
      <c r="AU302" s="246" t="s">
        <v>87</v>
      </c>
      <c r="AV302" s="14" t="s">
        <v>181</v>
      </c>
      <c r="AW302" s="14" t="s">
        <v>34</v>
      </c>
      <c r="AX302" s="14" t="s">
        <v>85</v>
      </c>
      <c r="AY302" s="246" t="s">
        <v>174</v>
      </c>
    </row>
    <row r="303" spans="1:65" s="2" customFormat="1" ht="16.5" customHeight="1">
      <c r="A303" s="34"/>
      <c r="B303" s="35"/>
      <c r="C303" s="247" t="s">
        <v>654</v>
      </c>
      <c r="D303" s="247" t="s">
        <v>406</v>
      </c>
      <c r="E303" s="248" t="s">
        <v>3414</v>
      </c>
      <c r="F303" s="249" t="s">
        <v>3415</v>
      </c>
      <c r="G303" s="250" t="s">
        <v>179</v>
      </c>
      <c r="H303" s="251">
        <v>1</v>
      </c>
      <c r="I303" s="252"/>
      <c r="J303" s="253">
        <f>ROUND(I303*H303,2)</f>
        <v>0</v>
      </c>
      <c r="K303" s="249" t="s">
        <v>180</v>
      </c>
      <c r="L303" s="254"/>
      <c r="M303" s="255" t="s">
        <v>1</v>
      </c>
      <c r="N303" s="256" t="s">
        <v>43</v>
      </c>
      <c r="O303" s="71"/>
      <c r="P303" s="217">
        <f>O303*H303</f>
        <v>0</v>
      </c>
      <c r="Q303" s="217">
        <v>7.3000000000000001E-3</v>
      </c>
      <c r="R303" s="217">
        <f>Q303*H303</f>
        <v>7.3000000000000001E-3</v>
      </c>
      <c r="S303" s="217">
        <v>0</v>
      </c>
      <c r="T303" s="218">
        <f>S303*H303</f>
        <v>0</v>
      </c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R303" s="219" t="s">
        <v>241</v>
      </c>
      <c r="AT303" s="219" t="s">
        <v>406</v>
      </c>
      <c r="AU303" s="219" t="s">
        <v>87</v>
      </c>
      <c r="AY303" s="17" t="s">
        <v>174</v>
      </c>
      <c r="BE303" s="220">
        <f>IF(N303="základní",J303,0)</f>
        <v>0</v>
      </c>
      <c r="BF303" s="220">
        <f>IF(N303="snížená",J303,0)</f>
        <v>0</v>
      </c>
      <c r="BG303" s="220">
        <f>IF(N303="zákl. přenesená",J303,0)</f>
        <v>0</v>
      </c>
      <c r="BH303" s="220">
        <f>IF(N303="sníž. přenesená",J303,0)</f>
        <v>0</v>
      </c>
      <c r="BI303" s="220">
        <f>IF(N303="nulová",J303,0)</f>
        <v>0</v>
      </c>
      <c r="BJ303" s="17" t="s">
        <v>85</v>
      </c>
      <c r="BK303" s="220">
        <f>ROUND(I303*H303,2)</f>
        <v>0</v>
      </c>
      <c r="BL303" s="17" t="s">
        <v>181</v>
      </c>
      <c r="BM303" s="219" t="s">
        <v>3416</v>
      </c>
    </row>
    <row r="304" spans="1:65" s="2" customFormat="1" ht="11.25">
      <c r="A304" s="34"/>
      <c r="B304" s="35"/>
      <c r="C304" s="36"/>
      <c r="D304" s="221" t="s">
        <v>183</v>
      </c>
      <c r="E304" s="36"/>
      <c r="F304" s="222" t="s">
        <v>3415</v>
      </c>
      <c r="G304" s="36"/>
      <c r="H304" s="36"/>
      <c r="I304" s="122"/>
      <c r="J304" s="36"/>
      <c r="K304" s="36"/>
      <c r="L304" s="39"/>
      <c r="M304" s="223"/>
      <c r="N304" s="224"/>
      <c r="O304" s="71"/>
      <c r="P304" s="71"/>
      <c r="Q304" s="71"/>
      <c r="R304" s="71"/>
      <c r="S304" s="71"/>
      <c r="T304" s="72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T304" s="17" t="s">
        <v>183</v>
      </c>
      <c r="AU304" s="17" t="s">
        <v>87</v>
      </c>
    </row>
    <row r="305" spans="1:65" s="2" customFormat="1" ht="16.5" customHeight="1">
      <c r="A305" s="34"/>
      <c r="B305" s="35"/>
      <c r="C305" s="208" t="s">
        <v>660</v>
      </c>
      <c r="D305" s="208" t="s">
        <v>176</v>
      </c>
      <c r="E305" s="209" t="s">
        <v>3417</v>
      </c>
      <c r="F305" s="210" t="s">
        <v>3418</v>
      </c>
      <c r="G305" s="211" t="s">
        <v>237</v>
      </c>
      <c r="H305" s="212">
        <v>141</v>
      </c>
      <c r="I305" s="213"/>
      <c r="J305" s="214">
        <f>ROUND(I305*H305,2)</f>
        <v>0</v>
      </c>
      <c r="K305" s="210" t="s">
        <v>180</v>
      </c>
      <c r="L305" s="39"/>
      <c r="M305" s="215" t="s">
        <v>1</v>
      </c>
      <c r="N305" s="216" t="s">
        <v>43</v>
      </c>
      <c r="O305" s="71"/>
      <c r="P305" s="217">
        <f>O305*H305</f>
        <v>0</v>
      </c>
      <c r="Q305" s="217">
        <v>1.9000000000000001E-4</v>
      </c>
      <c r="R305" s="217">
        <f>Q305*H305</f>
        <v>2.6790000000000001E-2</v>
      </c>
      <c r="S305" s="217">
        <v>0</v>
      </c>
      <c r="T305" s="218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219" t="s">
        <v>181</v>
      </c>
      <c r="AT305" s="219" t="s">
        <v>176</v>
      </c>
      <c r="AU305" s="219" t="s">
        <v>87</v>
      </c>
      <c r="AY305" s="17" t="s">
        <v>174</v>
      </c>
      <c r="BE305" s="220">
        <f>IF(N305="základní",J305,0)</f>
        <v>0</v>
      </c>
      <c r="BF305" s="220">
        <f>IF(N305="snížená",J305,0)</f>
        <v>0</v>
      </c>
      <c r="BG305" s="220">
        <f>IF(N305="zákl. přenesená",J305,0)</f>
        <v>0</v>
      </c>
      <c r="BH305" s="220">
        <f>IF(N305="sníž. přenesená",J305,0)</f>
        <v>0</v>
      </c>
      <c r="BI305" s="220">
        <f>IF(N305="nulová",J305,0)</f>
        <v>0</v>
      </c>
      <c r="BJ305" s="17" t="s">
        <v>85</v>
      </c>
      <c r="BK305" s="220">
        <f>ROUND(I305*H305,2)</f>
        <v>0</v>
      </c>
      <c r="BL305" s="17" t="s">
        <v>181</v>
      </c>
      <c r="BM305" s="219" t="s">
        <v>3419</v>
      </c>
    </row>
    <row r="306" spans="1:65" s="2" customFormat="1" ht="11.25">
      <c r="A306" s="34"/>
      <c r="B306" s="35"/>
      <c r="C306" s="36"/>
      <c r="D306" s="221" t="s">
        <v>183</v>
      </c>
      <c r="E306" s="36"/>
      <c r="F306" s="222" t="s">
        <v>3420</v>
      </c>
      <c r="G306" s="36"/>
      <c r="H306" s="36"/>
      <c r="I306" s="122"/>
      <c r="J306" s="36"/>
      <c r="K306" s="36"/>
      <c r="L306" s="39"/>
      <c r="M306" s="223"/>
      <c r="N306" s="224"/>
      <c r="O306" s="71"/>
      <c r="P306" s="71"/>
      <c r="Q306" s="71"/>
      <c r="R306" s="71"/>
      <c r="S306" s="71"/>
      <c r="T306" s="72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T306" s="17" t="s">
        <v>183</v>
      </c>
      <c r="AU306" s="17" t="s">
        <v>87</v>
      </c>
    </row>
    <row r="307" spans="1:65" s="13" customFormat="1" ht="11.25">
      <c r="B307" s="225"/>
      <c r="C307" s="226"/>
      <c r="D307" s="221" t="s">
        <v>185</v>
      </c>
      <c r="E307" s="227" t="s">
        <v>1</v>
      </c>
      <c r="F307" s="228" t="s">
        <v>3421</v>
      </c>
      <c r="G307" s="226"/>
      <c r="H307" s="229">
        <v>141</v>
      </c>
      <c r="I307" s="230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AT307" s="235" t="s">
        <v>185</v>
      </c>
      <c r="AU307" s="235" t="s">
        <v>87</v>
      </c>
      <c r="AV307" s="13" t="s">
        <v>87</v>
      </c>
      <c r="AW307" s="13" t="s">
        <v>34</v>
      </c>
      <c r="AX307" s="13" t="s">
        <v>78</v>
      </c>
      <c r="AY307" s="235" t="s">
        <v>174</v>
      </c>
    </row>
    <row r="308" spans="1:65" s="14" customFormat="1" ht="11.25">
      <c r="B308" s="236"/>
      <c r="C308" s="237"/>
      <c r="D308" s="221" t="s">
        <v>185</v>
      </c>
      <c r="E308" s="238" t="s">
        <v>1</v>
      </c>
      <c r="F308" s="239" t="s">
        <v>187</v>
      </c>
      <c r="G308" s="237"/>
      <c r="H308" s="240">
        <v>141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AT308" s="246" t="s">
        <v>185</v>
      </c>
      <c r="AU308" s="246" t="s">
        <v>87</v>
      </c>
      <c r="AV308" s="14" t="s">
        <v>181</v>
      </c>
      <c r="AW308" s="14" t="s">
        <v>34</v>
      </c>
      <c r="AX308" s="14" t="s">
        <v>85</v>
      </c>
      <c r="AY308" s="246" t="s">
        <v>174</v>
      </c>
    </row>
    <row r="309" spans="1:65" s="2" customFormat="1" ht="16.5" customHeight="1">
      <c r="A309" s="34"/>
      <c r="B309" s="35"/>
      <c r="C309" s="208" t="s">
        <v>681</v>
      </c>
      <c r="D309" s="208" t="s">
        <v>176</v>
      </c>
      <c r="E309" s="209" t="s">
        <v>998</v>
      </c>
      <c r="F309" s="210" t="s">
        <v>999</v>
      </c>
      <c r="G309" s="211" t="s">
        <v>237</v>
      </c>
      <c r="H309" s="212">
        <v>136</v>
      </c>
      <c r="I309" s="213"/>
      <c r="J309" s="214">
        <f>ROUND(I309*H309,2)</f>
        <v>0</v>
      </c>
      <c r="K309" s="210" t="s">
        <v>180</v>
      </c>
      <c r="L309" s="39"/>
      <c r="M309" s="215" t="s">
        <v>1</v>
      </c>
      <c r="N309" s="216" t="s">
        <v>43</v>
      </c>
      <c r="O309" s="71"/>
      <c r="P309" s="217">
        <f>O309*H309</f>
        <v>0</v>
      </c>
      <c r="Q309" s="217">
        <v>9.0000000000000006E-5</v>
      </c>
      <c r="R309" s="217">
        <f>Q309*H309</f>
        <v>1.2240000000000001E-2</v>
      </c>
      <c r="S309" s="217">
        <v>0</v>
      </c>
      <c r="T309" s="218">
        <f>S309*H309</f>
        <v>0</v>
      </c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R309" s="219" t="s">
        <v>181</v>
      </c>
      <c r="AT309" s="219" t="s">
        <v>176</v>
      </c>
      <c r="AU309" s="219" t="s">
        <v>87</v>
      </c>
      <c r="AY309" s="17" t="s">
        <v>174</v>
      </c>
      <c r="BE309" s="220">
        <f>IF(N309="základní",J309,0)</f>
        <v>0</v>
      </c>
      <c r="BF309" s="220">
        <f>IF(N309="snížená",J309,0)</f>
        <v>0</v>
      </c>
      <c r="BG309" s="220">
        <f>IF(N309="zákl. přenesená",J309,0)</f>
        <v>0</v>
      </c>
      <c r="BH309" s="220">
        <f>IF(N309="sníž. přenesená",J309,0)</f>
        <v>0</v>
      </c>
      <c r="BI309" s="220">
        <f>IF(N309="nulová",J309,0)</f>
        <v>0</v>
      </c>
      <c r="BJ309" s="17" t="s">
        <v>85</v>
      </c>
      <c r="BK309" s="220">
        <f>ROUND(I309*H309,2)</f>
        <v>0</v>
      </c>
      <c r="BL309" s="17" t="s">
        <v>181</v>
      </c>
      <c r="BM309" s="219" t="s">
        <v>3422</v>
      </c>
    </row>
    <row r="310" spans="1:65" s="2" customFormat="1" ht="11.25">
      <c r="A310" s="34"/>
      <c r="B310" s="35"/>
      <c r="C310" s="36"/>
      <c r="D310" s="221" t="s">
        <v>183</v>
      </c>
      <c r="E310" s="36"/>
      <c r="F310" s="222" t="s">
        <v>1001</v>
      </c>
      <c r="G310" s="36"/>
      <c r="H310" s="36"/>
      <c r="I310" s="122"/>
      <c r="J310" s="36"/>
      <c r="K310" s="36"/>
      <c r="L310" s="39"/>
      <c r="M310" s="223"/>
      <c r="N310" s="224"/>
      <c r="O310" s="71"/>
      <c r="P310" s="71"/>
      <c r="Q310" s="71"/>
      <c r="R310" s="71"/>
      <c r="S310" s="71"/>
      <c r="T310" s="72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T310" s="17" t="s">
        <v>183</v>
      </c>
      <c r="AU310" s="17" t="s">
        <v>87</v>
      </c>
    </row>
    <row r="311" spans="1:65" s="13" customFormat="1" ht="11.25">
      <c r="B311" s="225"/>
      <c r="C311" s="226"/>
      <c r="D311" s="221" t="s">
        <v>185</v>
      </c>
      <c r="E311" s="227" t="s">
        <v>1</v>
      </c>
      <c r="F311" s="228" t="s">
        <v>3423</v>
      </c>
      <c r="G311" s="226"/>
      <c r="H311" s="229">
        <v>136</v>
      </c>
      <c r="I311" s="230"/>
      <c r="J311" s="226"/>
      <c r="K311" s="226"/>
      <c r="L311" s="231"/>
      <c r="M311" s="232"/>
      <c r="N311" s="233"/>
      <c r="O311" s="233"/>
      <c r="P311" s="233"/>
      <c r="Q311" s="233"/>
      <c r="R311" s="233"/>
      <c r="S311" s="233"/>
      <c r="T311" s="234"/>
      <c r="AT311" s="235" t="s">
        <v>185</v>
      </c>
      <c r="AU311" s="235" t="s">
        <v>87</v>
      </c>
      <c r="AV311" s="13" t="s">
        <v>87</v>
      </c>
      <c r="AW311" s="13" t="s">
        <v>34</v>
      </c>
      <c r="AX311" s="13" t="s">
        <v>78</v>
      </c>
      <c r="AY311" s="235" t="s">
        <v>174</v>
      </c>
    </row>
    <row r="312" spans="1:65" s="14" customFormat="1" ht="11.25">
      <c r="B312" s="236"/>
      <c r="C312" s="237"/>
      <c r="D312" s="221" t="s">
        <v>185</v>
      </c>
      <c r="E312" s="238" t="s">
        <v>1</v>
      </c>
      <c r="F312" s="239" t="s">
        <v>187</v>
      </c>
      <c r="G312" s="237"/>
      <c r="H312" s="240">
        <v>136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AT312" s="246" t="s">
        <v>185</v>
      </c>
      <c r="AU312" s="246" t="s">
        <v>87</v>
      </c>
      <c r="AV312" s="14" t="s">
        <v>181</v>
      </c>
      <c r="AW312" s="14" t="s">
        <v>34</v>
      </c>
      <c r="AX312" s="14" t="s">
        <v>85</v>
      </c>
      <c r="AY312" s="246" t="s">
        <v>174</v>
      </c>
    </row>
    <row r="313" spans="1:65" s="12" customFormat="1" ht="22.9" customHeight="1">
      <c r="B313" s="192"/>
      <c r="C313" s="193"/>
      <c r="D313" s="194" t="s">
        <v>77</v>
      </c>
      <c r="E313" s="206" t="s">
        <v>247</v>
      </c>
      <c r="F313" s="206" t="s">
        <v>1003</v>
      </c>
      <c r="G313" s="193"/>
      <c r="H313" s="193"/>
      <c r="I313" s="196"/>
      <c r="J313" s="207">
        <f>BK313</f>
        <v>0</v>
      </c>
      <c r="K313" s="193"/>
      <c r="L313" s="198"/>
      <c r="M313" s="199"/>
      <c r="N313" s="200"/>
      <c r="O313" s="200"/>
      <c r="P313" s="201">
        <f>SUM(P314:P317)</f>
        <v>0</v>
      </c>
      <c r="Q313" s="200"/>
      <c r="R313" s="201">
        <f>SUM(R314:R317)</f>
        <v>0</v>
      </c>
      <c r="S313" s="200"/>
      <c r="T313" s="202">
        <f>SUM(T314:T317)</f>
        <v>0</v>
      </c>
      <c r="AR313" s="203" t="s">
        <v>85</v>
      </c>
      <c r="AT313" s="204" t="s">
        <v>77</v>
      </c>
      <c r="AU313" s="204" t="s">
        <v>85</v>
      </c>
      <c r="AY313" s="203" t="s">
        <v>174</v>
      </c>
      <c r="BK313" s="205">
        <f>SUM(BK314:BK317)</f>
        <v>0</v>
      </c>
    </row>
    <row r="314" spans="1:65" s="2" customFormat="1" ht="16.5" customHeight="1">
      <c r="A314" s="34"/>
      <c r="B314" s="35"/>
      <c r="C314" s="208" t="s">
        <v>694</v>
      </c>
      <c r="D314" s="208" t="s">
        <v>176</v>
      </c>
      <c r="E314" s="209" t="s">
        <v>1023</v>
      </c>
      <c r="F314" s="210" t="s">
        <v>1024</v>
      </c>
      <c r="G314" s="211" t="s">
        <v>237</v>
      </c>
      <c r="H314" s="212">
        <v>191.2</v>
      </c>
      <c r="I314" s="213"/>
      <c r="J314" s="214">
        <f>ROUND(I314*H314,2)</f>
        <v>0</v>
      </c>
      <c r="K314" s="210" t="s">
        <v>180</v>
      </c>
      <c r="L314" s="39"/>
      <c r="M314" s="215" t="s">
        <v>1</v>
      </c>
      <c r="N314" s="216" t="s">
        <v>43</v>
      </c>
      <c r="O314" s="71"/>
      <c r="P314" s="217">
        <f>O314*H314</f>
        <v>0</v>
      </c>
      <c r="Q314" s="217">
        <v>0</v>
      </c>
      <c r="R314" s="217">
        <f>Q314*H314</f>
        <v>0</v>
      </c>
      <c r="S314" s="217">
        <v>0</v>
      </c>
      <c r="T314" s="218">
        <f>S314*H314</f>
        <v>0</v>
      </c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R314" s="219" t="s">
        <v>181</v>
      </c>
      <c r="AT314" s="219" t="s">
        <v>176</v>
      </c>
      <c r="AU314" s="219" t="s">
        <v>87</v>
      </c>
      <c r="AY314" s="17" t="s">
        <v>174</v>
      </c>
      <c r="BE314" s="220">
        <f>IF(N314="základní",J314,0)</f>
        <v>0</v>
      </c>
      <c r="BF314" s="220">
        <f>IF(N314="snížená",J314,0)</f>
        <v>0</v>
      </c>
      <c r="BG314" s="220">
        <f>IF(N314="zákl. přenesená",J314,0)</f>
        <v>0</v>
      </c>
      <c r="BH314" s="220">
        <f>IF(N314="sníž. přenesená",J314,0)</f>
        <v>0</v>
      </c>
      <c r="BI314" s="220">
        <f>IF(N314="nulová",J314,0)</f>
        <v>0</v>
      </c>
      <c r="BJ314" s="17" t="s">
        <v>85</v>
      </c>
      <c r="BK314" s="220">
        <f>ROUND(I314*H314,2)</f>
        <v>0</v>
      </c>
      <c r="BL314" s="17" t="s">
        <v>181</v>
      </c>
      <c r="BM314" s="219" t="s">
        <v>3424</v>
      </c>
    </row>
    <row r="315" spans="1:65" s="2" customFormat="1" ht="19.5">
      <c r="A315" s="34"/>
      <c r="B315" s="35"/>
      <c r="C315" s="36"/>
      <c r="D315" s="221" t="s">
        <v>183</v>
      </c>
      <c r="E315" s="36"/>
      <c r="F315" s="222" t="s">
        <v>1026</v>
      </c>
      <c r="G315" s="36"/>
      <c r="H315" s="36"/>
      <c r="I315" s="122"/>
      <c r="J315" s="36"/>
      <c r="K315" s="36"/>
      <c r="L315" s="39"/>
      <c r="M315" s="223"/>
      <c r="N315" s="224"/>
      <c r="O315" s="71"/>
      <c r="P315" s="71"/>
      <c r="Q315" s="71"/>
      <c r="R315" s="71"/>
      <c r="S315" s="71"/>
      <c r="T315" s="72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T315" s="17" t="s">
        <v>183</v>
      </c>
      <c r="AU315" s="17" t="s">
        <v>87</v>
      </c>
    </row>
    <row r="316" spans="1:65" s="13" customFormat="1" ht="11.25">
      <c r="B316" s="225"/>
      <c r="C316" s="226"/>
      <c r="D316" s="221" t="s">
        <v>185</v>
      </c>
      <c r="E316" s="227" t="s">
        <v>1</v>
      </c>
      <c r="F316" s="228" t="s">
        <v>3425</v>
      </c>
      <c r="G316" s="226"/>
      <c r="H316" s="229">
        <v>191.2</v>
      </c>
      <c r="I316" s="230"/>
      <c r="J316" s="226"/>
      <c r="K316" s="226"/>
      <c r="L316" s="231"/>
      <c r="M316" s="232"/>
      <c r="N316" s="233"/>
      <c r="O316" s="233"/>
      <c r="P316" s="233"/>
      <c r="Q316" s="233"/>
      <c r="R316" s="233"/>
      <c r="S316" s="233"/>
      <c r="T316" s="234"/>
      <c r="AT316" s="235" t="s">
        <v>185</v>
      </c>
      <c r="AU316" s="235" t="s">
        <v>87</v>
      </c>
      <c r="AV316" s="13" t="s">
        <v>87</v>
      </c>
      <c r="AW316" s="13" t="s">
        <v>34</v>
      </c>
      <c r="AX316" s="13" t="s">
        <v>78</v>
      </c>
      <c r="AY316" s="235" t="s">
        <v>174</v>
      </c>
    </row>
    <row r="317" spans="1:65" s="14" customFormat="1" ht="11.25">
      <c r="B317" s="236"/>
      <c r="C317" s="237"/>
      <c r="D317" s="221" t="s">
        <v>185</v>
      </c>
      <c r="E317" s="238" t="s">
        <v>1</v>
      </c>
      <c r="F317" s="239" t="s">
        <v>187</v>
      </c>
      <c r="G317" s="237"/>
      <c r="H317" s="240">
        <v>191.2</v>
      </c>
      <c r="I317" s="241"/>
      <c r="J317" s="237"/>
      <c r="K317" s="237"/>
      <c r="L317" s="242"/>
      <c r="M317" s="243"/>
      <c r="N317" s="244"/>
      <c r="O317" s="244"/>
      <c r="P317" s="244"/>
      <c r="Q317" s="244"/>
      <c r="R317" s="244"/>
      <c r="S317" s="244"/>
      <c r="T317" s="245"/>
      <c r="AT317" s="246" t="s">
        <v>185</v>
      </c>
      <c r="AU317" s="246" t="s">
        <v>87</v>
      </c>
      <c r="AV317" s="14" t="s">
        <v>181</v>
      </c>
      <c r="AW317" s="14" t="s">
        <v>34</v>
      </c>
      <c r="AX317" s="14" t="s">
        <v>85</v>
      </c>
      <c r="AY317" s="246" t="s">
        <v>174</v>
      </c>
    </row>
    <row r="318" spans="1:65" s="12" customFormat="1" ht="22.9" customHeight="1">
      <c r="B318" s="192"/>
      <c r="C318" s="193"/>
      <c r="D318" s="194" t="s">
        <v>77</v>
      </c>
      <c r="E318" s="206" t="s">
        <v>1073</v>
      </c>
      <c r="F318" s="206" t="s">
        <v>1074</v>
      </c>
      <c r="G318" s="193"/>
      <c r="H318" s="193"/>
      <c r="I318" s="196"/>
      <c r="J318" s="207">
        <f>BK318</f>
        <v>0</v>
      </c>
      <c r="K318" s="193"/>
      <c r="L318" s="198"/>
      <c r="M318" s="199"/>
      <c r="N318" s="200"/>
      <c r="O318" s="200"/>
      <c r="P318" s="201">
        <f>SUM(P319:P332)</f>
        <v>0</v>
      </c>
      <c r="Q318" s="200"/>
      <c r="R318" s="201">
        <f>SUM(R319:R332)</f>
        <v>0</v>
      </c>
      <c r="S318" s="200"/>
      <c r="T318" s="202">
        <f>SUM(T319:T332)</f>
        <v>0</v>
      </c>
      <c r="AR318" s="203" t="s">
        <v>85</v>
      </c>
      <c r="AT318" s="204" t="s">
        <v>77</v>
      </c>
      <c r="AU318" s="204" t="s">
        <v>85</v>
      </c>
      <c r="AY318" s="203" t="s">
        <v>174</v>
      </c>
      <c r="BK318" s="205">
        <f>SUM(BK319:BK332)</f>
        <v>0</v>
      </c>
    </row>
    <row r="319" spans="1:65" s="2" customFormat="1" ht="16.5" customHeight="1">
      <c r="A319" s="34"/>
      <c r="B319" s="35"/>
      <c r="C319" s="208" t="s">
        <v>700</v>
      </c>
      <c r="D319" s="208" t="s">
        <v>176</v>
      </c>
      <c r="E319" s="209" t="s">
        <v>3426</v>
      </c>
      <c r="F319" s="210" t="s">
        <v>3427</v>
      </c>
      <c r="G319" s="211" t="s">
        <v>527</v>
      </c>
      <c r="H319" s="212">
        <v>39.76</v>
      </c>
      <c r="I319" s="213"/>
      <c r="J319" s="214">
        <f>ROUND(I319*H319,2)</f>
        <v>0</v>
      </c>
      <c r="K319" s="210" t="s">
        <v>180</v>
      </c>
      <c r="L319" s="39"/>
      <c r="M319" s="215" t="s">
        <v>1</v>
      </c>
      <c r="N319" s="216" t="s">
        <v>43</v>
      </c>
      <c r="O319" s="71"/>
      <c r="P319" s="217">
        <f>O319*H319</f>
        <v>0</v>
      </c>
      <c r="Q319" s="217">
        <v>0</v>
      </c>
      <c r="R319" s="217">
        <f>Q319*H319</f>
        <v>0</v>
      </c>
      <c r="S319" s="217">
        <v>0</v>
      </c>
      <c r="T319" s="218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9" t="s">
        <v>181</v>
      </c>
      <c r="AT319" s="219" t="s">
        <v>176</v>
      </c>
      <c r="AU319" s="219" t="s">
        <v>87</v>
      </c>
      <c r="AY319" s="17" t="s">
        <v>174</v>
      </c>
      <c r="BE319" s="220">
        <f>IF(N319="základní",J319,0)</f>
        <v>0</v>
      </c>
      <c r="BF319" s="220">
        <f>IF(N319="snížená",J319,0)</f>
        <v>0</v>
      </c>
      <c r="BG319" s="220">
        <f>IF(N319="zákl. přenesená",J319,0)</f>
        <v>0</v>
      </c>
      <c r="BH319" s="220">
        <f>IF(N319="sníž. přenesená",J319,0)</f>
        <v>0</v>
      </c>
      <c r="BI319" s="220">
        <f>IF(N319="nulová",J319,0)</f>
        <v>0</v>
      </c>
      <c r="BJ319" s="17" t="s">
        <v>85</v>
      </c>
      <c r="BK319" s="220">
        <f>ROUND(I319*H319,2)</f>
        <v>0</v>
      </c>
      <c r="BL319" s="17" t="s">
        <v>181</v>
      </c>
      <c r="BM319" s="219" t="s">
        <v>3428</v>
      </c>
    </row>
    <row r="320" spans="1:65" s="2" customFormat="1" ht="19.5">
      <c r="A320" s="34"/>
      <c r="B320" s="35"/>
      <c r="C320" s="36"/>
      <c r="D320" s="221" t="s">
        <v>183</v>
      </c>
      <c r="E320" s="36"/>
      <c r="F320" s="222" t="s">
        <v>3429</v>
      </c>
      <c r="G320" s="36"/>
      <c r="H320" s="36"/>
      <c r="I320" s="122"/>
      <c r="J320" s="36"/>
      <c r="K320" s="36"/>
      <c r="L320" s="39"/>
      <c r="M320" s="223"/>
      <c r="N320" s="224"/>
      <c r="O320" s="71"/>
      <c r="P320" s="71"/>
      <c r="Q320" s="71"/>
      <c r="R320" s="71"/>
      <c r="S320" s="71"/>
      <c r="T320" s="72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T320" s="17" t="s">
        <v>183</v>
      </c>
      <c r="AU320" s="17" t="s">
        <v>87</v>
      </c>
    </row>
    <row r="321" spans="1:65" s="2" customFormat="1" ht="24" customHeight="1">
      <c r="A321" s="34"/>
      <c r="B321" s="35"/>
      <c r="C321" s="208" t="s">
        <v>705</v>
      </c>
      <c r="D321" s="208" t="s">
        <v>176</v>
      </c>
      <c r="E321" s="209" t="s">
        <v>3430</v>
      </c>
      <c r="F321" s="210" t="s">
        <v>3431</v>
      </c>
      <c r="G321" s="211" t="s">
        <v>527</v>
      </c>
      <c r="H321" s="212">
        <v>357.84</v>
      </c>
      <c r="I321" s="213"/>
      <c r="J321" s="214">
        <f>ROUND(I321*H321,2)</f>
        <v>0</v>
      </c>
      <c r="K321" s="210" t="s">
        <v>180</v>
      </c>
      <c r="L321" s="39"/>
      <c r="M321" s="215" t="s">
        <v>1</v>
      </c>
      <c r="N321" s="216" t="s">
        <v>43</v>
      </c>
      <c r="O321" s="71"/>
      <c r="P321" s="217">
        <f>O321*H321</f>
        <v>0</v>
      </c>
      <c r="Q321" s="217">
        <v>0</v>
      </c>
      <c r="R321" s="217">
        <f>Q321*H321</f>
        <v>0</v>
      </c>
      <c r="S321" s="217">
        <v>0</v>
      </c>
      <c r="T321" s="218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19" t="s">
        <v>181</v>
      </c>
      <c r="AT321" s="219" t="s">
        <v>176</v>
      </c>
      <c r="AU321" s="219" t="s">
        <v>87</v>
      </c>
      <c r="AY321" s="17" t="s">
        <v>174</v>
      </c>
      <c r="BE321" s="220">
        <f>IF(N321="základní",J321,0)</f>
        <v>0</v>
      </c>
      <c r="BF321" s="220">
        <f>IF(N321="snížená",J321,0)</f>
        <v>0</v>
      </c>
      <c r="BG321" s="220">
        <f>IF(N321="zákl. přenesená",J321,0)</f>
        <v>0</v>
      </c>
      <c r="BH321" s="220">
        <f>IF(N321="sníž. přenesená",J321,0)</f>
        <v>0</v>
      </c>
      <c r="BI321" s="220">
        <f>IF(N321="nulová",J321,0)</f>
        <v>0</v>
      </c>
      <c r="BJ321" s="17" t="s">
        <v>85</v>
      </c>
      <c r="BK321" s="220">
        <f>ROUND(I321*H321,2)</f>
        <v>0</v>
      </c>
      <c r="BL321" s="17" t="s">
        <v>181</v>
      </c>
      <c r="BM321" s="219" t="s">
        <v>3432</v>
      </c>
    </row>
    <row r="322" spans="1:65" s="2" customFormat="1" ht="29.25">
      <c r="A322" s="34"/>
      <c r="B322" s="35"/>
      <c r="C322" s="36"/>
      <c r="D322" s="221" t="s">
        <v>183</v>
      </c>
      <c r="E322" s="36"/>
      <c r="F322" s="222" t="s">
        <v>1084</v>
      </c>
      <c r="G322" s="36"/>
      <c r="H322" s="36"/>
      <c r="I322" s="122"/>
      <c r="J322" s="36"/>
      <c r="K322" s="36"/>
      <c r="L322" s="39"/>
      <c r="M322" s="223"/>
      <c r="N322" s="224"/>
      <c r="O322" s="71"/>
      <c r="P322" s="71"/>
      <c r="Q322" s="71"/>
      <c r="R322" s="71"/>
      <c r="S322" s="71"/>
      <c r="T322" s="72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T322" s="17" t="s">
        <v>183</v>
      </c>
      <c r="AU322" s="17" t="s">
        <v>87</v>
      </c>
    </row>
    <row r="323" spans="1:65" s="13" customFormat="1" ht="11.25">
      <c r="B323" s="225"/>
      <c r="C323" s="226"/>
      <c r="D323" s="221" t="s">
        <v>185</v>
      </c>
      <c r="E323" s="227" t="s">
        <v>1</v>
      </c>
      <c r="F323" s="228" t="s">
        <v>3433</v>
      </c>
      <c r="G323" s="226"/>
      <c r="H323" s="229">
        <v>357.84</v>
      </c>
      <c r="I323" s="230"/>
      <c r="J323" s="226"/>
      <c r="K323" s="226"/>
      <c r="L323" s="231"/>
      <c r="M323" s="232"/>
      <c r="N323" s="233"/>
      <c r="O323" s="233"/>
      <c r="P323" s="233"/>
      <c r="Q323" s="233"/>
      <c r="R323" s="233"/>
      <c r="S323" s="233"/>
      <c r="T323" s="234"/>
      <c r="AT323" s="235" t="s">
        <v>185</v>
      </c>
      <c r="AU323" s="235" t="s">
        <v>87</v>
      </c>
      <c r="AV323" s="13" t="s">
        <v>87</v>
      </c>
      <c r="AW323" s="13" t="s">
        <v>34</v>
      </c>
      <c r="AX323" s="13" t="s">
        <v>78</v>
      </c>
      <c r="AY323" s="235" t="s">
        <v>174</v>
      </c>
    </row>
    <row r="324" spans="1:65" s="14" customFormat="1" ht="11.25">
      <c r="B324" s="236"/>
      <c r="C324" s="237"/>
      <c r="D324" s="221" t="s">
        <v>185</v>
      </c>
      <c r="E324" s="238" t="s">
        <v>1</v>
      </c>
      <c r="F324" s="239" t="s">
        <v>187</v>
      </c>
      <c r="G324" s="237"/>
      <c r="H324" s="240">
        <v>357.84</v>
      </c>
      <c r="I324" s="241"/>
      <c r="J324" s="237"/>
      <c r="K324" s="237"/>
      <c r="L324" s="242"/>
      <c r="M324" s="243"/>
      <c r="N324" s="244"/>
      <c r="O324" s="244"/>
      <c r="P324" s="244"/>
      <c r="Q324" s="244"/>
      <c r="R324" s="244"/>
      <c r="S324" s="244"/>
      <c r="T324" s="245"/>
      <c r="AT324" s="246" t="s">
        <v>185</v>
      </c>
      <c r="AU324" s="246" t="s">
        <v>87</v>
      </c>
      <c r="AV324" s="14" t="s">
        <v>181</v>
      </c>
      <c r="AW324" s="14" t="s">
        <v>34</v>
      </c>
      <c r="AX324" s="14" t="s">
        <v>85</v>
      </c>
      <c r="AY324" s="246" t="s">
        <v>174</v>
      </c>
    </row>
    <row r="325" spans="1:65" s="2" customFormat="1" ht="24" customHeight="1">
      <c r="A325" s="34"/>
      <c r="B325" s="35"/>
      <c r="C325" s="208" t="s">
        <v>710</v>
      </c>
      <c r="D325" s="208" t="s">
        <v>176</v>
      </c>
      <c r="E325" s="209" t="s">
        <v>1098</v>
      </c>
      <c r="F325" s="210" t="s">
        <v>1099</v>
      </c>
      <c r="G325" s="211" t="s">
        <v>527</v>
      </c>
      <c r="H325" s="212">
        <v>7.4950000000000001</v>
      </c>
      <c r="I325" s="213"/>
      <c r="J325" s="214">
        <f>ROUND(I325*H325,2)</f>
        <v>0</v>
      </c>
      <c r="K325" s="210" t="s">
        <v>180</v>
      </c>
      <c r="L325" s="39"/>
      <c r="M325" s="215" t="s">
        <v>1</v>
      </c>
      <c r="N325" s="216" t="s">
        <v>43</v>
      </c>
      <c r="O325" s="71"/>
      <c r="P325" s="217">
        <f>O325*H325</f>
        <v>0</v>
      </c>
      <c r="Q325" s="217">
        <v>0</v>
      </c>
      <c r="R325" s="217">
        <f>Q325*H325</f>
        <v>0</v>
      </c>
      <c r="S325" s="217">
        <v>0</v>
      </c>
      <c r="T325" s="218">
        <f>S325*H325</f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219" t="s">
        <v>181</v>
      </c>
      <c r="AT325" s="219" t="s">
        <v>176</v>
      </c>
      <c r="AU325" s="219" t="s">
        <v>87</v>
      </c>
      <c r="AY325" s="17" t="s">
        <v>174</v>
      </c>
      <c r="BE325" s="220">
        <f>IF(N325="základní",J325,0)</f>
        <v>0</v>
      </c>
      <c r="BF325" s="220">
        <f>IF(N325="snížená",J325,0)</f>
        <v>0</v>
      </c>
      <c r="BG325" s="220">
        <f>IF(N325="zákl. přenesená",J325,0)</f>
        <v>0</v>
      </c>
      <c r="BH325" s="220">
        <f>IF(N325="sníž. přenesená",J325,0)</f>
        <v>0</v>
      </c>
      <c r="BI325" s="220">
        <f>IF(N325="nulová",J325,0)</f>
        <v>0</v>
      </c>
      <c r="BJ325" s="17" t="s">
        <v>85</v>
      </c>
      <c r="BK325" s="220">
        <f>ROUND(I325*H325,2)</f>
        <v>0</v>
      </c>
      <c r="BL325" s="17" t="s">
        <v>181</v>
      </c>
      <c r="BM325" s="219" t="s">
        <v>3434</v>
      </c>
    </row>
    <row r="326" spans="1:65" s="2" customFormat="1" ht="29.25">
      <c r="A326" s="34"/>
      <c r="B326" s="35"/>
      <c r="C326" s="36"/>
      <c r="D326" s="221" t="s">
        <v>183</v>
      </c>
      <c r="E326" s="36"/>
      <c r="F326" s="222" t="s">
        <v>1101</v>
      </c>
      <c r="G326" s="36"/>
      <c r="H326" s="36"/>
      <c r="I326" s="122"/>
      <c r="J326" s="36"/>
      <c r="K326" s="36"/>
      <c r="L326" s="39"/>
      <c r="M326" s="223"/>
      <c r="N326" s="224"/>
      <c r="O326" s="71"/>
      <c r="P326" s="71"/>
      <c r="Q326" s="71"/>
      <c r="R326" s="71"/>
      <c r="S326" s="71"/>
      <c r="T326" s="72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T326" s="17" t="s">
        <v>183</v>
      </c>
      <c r="AU326" s="17" t="s">
        <v>87</v>
      </c>
    </row>
    <row r="327" spans="1:65" s="13" customFormat="1" ht="11.25">
      <c r="B327" s="225"/>
      <c r="C327" s="226"/>
      <c r="D327" s="221" t="s">
        <v>185</v>
      </c>
      <c r="E327" s="227" t="s">
        <v>1</v>
      </c>
      <c r="F327" s="228" t="s">
        <v>3435</v>
      </c>
      <c r="G327" s="226"/>
      <c r="H327" s="229">
        <v>7.4950000000000001</v>
      </c>
      <c r="I327" s="230"/>
      <c r="J327" s="226"/>
      <c r="K327" s="226"/>
      <c r="L327" s="231"/>
      <c r="M327" s="232"/>
      <c r="N327" s="233"/>
      <c r="O327" s="233"/>
      <c r="P327" s="233"/>
      <c r="Q327" s="233"/>
      <c r="R327" s="233"/>
      <c r="S327" s="233"/>
      <c r="T327" s="234"/>
      <c r="AT327" s="235" t="s">
        <v>185</v>
      </c>
      <c r="AU327" s="235" t="s">
        <v>87</v>
      </c>
      <c r="AV327" s="13" t="s">
        <v>87</v>
      </c>
      <c r="AW327" s="13" t="s">
        <v>34</v>
      </c>
      <c r="AX327" s="13" t="s">
        <v>78</v>
      </c>
      <c r="AY327" s="235" t="s">
        <v>174</v>
      </c>
    </row>
    <row r="328" spans="1:65" s="14" customFormat="1" ht="11.25">
      <c r="B328" s="236"/>
      <c r="C328" s="237"/>
      <c r="D328" s="221" t="s">
        <v>185</v>
      </c>
      <c r="E328" s="238" t="s">
        <v>1</v>
      </c>
      <c r="F328" s="239" t="s">
        <v>187</v>
      </c>
      <c r="G328" s="237"/>
      <c r="H328" s="240">
        <v>7.4950000000000001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AT328" s="246" t="s">
        <v>185</v>
      </c>
      <c r="AU328" s="246" t="s">
        <v>87</v>
      </c>
      <c r="AV328" s="14" t="s">
        <v>181</v>
      </c>
      <c r="AW328" s="14" t="s">
        <v>34</v>
      </c>
      <c r="AX328" s="14" t="s">
        <v>85</v>
      </c>
      <c r="AY328" s="246" t="s">
        <v>174</v>
      </c>
    </row>
    <row r="329" spans="1:65" s="2" customFormat="1" ht="24" customHeight="1">
      <c r="A329" s="34"/>
      <c r="B329" s="35"/>
      <c r="C329" s="208" t="s">
        <v>715</v>
      </c>
      <c r="D329" s="208" t="s">
        <v>176</v>
      </c>
      <c r="E329" s="209" t="s">
        <v>1104</v>
      </c>
      <c r="F329" s="210" t="s">
        <v>1105</v>
      </c>
      <c r="G329" s="211" t="s">
        <v>527</v>
      </c>
      <c r="H329" s="212">
        <v>32.265000000000001</v>
      </c>
      <c r="I329" s="213"/>
      <c r="J329" s="214">
        <f>ROUND(I329*H329,2)</f>
        <v>0</v>
      </c>
      <c r="K329" s="210" t="s">
        <v>180</v>
      </c>
      <c r="L329" s="39"/>
      <c r="M329" s="215" t="s">
        <v>1</v>
      </c>
      <c r="N329" s="216" t="s">
        <v>43</v>
      </c>
      <c r="O329" s="71"/>
      <c r="P329" s="217">
        <f>O329*H329</f>
        <v>0</v>
      </c>
      <c r="Q329" s="217">
        <v>0</v>
      </c>
      <c r="R329" s="217">
        <f>Q329*H329</f>
        <v>0</v>
      </c>
      <c r="S329" s="217">
        <v>0</v>
      </c>
      <c r="T329" s="218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219" t="s">
        <v>181</v>
      </c>
      <c r="AT329" s="219" t="s">
        <v>176</v>
      </c>
      <c r="AU329" s="219" t="s">
        <v>87</v>
      </c>
      <c r="AY329" s="17" t="s">
        <v>174</v>
      </c>
      <c r="BE329" s="220">
        <f>IF(N329="základní",J329,0)</f>
        <v>0</v>
      </c>
      <c r="BF329" s="220">
        <f>IF(N329="snížená",J329,0)</f>
        <v>0</v>
      </c>
      <c r="BG329" s="220">
        <f>IF(N329="zákl. přenesená",J329,0)</f>
        <v>0</v>
      </c>
      <c r="BH329" s="220">
        <f>IF(N329="sníž. přenesená",J329,0)</f>
        <v>0</v>
      </c>
      <c r="BI329" s="220">
        <f>IF(N329="nulová",J329,0)</f>
        <v>0</v>
      </c>
      <c r="BJ329" s="17" t="s">
        <v>85</v>
      </c>
      <c r="BK329" s="220">
        <f>ROUND(I329*H329,2)</f>
        <v>0</v>
      </c>
      <c r="BL329" s="17" t="s">
        <v>181</v>
      </c>
      <c r="BM329" s="219" t="s">
        <v>3436</v>
      </c>
    </row>
    <row r="330" spans="1:65" s="2" customFormat="1" ht="29.25">
      <c r="A330" s="34"/>
      <c r="B330" s="35"/>
      <c r="C330" s="36"/>
      <c r="D330" s="221" t="s">
        <v>183</v>
      </c>
      <c r="E330" s="36"/>
      <c r="F330" s="222" t="s">
        <v>529</v>
      </c>
      <c r="G330" s="36"/>
      <c r="H330" s="36"/>
      <c r="I330" s="122"/>
      <c r="J330" s="36"/>
      <c r="K330" s="36"/>
      <c r="L330" s="39"/>
      <c r="M330" s="223"/>
      <c r="N330" s="224"/>
      <c r="O330" s="71"/>
      <c r="P330" s="71"/>
      <c r="Q330" s="71"/>
      <c r="R330" s="71"/>
      <c r="S330" s="71"/>
      <c r="T330" s="72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T330" s="17" t="s">
        <v>183</v>
      </c>
      <c r="AU330" s="17" t="s">
        <v>87</v>
      </c>
    </row>
    <row r="331" spans="1:65" s="13" customFormat="1" ht="11.25">
      <c r="B331" s="225"/>
      <c r="C331" s="226"/>
      <c r="D331" s="221" t="s">
        <v>185</v>
      </c>
      <c r="E331" s="227" t="s">
        <v>1</v>
      </c>
      <c r="F331" s="228" t="s">
        <v>3437</v>
      </c>
      <c r="G331" s="226"/>
      <c r="H331" s="229">
        <v>32.265000000000001</v>
      </c>
      <c r="I331" s="230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AT331" s="235" t="s">
        <v>185</v>
      </c>
      <c r="AU331" s="235" t="s">
        <v>87</v>
      </c>
      <c r="AV331" s="13" t="s">
        <v>87</v>
      </c>
      <c r="AW331" s="13" t="s">
        <v>34</v>
      </c>
      <c r="AX331" s="13" t="s">
        <v>78</v>
      </c>
      <c r="AY331" s="235" t="s">
        <v>174</v>
      </c>
    </row>
    <row r="332" spans="1:65" s="14" customFormat="1" ht="11.25">
      <c r="B332" s="236"/>
      <c r="C332" s="237"/>
      <c r="D332" s="221" t="s">
        <v>185</v>
      </c>
      <c r="E332" s="238" t="s">
        <v>1</v>
      </c>
      <c r="F332" s="239" t="s">
        <v>187</v>
      </c>
      <c r="G332" s="237"/>
      <c r="H332" s="240">
        <v>32.265000000000001</v>
      </c>
      <c r="I332" s="241"/>
      <c r="J332" s="237"/>
      <c r="K332" s="237"/>
      <c r="L332" s="242"/>
      <c r="M332" s="243"/>
      <c r="N332" s="244"/>
      <c r="O332" s="244"/>
      <c r="P332" s="244"/>
      <c r="Q332" s="244"/>
      <c r="R332" s="244"/>
      <c r="S332" s="244"/>
      <c r="T332" s="245"/>
      <c r="AT332" s="246" t="s">
        <v>185</v>
      </c>
      <c r="AU332" s="246" t="s">
        <v>87</v>
      </c>
      <c r="AV332" s="14" t="s">
        <v>181</v>
      </c>
      <c r="AW332" s="14" t="s">
        <v>34</v>
      </c>
      <c r="AX332" s="14" t="s">
        <v>85</v>
      </c>
      <c r="AY332" s="246" t="s">
        <v>174</v>
      </c>
    </row>
    <row r="333" spans="1:65" s="12" customFormat="1" ht="22.9" customHeight="1">
      <c r="B333" s="192"/>
      <c r="C333" s="193"/>
      <c r="D333" s="194" t="s">
        <v>77</v>
      </c>
      <c r="E333" s="206" t="s">
        <v>1108</v>
      </c>
      <c r="F333" s="206" t="s">
        <v>1109</v>
      </c>
      <c r="G333" s="193"/>
      <c r="H333" s="193"/>
      <c r="I333" s="196"/>
      <c r="J333" s="207">
        <f>BK333</f>
        <v>0</v>
      </c>
      <c r="K333" s="193"/>
      <c r="L333" s="198"/>
      <c r="M333" s="199"/>
      <c r="N333" s="200"/>
      <c r="O333" s="200"/>
      <c r="P333" s="201">
        <f>SUM(P334:P335)</f>
        <v>0</v>
      </c>
      <c r="Q333" s="200"/>
      <c r="R333" s="201">
        <f>SUM(R334:R335)</f>
        <v>0</v>
      </c>
      <c r="S333" s="200"/>
      <c r="T333" s="202">
        <f>SUM(T334:T335)</f>
        <v>0</v>
      </c>
      <c r="AR333" s="203" t="s">
        <v>85</v>
      </c>
      <c r="AT333" s="204" t="s">
        <v>77</v>
      </c>
      <c r="AU333" s="204" t="s">
        <v>85</v>
      </c>
      <c r="AY333" s="203" t="s">
        <v>174</v>
      </c>
      <c r="BK333" s="205">
        <f>SUM(BK334:BK335)</f>
        <v>0</v>
      </c>
    </row>
    <row r="334" spans="1:65" s="2" customFormat="1" ht="24" customHeight="1">
      <c r="A334" s="34"/>
      <c r="B334" s="35"/>
      <c r="C334" s="208" t="s">
        <v>721</v>
      </c>
      <c r="D334" s="208" t="s">
        <v>176</v>
      </c>
      <c r="E334" s="209" t="s">
        <v>1111</v>
      </c>
      <c r="F334" s="210" t="s">
        <v>1112</v>
      </c>
      <c r="G334" s="211" t="s">
        <v>527</v>
      </c>
      <c r="H334" s="212">
        <v>80.13</v>
      </c>
      <c r="I334" s="213"/>
      <c r="J334" s="214">
        <f>ROUND(I334*H334,2)</f>
        <v>0</v>
      </c>
      <c r="K334" s="210" t="s">
        <v>180</v>
      </c>
      <c r="L334" s="39"/>
      <c r="M334" s="215" t="s">
        <v>1</v>
      </c>
      <c r="N334" s="216" t="s">
        <v>43</v>
      </c>
      <c r="O334" s="71"/>
      <c r="P334" s="217">
        <f>O334*H334</f>
        <v>0</v>
      </c>
      <c r="Q334" s="217">
        <v>0</v>
      </c>
      <c r="R334" s="217">
        <f>Q334*H334</f>
        <v>0</v>
      </c>
      <c r="S334" s="217">
        <v>0</v>
      </c>
      <c r="T334" s="218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9" t="s">
        <v>181</v>
      </c>
      <c r="AT334" s="219" t="s">
        <v>176</v>
      </c>
      <c r="AU334" s="219" t="s">
        <v>87</v>
      </c>
      <c r="AY334" s="17" t="s">
        <v>174</v>
      </c>
      <c r="BE334" s="220">
        <f>IF(N334="základní",J334,0)</f>
        <v>0</v>
      </c>
      <c r="BF334" s="220">
        <f>IF(N334="snížená",J334,0)</f>
        <v>0</v>
      </c>
      <c r="BG334" s="220">
        <f>IF(N334="zákl. přenesená",J334,0)</f>
        <v>0</v>
      </c>
      <c r="BH334" s="220">
        <f>IF(N334="sníž. přenesená",J334,0)</f>
        <v>0</v>
      </c>
      <c r="BI334" s="220">
        <f>IF(N334="nulová",J334,0)</f>
        <v>0</v>
      </c>
      <c r="BJ334" s="17" t="s">
        <v>85</v>
      </c>
      <c r="BK334" s="220">
        <f>ROUND(I334*H334,2)</f>
        <v>0</v>
      </c>
      <c r="BL334" s="17" t="s">
        <v>181</v>
      </c>
      <c r="BM334" s="219" t="s">
        <v>3438</v>
      </c>
    </row>
    <row r="335" spans="1:65" s="2" customFormat="1" ht="29.25">
      <c r="A335" s="34"/>
      <c r="B335" s="35"/>
      <c r="C335" s="36"/>
      <c r="D335" s="221" t="s">
        <v>183</v>
      </c>
      <c r="E335" s="36"/>
      <c r="F335" s="222" t="s">
        <v>1114</v>
      </c>
      <c r="G335" s="36"/>
      <c r="H335" s="36"/>
      <c r="I335" s="122"/>
      <c r="J335" s="36"/>
      <c r="K335" s="36"/>
      <c r="L335" s="39"/>
      <c r="M335" s="262"/>
      <c r="N335" s="263"/>
      <c r="O335" s="259"/>
      <c r="P335" s="259"/>
      <c r="Q335" s="259"/>
      <c r="R335" s="259"/>
      <c r="S335" s="259"/>
      <c r="T335" s="26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T335" s="17" t="s">
        <v>183</v>
      </c>
      <c r="AU335" s="17" t="s">
        <v>87</v>
      </c>
    </row>
    <row r="336" spans="1:65" s="2" customFormat="1" ht="6.95" customHeight="1">
      <c r="A336" s="34"/>
      <c r="B336" s="54"/>
      <c r="C336" s="55"/>
      <c r="D336" s="55"/>
      <c r="E336" s="55"/>
      <c r="F336" s="55"/>
      <c r="G336" s="55"/>
      <c r="H336" s="55"/>
      <c r="I336" s="158"/>
      <c r="J336" s="55"/>
      <c r="K336" s="55"/>
      <c r="L336" s="39"/>
      <c r="M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</row>
  </sheetData>
  <sheetProtection formatColumns="0" formatRows="0" autoFilter="0"/>
  <autoFilter ref="C123:K335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9"/>
  <sheetViews>
    <sheetView showGridLines="0" topLeftCell="A26" workbookViewId="0">
      <selection activeCell="Y54" sqref="Y5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137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2" customFormat="1" ht="12" customHeight="1">
      <c r="A8" s="34"/>
      <c r="B8" s="39"/>
      <c r="C8" s="34"/>
      <c r="D8" s="121" t="s">
        <v>142</v>
      </c>
      <c r="E8" s="34"/>
      <c r="F8" s="34"/>
      <c r="G8" s="34"/>
      <c r="H8" s="34"/>
      <c r="I8" s="122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27" t="s">
        <v>3439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21" t="s">
        <v>18</v>
      </c>
      <c r="E11" s="34"/>
      <c r="F11" s="110" t="s">
        <v>19</v>
      </c>
      <c r="G11" s="34"/>
      <c r="H11" s="34"/>
      <c r="I11" s="123" t="s">
        <v>20</v>
      </c>
      <c r="J11" s="110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21" t="s">
        <v>21</v>
      </c>
      <c r="E12" s="34"/>
      <c r="F12" s="110" t="s">
        <v>22</v>
      </c>
      <c r="G12" s="34"/>
      <c r="H12" s="34"/>
      <c r="I12" s="123" t="s">
        <v>23</v>
      </c>
      <c r="J12" s="124">
        <f>Rekapitulace!AN8</f>
        <v>43829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22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24</v>
      </c>
      <c r="E14" s="34"/>
      <c r="F14" s="34"/>
      <c r="G14" s="34"/>
      <c r="H14" s="34"/>
      <c r="I14" s="123" t="s">
        <v>25</v>
      </c>
      <c r="J14" s="110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0" t="s">
        <v>27</v>
      </c>
      <c r="F15" s="34"/>
      <c r="G15" s="34"/>
      <c r="H15" s="34"/>
      <c r="I15" s="123" t="s">
        <v>28</v>
      </c>
      <c r="J15" s="110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22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21" t="s">
        <v>29</v>
      </c>
      <c r="E17" s="34"/>
      <c r="F17" s="34"/>
      <c r="G17" s="34"/>
      <c r="H17" s="34"/>
      <c r="I17" s="123" t="s">
        <v>25</v>
      </c>
      <c r="J17" s="30" t="str">
        <f>Rekapitulace!AN13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29" t="str">
        <f>Rekapitulace!E14</f>
        <v>Vyplň údaj</v>
      </c>
      <c r="F18" s="330"/>
      <c r="G18" s="330"/>
      <c r="H18" s="330"/>
      <c r="I18" s="123" t="s">
        <v>28</v>
      </c>
      <c r="J18" s="30" t="str">
        <f>Rekapitulace!AN14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22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21" t="s">
        <v>31</v>
      </c>
      <c r="E20" s="34"/>
      <c r="F20" s="34"/>
      <c r="G20" s="34"/>
      <c r="H20" s="34"/>
      <c r="I20" s="123" t="s">
        <v>25</v>
      </c>
      <c r="J20" s="110" t="s">
        <v>32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0" t="s">
        <v>33</v>
      </c>
      <c r="F21" s="34"/>
      <c r="G21" s="34"/>
      <c r="H21" s="34"/>
      <c r="I21" s="123" t="s">
        <v>28</v>
      </c>
      <c r="J21" s="110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22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21" t="s">
        <v>35</v>
      </c>
      <c r="E23" s="34"/>
      <c r="F23" s="34"/>
      <c r="G23" s="34"/>
      <c r="H23" s="34"/>
      <c r="I23" s="123" t="s">
        <v>25</v>
      </c>
      <c r="J23" s="110" t="str">
        <f>IF(Rekapitulace!AN19="","",Rekapitulace!AN19)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0" t="str">
        <f>IF(Rekapitulace!E20="","",Rekapitulace!E20)</f>
        <v xml:space="preserve"> </v>
      </c>
      <c r="F24" s="34"/>
      <c r="G24" s="34"/>
      <c r="H24" s="34"/>
      <c r="I24" s="123" t="s">
        <v>28</v>
      </c>
      <c r="J24" s="110" t="str">
        <f>IF(Rekapitulace!AN20="","",Rekapitulace!AN20)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22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21" t="s">
        <v>37</v>
      </c>
      <c r="E26" s="34"/>
      <c r="F26" s="34"/>
      <c r="G26" s="34"/>
      <c r="H26" s="34"/>
      <c r="I26" s="122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25"/>
      <c r="B27" s="126"/>
      <c r="C27" s="125"/>
      <c r="D27" s="125"/>
      <c r="E27" s="331" t="s">
        <v>1</v>
      </c>
      <c r="F27" s="331"/>
      <c r="G27" s="331"/>
      <c r="H27" s="331"/>
      <c r="I27" s="127"/>
      <c r="J27" s="125"/>
      <c r="K27" s="125"/>
      <c r="L27" s="128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9"/>
      <c r="E29" s="129"/>
      <c r="F29" s="129"/>
      <c r="G29" s="129"/>
      <c r="H29" s="129"/>
      <c r="I29" s="130"/>
      <c r="J29" s="129"/>
      <c r="K29" s="12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31" t="s">
        <v>38</v>
      </c>
      <c r="E30" s="34"/>
      <c r="F30" s="34"/>
      <c r="G30" s="34"/>
      <c r="H30" s="34"/>
      <c r="I30" s="122"/>
      <c r="J30" s="132">
        <f>ROUND(J122,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33" t="s">
        <v>40</v>
      </c>
      <c r="G32" s="34"/>
      <c r="H32" s="34"/>
      <c r="I32" s="134" t="s">
        <v>39</v>
      </c>
      <c r="J32" s="133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35" t="s">
        <v>42</v>
      </c>
      <c r="E33" s="121" t="s">
        <v>43</v>
      </c>
      <c r="F33" s="136">
        <f>ROUND((SUM(BE122:BE198)),  2)</f>
        <v>0</v>
      </c>
      <c r="G33" s="34"/>
      <c r="H33" s="34"/>
      <c r="I33" s="137">
        <v>0.21</v>
      </c>
      <c r="J33" s="136">
        <f>ROUND(((SUM(BE122:BE198))*I33),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1" t="s">
        <v>44</v>
      </c>
      <c r="F34" s="136">
        <f>ROUND((SUM(BF122:BF198)),  2)</f>
        <v>0</v>
      </c>
      <c r="G34" s="34"/>
      <c r="H34" s="34"/>
      <c r="I34" s="137">
        <v>0.15</v>
      </c>
      <c r="J34" s="136">
        <f>ROUND(((SUM(BF122:BF198))*I34),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21" t="s">
        <v>45</v>
      </c>
      <c r="F35" s="136">
        <f>ROUND((SUM(BG122:BG198)),  2)</f>
        <v>0</v>
      </c>
      <c r="G35" s="34"/>
      <c r="H35" s="34"/>
      <c r="I35" s="137">
        <v>0.21</v>
      </c>
      <c r="J35" s="136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21" t="s">
        <v>46</v>
      </c>
      <c r="F36" s="136">
        <f>ROUND((SUM(BH122:BH198)),  2)</f>
        <v>0</v>
      </c>
      <c r="G36" s="34"/>
      <c r="H36" s="34"/>
      <c r="I36" s="137">
        <v>0.15</v>
      </c>
      <c r="J36" s="136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47</v>
      </c>
      <c r="F37" s="136">
        <f>ROUND((SUM(BI122:BI198)),  2)</f>
        <v>0</v>
      </c>
      <c r="G37" s="34"/>
      <c r="H37" s="34"/>
      <c r="I37" s="137">
        <v>0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22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8"/>
      <c r="D39" s="139" t="s">
        <v>48</v>
      </c>
      <c r="E39" s="140"/>
      <c r="F39" s="140"/>
      <c r="G39" s="141" t="s">
        <v>49</v>
      </c>
      <c r="H39" s="142" t="s">
        <v>50</v>
      </c>
      <c r="I39" s="143"/>
      <c r="J39" s="144">
        <f>SUM(J30:J37)</f>
        <v>0</v>
      </c>
      <c r="K39" s="145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15"/>
      <c r="L41" s="20"/>
    </row>
    <row r="42" spans="1:31" s="1" customFormat="1" ht="14.45" customHeight="1">
      <c r="B42" s="20"/>
      <c r="I42" s="115"/>
      <c r="L42" s="20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142</v>
      </c>
      <c r="D86" s="36"/>
      <c r="E86" s="36"/>
      <c r="F86" s="36"/>
      <c r="G86" s="36"/>
      <c r="H86" s="36"/>
      <c r="I86" s="122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9" t="str">
        <f>E9</f>
        <v>SO 06 - Přípojky NN k ČS a ČOV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21</v>
      </c>
      <c r="D89" s="36"/>
      <c r="E89" s="36"/>
      <c r="F89" s="27" t="str">
        <f>F12</f>
        <v>Obec Ohrozim</v>
      </c>
      <c r="G89" s="36"/>
      <c r="H89" s="36"/>
      <c r="I89" s="123" t="s">
        <v>23</v>
      </c>
      <c r="J89" s="66">
        <f>IF(J12="","",J12)</f>
        <v>43829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3.15" customHeight="1">
      <c r="A91" s="34"/>
      <c r="B91" s="35"/>
      <c r="C91" s="29" t="s">
        <v>24</v>
      </c>
      <c r="D91" s="36"/>
      <c r="E91" s="36"/>
      <c r="F91" s="27" t="str">
        <f>E15</f>
        <v>Obec Ohrozim, Ohrozim 31, 79803</v>
      </c>
      <c r="G91" s="36"/>
      <c r="H91" s="36"/>
      <c r="I91" s="123" t="s">
        <v>31</v>
      </c>
      <c r="J91" s="32" t="str">
        <f>E21</f>
        <v>Ing. Petr Kuda, Nár. Hrdinů 912, Lipník n/B 75131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123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22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62" t="s">
        <v>145</v>
      </c>
      <c r="D94" s="163"/>
      <c r="E94" s="163"/>
      <c r="F94" s="163"/>
      <c r="G94" s="163"/>
      <c r="H94" s="163"/>
      <c r="I94" s="164"/>
      <c r="J94" s="165" t="s">
        <v>146</v>
      </c>
      <c r="K94" s="163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6" t="s">
        <v>147</v>
      </c>
      <c r="D96" s="36"/>
      <c r="E96" s="36"/>
      <c r="F96" s="36"/>
      <c r="G96" s="36"/>
      <c r="H96" s="36"/>
      <c r="I96" s="122"/>
      <c r="J96" s="84">
        <f>J122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148</v>
      </c>
    </row>
    <row r="97" spans="1:31" s="9" customFormat="1" ht="24.95" customHeight="1">
      <c r="B97" s="167"/>
      <c r="C97" s="168"/>
      <c r="D97" s="169" t="s">
        <v>3440</v>
      </c>
      <c r="E97" s="170"/>
      <c r="F97" s="170"/>
      <c r="G97" s="170"/>
      <c r="H97" s="170"/>
      <c r="I97" s="171"/>
      <c r="J97" s="172">
        <f>J123</f>
        <v>0</v>
      </c>
      <c r="K97" s="168"/>
      <c r="L97" s="173"/>
    </row>
    <row r="98" spans="1:31" s="10" customFormat="1" ht="19.899999999999999" customHeight="1">
      <c r="B98" s="174"/>
      <c r="C98" s="104"/>
      <c r="D98" s="175" t="s">
        <v>3441</v>
      </c>
      <c r="E98" s="176"/>
      <c r="F98" s="176"/>
      <c r="G98" s="176"/>
      <c r="H98" s="176"/>
      <c r="I98" s="177"/>
      <c r="J98" s="178">
        <f>J124</f>
        <v>0</v>
      </c>
      <c r="K98" s="104"/>
      <c r="L98" s="179"/>
    </row>
    <row r="99" spans="1:31" s="9" customFormat="1" ht="24.95" customHeight="1">
      <c r="B99" s="167"/>
      <c r="C99" s="168"/>
      <c r="D99" s="169" t="s">
        <v>3442</v>
      </c>
      <c r="E99" s="170"/>
      <c r="F99" s="170"/>
      <c r="G99" s="170"/>
      <c r="H99" s="170"/>
      <c r="I99" s="171"/>
      <c r="J99" s="172">
        <f>J145</f>
        <v>0</v>
      </c>
      <c r="K99" s="168"/>
      <c r="L99" s="173"/>
    </row>
    <row r="100" spans="1:31" s="10" customFormat="1" ht="19.899999999999999" customHeight="1">
      <c r="B100" s="174"/>
      <c r="C100" s="104"/>
      <c r="D100" s="175" t="s">
        <v>3443</v>
      </c>
      <c r="E100" s="176"/>
      <c r="F100" s="176"/>
      <c r="G100" s="176"/>
      <c r="H100" s="176"/>
      <c r="I100" s="177"/>
      <c r="J100" s="178">
        <f>J146</f>
        <v>0</v>
      </c>
      <c r="K100" s="104"/>
      <c r="L100" s="179"/>
    </row>
    <row r="101" spans="1:31" s="10" customFormat="1" ht="19.899999999999999" customHeight="1">
      <c r="B101" s="174"/>
      <c r="C101" s="104"/>
      <c r="D101" s="175" t="s">
        <v>3444</v>
      </c>
      <c r="E101" s="176"/>
      <c r="F101" s="176"/>
      <c r="G101" s="176"/>
      <c r="H101" s="176"/>
      <c r="I101" s="177"/>
      <c r="J101" s="178">
        <f>J155</f>
        <v>0</v>
      </c>
      <c r="K101" s="104"/>
      <c r="L101" s="179"/>
    </row>
    <row r="102" spans="1:31" s="10" customFormat="1" ht="19.899999999999999" customHeight="1">
      <c r="B102" s="174"/>
      <c r="C102" s="104"/>
      <c r="D102" s="175" t="s">
        <v>3445</v>
      </c>
      <c r="E102" s="176"/>
      <c r="F102" s="176"/>
      <c r="G102" s="176"/>
      <c r="H102" s="176"/>
      <c r="I102" s="177"/>
      <c r="J102" s="178">
        <f>J160</f>
        <v>0</v>
      </c>
      <c r="K102" s="104"/>
      <c r="L102" s="179"/>
    </row>
    <row r="103" spans="1:31" s="2" customFormat="1" ht="21.75" customHeight="1">
      <c r="A103" s="34"/>
      <c r="B103" s="35"/>
      <c r="C103" s="36"/>
      <c r="D103" s="36"/>
      <c r="E103" s="36"/>
      <c r="F103" s="36"/>
      <c r="G103" s="36"/>
      <c r="H103" s="36"/>
      <c r="I103" s="122"/>
      <c r="J103" s="36"/>
      <c r="K103" s="36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spans="1:31" s="2" customFormat="1" ht="6.95" customHeight="1">
      <c r="A104" s="34"/>
      <c r="B104" s="54"/>
      <c r="C104" s="55"/>
      <c r="D104" s="55"/>
      <c r="E104" s="55"/>
      <c r="F104" s="55"/>
      <c r="G104" s="55"/>
      <c r="H104" s="55"/>
      <c r="I104" s="158"/>
      <c r="J104" s="55"/>
      <c r="K104" s="55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8" spans="1:31" s="2" customFormat="1" ht="6.95" customHeight="1">
      <c r="A108" s="34"/>
      <c r="B108" s="56"/>
      <c r="C108" s="57"/>
      <c r="D108" s="57"/>
      <c r="E108" s="57"/>
      <c r="F108" s="57"/>
      <c r="G108" s="57"/>
      <c r="H108" s="57"/>
      <c r="I108" s="161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24.95" customHeight="1">
      <c r="A109" s="34"/>
      <c r="B109" s="35"/>
      <c r="C109" s="23" t="s">
        <v>159</v>
      </c>
      <c r="D109" s="36"/>
      <c r="E109" s="36"/>
      <c r="F109" s="36"/>
      <c r="G109" s="36"/>
      <c r="H109" s="36"/>
      <c r="I109" s="122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6.95" customHeight="1">
      <c r="A110" s="34"/>
      <c r="B110" s="35"/>
      <c r="C110" s="36"/>
      <c r="D110" s="36"/>
      <c r="E110" s="36"/>
      <c r="F110" s="36"/>
      <c r="G110" s="36"/>
      <c r="H110" s="36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16</v>
      </c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332" t="str">
        <f>E7</f>
        <v>Kanalizace a ČOV Ohrozim</v>
      </c>
      <c r="F112" s="333"/>
      <c r="G112" s="333"/>
      <c r="H112" s="333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142</v>
      </c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299" t="str">
        <f>E9</f>
        <v>SO 06 - Přípojky NN k ČS a ČOV</v>
      </c>
      <c r="F114" s="334"/>
      <c r="G114" s="334"/>
      <c r="H114" s="334"/>
      <c r="I114" s="122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21</v>
      </c>
      <c r="D116" s="36"/>
      <c r="E116" s="36"/>
      <c r="F116" s="27" t="str">
        <f>F12</f>
        <v>Obec Ohrozim</v>
      </c>
      <c r="G116" s="36"/>
      <c r="H116" s="36"/>
      <c r="I116" s="123" t="s">
        <v>23</v>
      </c>
      <c r="J116" s="66">
        <f>IF(J12="","",J12)</f>
        <v>43829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22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43.15" customHeight="1">
      <c r="A118" s="34"/>
      <c r="B118" s="35"/>
      <c r="C118" s="29" t="s">
        <v>24</v>
      </c>
      <c r="D118" s="36"/>
      <c r="E118" s="36"/>
      <c r="F118" s="27" t="str">
        <f>E15</f>
        <v>Obec Ohrozim, Ohrozim 31, 79803</v>
      </c>
      <c r="G118" s="36"/>
      <c r="H118" s="36"/>
      <c r="I118" s="123" t="s">
        <v>31</v>
      </c>
      <c r="J118" s="32" t="str">
        <f>E21</f>
        <v>Ing. Petr Kuda, Nár. Hrdinů 912, Lipník n/B 75131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29</v>
      </c>
      <c r="D119" s="36"/>
      <c r="E119" s="36"/>
      <c r="F119" s="27" t="str">
        <f>IF(E18="","",E18)</f>
        <v>Vyplň údaj</v>
      </c>
      <c r="G119" s="36"/>
      <c r="H119" s="36"/>
      <c r="I119" s="123" t="s">
        <v>35</v>
      </c>
      <c r="J119" s="32" t="str">
        <f>E24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0.35" customHeight="1">
      <c r="A120" s="34"/>
      <c r="B120" s="35"/>
      <c r="C120" s="36"/>
      <c r="D120" s="36"/>
      <c r="E120" s="36"/>
      <c r="F120" s="36"/>
      <c r="G120" s="36"/>
      <c r="H120" s="36"/>
      <c r="I120" s="122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11" customFormat="1" ht="29.25" customHeight="1">
      <c r="A121" s="180"/>
      <c r="B121" s="181"/>
      <c r="C121" s="182" t="s">
        <v>160</v>
      </c>
      <c r="D121" s="183" t="s">
        <v>63</v>
      </c>
      <c r="E121" s="183" t="s">
        <v>59</v>
      </c>
      <c r="F121" s="183" t="s">
        <v>60</v>
      </c>
      <c r="G121" s="183" t="s">
        <v>161</v>
      </c>
      <c r="H121" s="183" t="s">
        <v>162</v>
      </c>
      <c r="I121" s="184" t="s">
        <v>163</v>
      </c>
      <c r="J121" s="183" t="s">
        <v>146</v>
      </c>
      <c r="K121" s="185" t="s">
        <v>164</v>
      </c>
      <c r="L121" s="186"/>
      <c r="M121" s="75" t="s">
        <v>1</v>
      </c>
      <c r="N121" s="76" t="s">
        <v>42</v>
      </c>
      <c r="O121" s="76" t="s">
        <v>165</v>
      </c>
      <c r="P121" s="76" t="s">
        <v>166</v>
      </c>
      <c r="Q121" s="76" t="s">
        <v>167</v>
      </c>
      <c r="R121" s="76" t="s">
        <v>168</v>
      </c>
      <c r="S121" s="76" t="s">
        <v>169</v>
      </c>
      <c r="T121" s="77" t="s">
        <v>170</v>
      </c>
      <c r="U121" s="180"/>
      <c r="V121" s="180"/>
      <c r="W121" s="180"/>
      <c r="X121" s="180"/>
      <c r="Y121" s="180"/>
      <c r="Z121" s="180"/>
      <c r="AA121" s="180"/>
      <c r="AB121" s="180"/>
      <c r="AC121" s="180"/>
      <c r="AD121" s="180"/>
      <c r="AE121" s="180"/>
    </row>
    <row r="122" spans="1:65" s="2" customFormat="1" ht="22.9" customHeight="1">
      <c r="A122" s="34"/>
      <c r="B122" s="35"/>
      <c r="C122" s="82" t="s">
        <v>171</v>
      </c>
      <c r="D122" s="36"/>
      <c r="E122" s="36"/>
      <c r="F122" s="36"/>
      <c r="G122" s="36"/>
      <c r="H122" s="36"/>
      <c r="I122" s="122"/>
      <c r="J122" s="187">
        <f>BK122</f>
        <v>0</v>
      </c>
      <c r="K122" s="36"/>
      <c r="L122" s="39"/>
      <c r="M122" s="78"/>
      <c r="N122" s="188"/>
      <c r="O122" s="79"/>
      <c r="P122" s="189">
        <f>P123+P145</f>
        <v>0</v>
      </c>
      <c r="Q122" s="79"/>
      <c r="R122" s="189">
        <f>R123+R145</f>
        <v>16.535049999999998</v>
      </c>
      <c r="S122" s="79"/>
      <c r="T122" s="190">
        <f>T123+T145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T122" s="17" t="s">
        <v>77</v>
      </c>
      <c r="AU122" s="17" t="s">
        <v>148</v>
      </c>
      <c r="BK122" s="191">
        <f>BK123+BK145</f>
        <v>0</v>
      </c>
    </row>
    <row r="123" spans="1:65" s="12" customFormat="1" ht="25.9" customHeight="1">
      <c r="B123" s="192"/>
      <c r="C123" s="193"/>
      <c r="D123" s="194" t="s">
        <v>77</v>
      </c>
      <c r="E123" s="195" t="s">
        <v>1609</v>
      </c>
      <c r="F123" s="195" t="s">
        <v>3446</v>
      </c>
      <c r="G123" s="193"/>
      <c r="H123" s="193"/>
      <c r="I123" s="196"/>
      <c r="J123" s="197">
        <f>BK123</f>
        <v>0</v>
      </c>
      <c r="K123" s="193"/>
      <c r="L123" s="198"/>
      <c r="M123" s="199"/>
      <c r="N123" s="200"/>
      <c r="O123" s="200"/>
      <c r="P123" s="201">
        <f>P124</f>
        <v>0</v>
      </c>
      <c r="Q123" s="200"/>
      <c r="R123" s="201">
        <f>R124</f>
        <v>0.24284999999999998</v>
      </c>
      <c r="S123" s="200"/>
      <c r="T123" s="202">
        <f>T124</f>
        <v>0</v>
      </c>
      <c r="AR123" s="203" t="s">
        <v>87</v>
      </c>
      <c r="AT123" s="204" t="s">
        <v>77</v>
      </c>
      <c r="AU123" s="204" t="s">
        <v>78</v>
      </c>
      <c r="AY123" s="203" t="s">
        <v>174</v>
      </c>
      <c r="BK123" s="205">
        <f>BK124</f>
        <v>0</v>
      </c>
    </row>
    <row r="124" spans="1:65" s="12" customFormat="1" ht="22.9" customHeight="1">
      <c r="B124" s="192"/>
      <c r="C124" s="193"/>
      <c r="D124" s="194" t="s">
        <v>77</v>
      </c>
      <c r="E124" s="206" t="s">
        <v>1647</v>
      </c>
      <c r="F124" s="206" t="s">
        <v>3447</v>
      </c>
      <c r="G124" s="193"/>
      <c r="H124" s="193"/>
      <c r="I124" s="196"/>
      <c r="J124" s="207">
        <f>BK124</f>
        <v>0</v>
      </c>
      <c r="K124" s="193"/>
      <c r="L124" s="198"/>
      <c r="M124" s="199"/>
      <c r="N124" s="200"/>
      <c r="O124" s="200"/>
      <c r="P124" s="201">
        <f>SUM(P125:P144)</f>
        <v>0</v>
      </c>
      <c r="Q124" s="200"/>
      <c r="R124" s="201">
        <f>SUM(R125:R144)</f>
        <v>0.24284999999999998</v>
      </c>
      <c r="S124" s="200"/>
      <c r="T124" s="202">
        <f>SUM(T125:T144)</f>
        <v>0</v>
      </c>
      <c r="AR124" s="203" t="s">
        <v>87</v>
      </c>
      <c r="AT124" s="204" t="s">
        <v>77</v>
      </c>
      <c r="AU124" s="204" t="s">
        <v>85</v>
      </c>
      <c r="AY124" s="203" t="s">
        <v>174</v>
      </c>
      <c r="BK124" s="205">
        <f>SUM(BK125:BK144)</f>
        <v>0</v>
      </c>
    </row>
    <row r="125" spans="1:65" s="2" customFormat="1" ht="24" customHeight="1">
      <c r="A125" s="34"/>
      <c r="B125" s="35"/>
      <c r="C125" s="208" t="s">
        <v>85</v>
      </c>
      <c r="D125" s="208" t="s">
        <v>176</v>
      </c>
      <c r="E125" s="209" t="s">
        <v>3448</v>
      </c>
      <c r="F125" s="210" t="s">
        <v>3449</v>
      </c>
      <c r="G125" s="211" t="s">
        <v>237</v>
      </c>
      <c r="H125" s="212">
        <v>50</v>
      </c>
      <c r="I125" s="213"/>
      <c r="J125" s="214">
        <f>ROUND(I125*H125,2)</f>
        <v>0</v>
      </c>
      <c r="K125" s="210" t="s">
        <v>1</v>
      </c>
      <c r="L125" s="39"/>
      <c r="M125" s="215" t="s">
        <v>1</v>
      </c>
      <c r="N125" s="216" t="s">
        <v>43</v>
      </c>
      <c r="O125" s="71"/>
      <c r="P125" s="217">
        <f>O125*H125</f>
        <v>0</v>
      </c>
      <c r="Q125" s="217">
        <v>0</v>
      </c>
      <c r="R125" s="217">
        <f>Q125*H125</f>
        <v>0</v>
      </c>
      <c r="S125" s="217">
        <v>0</v>
      </c>
      <c r="T125" s="218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9" t="s">
        <v>295</v>
      </c>
      <c r="AT125" s="219" t="s">
        <v>176</v>
      </c>
      <c r="AU125" s="219" t="s">
        <v>87</v>
      </c>
      <c r="AY125" s="17" t="s">
        <v>174</v>
      </c>
      <c r="BE125" s="220">
        <f>IF(N125="základní",J125,0)</f>
        <v>0</v>
      </c>
      <c r="BF125" s="220">
        <f>IF(N125="snížená",J125,0)</f>
        <v>0</v>
      </c>
      <c r="BG125" s="220">
        <f>IF(N125="zákl. přenesená",J125,0)</f>
        <v>0</v>
      </c>
      <c r="BH125" s="220">
        <f>IF(N125="sníž. přenesená",J125,0)</f>
        <v>0</v>
      </c>
      <c r="BI125" s="220">
        <f>IF(N125="nulová",J125,0)</f>
        <v>0</v>
      </c>
      <c r="BJ125" s="17" t="s">
        <v>85</v>
      </c>
      <c r="BK125" s="220">
        <f>ROUND(I125*H125,2)</f>
        <v>0</v>
      </c>
      <c r="BL125" s="17" t="s">
        <v>295</v>
      </c>
      <c r="BM125" s="219" t="s">
        <v>3450</v>
      </c>
    </row>
    <row r="126" spans="1:65" s="2" customFormat="1" ht="19.5">
      <c r="A126" s="34"/>
      <c r="B126" s="35"/>
      <c r="C126" s="36"/>
      <c r="D126" s="221" t="s">
        <v>183</v>
      </c>
      <c r="E126" s="36"/>
      <c r="F126" s="222" t="s">
        <v>3449</v>
      </c>
      <c r="G126" s="36"/>
      <c r="H126" s="36"/>
      <c r="I126" s="122"/>
      <c r="J126" s="36"/>
      <c r="K126" s="36"/>
      <c r="L126" s="39"/>
      <c r="M126" s="223"/>
      <c r="N126" s="224"/>
      <c r="O126" s="71"/>
      <c r="P126" s="71"/>
      <c r="Q126" s="71"/>
      <c r="R126" s="71"/>
      <c r="S126" s="71"/>
      <c r="T126" s="72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183</v>
      </c>
      <c r="AU126" s="17" t="s">
        <v>87</v>
      </c>
    </row>
    <row r="127" spans="1:65" s="2" customFormat="1" ht="16.5" customHeight="1">
      <c r="A127" s="34"/>
      <c r="B127" s="35"/>
      <c r="C127" s="247" t="s">
        <v>87</v>
      </c>
      <c r="D127" s="247" t="s">
        <v>406</v>
      </c>
      <c r="E127" s="248" t="s">
        <v>3451</v>
      </c>
      <c r="F127" s="249" t="s">
        <v>3452</v>
      </c>
      <c r="G127" s="250" t="s">
        <v>237</v>
      </c>
      <c r="H127" s="251">
        <v>50</v>
      </c>
      <c r="I127" s="252"/>
      <c r="J127" s="253">
        <f>ROUND(I127*H127,2)</f>
        <v>0</v>
      </c>
      <c r="K127" s="249" t="s">
        <v>1</v>
      </c>
      <c r="L127" s="254"/>
      <c r="M127" s="255" t="s">
        <v>1</v>
      </c>
      <c r="N127" s="256" t="s">
        <v>43</v>
      </c>
      <c r="O127" s="71"/>
      <c r="P127" s="217">
        <f>O127*H127</f>
        <v>0</v>
      </c>
      <c r="Q127" s="217">
        <v>1E-3</v>
      </c>
      <c r="R127" s="217">
        <f>Q127*H127</f>
        <v>0.05</v>
      </c>
      <c r="S127" s="217">
        <v>0</v>
      </c>
      <c r="T127" s="21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9" t="s">
        <v>493</v>
      </c>
      <c r="AT127" s="219" t="s">
        <v>406</v>
      </c>
      <c r="AU127" s="219" t="s">
        <v>87</v>
      </c>
      <c r="AY127" s="17" t="s">
        <v>174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7" t="s">
        <v>85</v>
      </c>
      <c r="BK127" s="220">
        <f>ROUND(I127*H127,2)</f>
        <v>0</v>
      </c>
      <c r="BL127" s="17" t="s">
        <v>295</v>
      </c>
      <c r="BM127" s="219" t="s">
        <v>3453</v>
      </c>
    </row>
    <row r="128" spans="1:65" s="2" customFormat="1" ht="11.25">
      <c r="A128" s="34"/>
      <c r="B128" s="35"/>
      <c r="C128" s="36"/>
      <c r="D128" s="221" t="s">
        <v>183</v>
      </c>
      <c r="E128" s="36"/>
      <c r="F128" s="222" t="s">
        <v>3452</v>
      </c>
      <c r="G128" s="36"/>
      <c r="H128" s="36"/>
      <c r="I128" s="122"/>
      <c r="J128" s="36"/>
      <c r="K128" s="36"/>
      <c r="L128" s="39"/>
      <c r="M128" s="223"/>
      <c r="N128" s="224"/>
      <c r="O128" s="71"/>
      <c r="P128" s="71"/>
      <c r="Q128" s="71"/>
      <c r="R128" s="71"/>
      <c r="S128" s="71"/>
      <c r="T128" s="72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7" t="s">
        <v>183</v>
      </c>
      <c r="AU128" s="17" t="s">
        <v>87</v>
      </c>
    </row>
    <row r="129" spans="1:65" s="2" customFormat="1" ht="16.5" customHeight="1">
      <c r="A129" s="34"/>
      <c r="B129" s="35"/>
      <c r="C129" s="208" t="s">
        <v>126</v>
      </c>
      <c r="D129" s="208" t="s">
        <v>176</v>
      </c>
      <c r="E129" s="209" t="s">
        <v>3454</v>
      </c>
      <c r="F129" s="210" t="s">
        <v>3455</v>
      </c>
      <c r="G129" s="211" t="s">
        <v>179</v>
      </c>
      <c r="H129" s="212">
        <v>4</v>
      </c>
      <c r="I129" s="213"/>
      <c r="J129" s="214">
        <f>ROUND(I129*H129,2)</f>
        <v>0</v>
      </c>
      <c r="K129" s="210" t="s">
        <v>1</v>
      </c>
      <c r="L129" s="39"/>
      <c r="M129" s="215" t="s">
        <v>1</v>
      </c>
      <c r="N129" s="216" t="s">
        <v>43</v>
      </c>
      <c r="O129" s="71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9" t="s">
        <v>295</v>
      </c>
      <c r="AT129" s="219" t="s">
        <v>176</v>
      </c>
      <c r="AU129" s="219" t="s">
        <v>87</v>
      </c>
      <c r="AY129" s="17" t="s">
        <v>174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7" t="s">
        <v>85</v>
      </c>
      <c r="BK129" s="220">
        <f>ROUND(I129*H129,2)</f>
        <v>0</v>
      </c>
      <c r="BL129" s="17" t="s">
        <v>295</v>
      </c>
      <c r="BM129" s="219" t="s">
        <v>3456</v>
      </c>
    </row>
    <row r="130" spans="1:65" s="2" customFormat="1" ht="11.25">
      <c r="A130" s="34"/>
      <c r="B130" s="35"/>
      <c r="C130" s="36"/>
      <c r="D130" s="221" t="s">
        <v>183</v>
      </c>
      <c r="E130" s="36"/>
      <c r="F130" s="222" t="s">
        <v>3455</v>
      </c>
      <c r="G130" s="36"/>
      <c r="H130" s="36"/>
      <c r="I130" s="122"/>
      <c r="J130" s="36"/>
      <c r="K130" s="36"/>
      <c r="L130" s="39"/>
      <c r="M130" s="223"/>
      <c r="N130" s="224"/>
      <c r="O130" s="71"/>
      <c r="P130" s="71"/>
      <c r="Q130" s="71"/>
      <c r="R130" s="71"/>
      <c r="S130" s="71"/>
      <c r="T130" s="72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7" t="s">
        <v>183</v>
      </c>
      <c r="AU130" s="17" t="s">
        <v>87</v>
      </c>
    </row>
    <row r="131" spans="1:65" s="2" customFormat="1" ht="16.5" customHeight="1">
      <c r="A131" s="34"/>
      <c r="B131" s="35"/>
      <c r="C131" s="247" t="s">
        <v>181</v>
      </c>
      <c r="D131" s="247" t="s">
        <v>406</v>
      </c>
      <c r="E131" s="248" t="s">
        <v>3457</v>
      </c>
      <c r="F131" s="249" t="s">
        <v>3458</v>
      </c>
      <c r="G131" s="250" t="s">
        <v>179</v>
      </c>
      <c r="H131" s="251">
        <v>4</v>
      </c>
      <c r="I131" s="252"/>
      <c r="J131" s="253">
        <f>ROUND(I131*H131,2)</f>
        <v>0</v>
      </c>
      <c r="K131" s="249" t="s">
        <v>1</v>
      </c>
      <c r="L131" s="254"/>
      <c r="M131" s="255" t="s">
        <v>1</v>
      </c>
      <c r="N131" s="256" t="s">
        <v>43</v>
      </c>
      <c r="O131" s="71"/>
      <c r="P131" s="217">
        <f>O131*H131</f>
        <v>0</v>
      </c>
      <c r="Q131" s="217">
        <v>2.5000000000000001E-4</v>
      </c>
      <c r="R131" s="217">
        <f>Q131*H131</f>
        <v>1E-3</v>
      </c>
      <c r="S131" s="217">
        <v>0</v>
      </c>
      <c r="T131" s="21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9" t="s">
        <v>493</v>
      </c>
      <c r="AT131" s="219" t="s">
        <v>406</v>
      </c>
      <c r="AU131" s="219" t="s">
        <v>87</v>
      </c>
      <c r="AY131" s="17" t="s">
        <v>174</v>
      </c>
      <c r="BE131" s="220">
        <f>IF(N131="základní",J131,0)</f>
        <v>0</v>
      </c>
      <c r="BF131" s="220">
        <f>IF(N131="snížená",J131,0)</f>
        <v>0</v>
      </c>
      <c r="BG131" s="220">
        <f>IF(N131="zákl. přenesená",J131,0)</f>
        <v>0</v>
      </c>
      <c r="BH131" s="220">
        <f>IF(N131="sníž. přenesená",J131,0)</f>
        <v>0</v>
      </c>
      <c r="BI131" s="220">
        <f>IF(N131="nulová",J131,0)</f>
        <v>0</v>
      </c>
      <c r="BJ131" s="17" t="s">
        <v>85</v>
      </c>
      <c r="BK131" s="220">
        <f>ROUND(I131*H131,2)</f>
        <v>0</v>
      </c>
      <c r="BL131" s="17" t="s">
        <v>295</v>
      </c>
      <c r="BM131" s="219" t="s">
        <v>3459</v>
      </c>
    </row>
    <row r="132" spans="1:65" s="2" customFormat="1" ht="11.25">
      <c r="A132" s="34"/>
      <c r="B132" s="35"/>
      <c r="C132" s="36"/>
      <c r="D132" s="221" t="s">
        <v>183</v>
      </c>
      <c r="E132" s="36"/>
      <c r="F132" s="222" t="s">
        <v>3458</v>
      </c>
      <c r="G132" s="36"/>
      <c r="H132" s="36"/>
      <c r="I132" s="122"/>
      <c r="J132" s="36"/>
      <c r="K132" s="36"/>
      <c r="L132" s="39"/>
      <c r="M132" s="223"/>
      <c r="N132" s="224"/>
      <c r="O132" s="71"/>
      <c r="P132" s="71"/>
      <c r="Q132" s="71"/>
      <c r="R132" s="71"/>
      <c r="S132" s="71"/>
      <c r="T132" s="72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T132" s="17" t="s">
        <v>183</v>
      </c>
      <c r="AU132" s="17" t="s">
        <v>87</v>
      </c>
    </row>
    <row r="133" spans="1:65" s="2" customFormat="1" ht="24" customHeight="1">
      <c r="A133" s="34"/>
      <c r="B133" s="35"/>
      <c r="C133" s="208" t="s">
        <v>218</v>
      </c>
      <c r="D133" s="208" t="s">
        <v>176</v>
      </c>
      <c r="E133" s="209" t="s">
        <v>3460</v>
      </c>
      <c r="F133" s="210" t="s">
        <v>3461</v>
      </c>
      <c r="G133" s="211" t="s">
        <v>237</v>
      </c>
      <c r="H133" s="212">
        <v>35</v>
      </c>
      <c r="I133" s="213"/>
      <c r="J133" s="214">
        <f>ROUND(I133*H133,2)</f>
        <v>0</v>
      </c>
      <c r="K133" s="210" t="s">
        <v>1</v>
      </c>
      <c r="L133" s="39"/>
      <c r="M133" s="215" t="s">
        <v>1</v>
      </c>
      <c r="N133" s="216" t="s">
        <v>43</v>
      </c>
      <c r="O133" s="71"/>
      <c r="P133" s="217">
        <f>O133*H133</f>
        <v>0</v>
      </c>
      <c r="Q133" s="217">
        <v>0</v>
      </c>
      <c r="R133" s="217">
        <f>Q133*H133</f>
        <v>0</v>
      </c>
      <c r="S133" s="217">
        <v>0</v>
      </c>
      <c r="T133" s="21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9" t="s">
        <v>295</v>
      </c>
      <c r="AT133" s="219" t="s">
        <v>176</v>
      </c>
      <c r="AU133" s="219" t="s">
        <v>87</v>
      </c>
      <c r="AY133" s="17" t="s">
        <v>174</v>
      </c>
      <c r="BE133" s="220">
        <f>IF(N133="základní",J133,0)</f>
        <v>0</v>
      </c>
      <c r="BF133" s="220">
        <f>IF(N133="snížená",J133,0)</f>
        <v>0</v>
      </c>
      <c r="BG133" s="220">
        <f>IF(N133="zákl. přenesená",J133,0)</f>
        <v>0</v>
      </c>
      <c r="BH133" s="220">
        <f>IF(N133="sníž. přenesená",J133,0)</f>
        <v>0</v>
      </c>
      <c r="BI133" s="220">
        <f>IF(N133="nulová",J133,0)</f>
        <v>0</v>
      </c>
      <c r="BJ133" s="17" t="s">
        <v>85</v>
      </c>
      <c r="BK133" s="220">
        <f>ROUND(I133*H133,2)</f>
        <v>0</v>
      </c>
      <c r="BL133" s="17" t="s">
        <v>295</v>
      </c>
      <c r="BM133" s="219" t="s">
        <v>3462</v>
      </c>
    </row>
    <row r="134" spans="1:65" s="2" customFormat="1" ht="19.5">
      <c r="A134" s="34"/>
      <c r="B134" s="35"/>
      <c r="C134" s="36"/>
      <c r="D134" s="221" t="s">
        <v>183</v>
      </c>
      <c r="E134" s="36"/>
      <c r="F134" s="222" t="s">
        <v>3461</v>
      </c>
      <c r="G134" s="36"/>
      <c r="H134" s="36"/>
      <c r="I134" s="122"/>
      <c r="J134" s="36"/>
      <c r="K134" s="36"/>
      <c r="L134" s="39"/>
      <c r="M134" s="223"/>
      <c r="N134" s="224"/>
      <c r="O134" s="71"/>
      <c r="P134" s="71"/>
      <c r="Q134" s="71"/>
      <c r="R134" s="71"/>
      <c r="S134" s="71"/>
      <c r="T134" s="72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7" t="s">
        <v>183</v>
      </c>
      <c r="AU134" s="17" t="s">
        <v>87</v>
      </c>
    </row>
    <row r="135" spans="1:65" s="2" customFormat="1" ht="16.5" customHeight="1">
      <c r="A135" s="34"/>
      <c r="B135" s="35"/>
      <c r="C135" s="247" t="s">
        <v>227</v>
      </c>
      <c r="D135" s="247" t="s">
        <v>406</v>
      </c>
      <c r="E135" s="248" t="s">
        <v>3463</v>
      </c>
      <c r="F135" s="249" t="s">
        <v>3464</v>
      </c>
      <c r="G135" s="250" t="s">
        <v>237</v>
      </c>
      <c r="H135" s="251">
        <v>35</v>
      </c>
      <c r="I135" s="252"/>
      <c r="J135" s="253">
        <f>ROUND(I135*H135,2)</f>
        <v>0</v>
      </c>
      <c r="K135" s="249" t="s">
        <v>1</v>
      </c>
      <c r="L135" s="254"/>
      <c r="M135" s="255" t="s">
        <v>1</v>
      </c>
      <c r="N135" s="256" t="s">
        <v>43</v>
      </c>
      <c r="O135" s="71"/>
      <c r="P135" s="217">
        <f>O135*H135</f>
        <v>0</v>
      </c>
      <c r="Q135" s="217">
        <v>6.0999999999999997E-4</v>
      </c>
      <c r="R135" s="217">
        <f>Q135*H135</f>
        <v>2.1349999999999997E-2</v>
      </c>
      <c r="S135" s="217">
        <v>0</v>
      </c>
      <c r="T135" s="21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9" t="s">
        <v>493</v>
      </c>
      <c r="AT135" s="219" t="s">
        <v>406</v>
      </c>
      <c r="AU135" s="219" t="s">
        <v>87</v>
      </c>
      <c r="AY135" s="17" t="s">
        <v>174</v>
      </c>
      <c r="BE135" s="220">
        <f>IF(N135="základní",J135,0)</f>
        <v>0</v>
      </c>
      <c r="BF135" s="220">
        <f>IF(N135="snížená",J135,0)</f>
        <v>0</v>
      </c>
      <c r="BG135" s="220">
        <f>IF(N135="zákl. přenesená",J135,0)</f>
        <v>0</v>
      </c>
      <c r="BH135" s="220">
        <f>IF(N135="sníž. přenesená",J135,0)</f>
        <v>0</v>
      </c>
      <c r="BI135" s="220">
        <f>IF(N135="nulová",J135,0)</f>
        <v>0</v>
      </c>
      <c r="BJ135" s="17" t="s">
        <v>85</v>
      </c>
      <c r="BK135" s="220">
        <f>ROUND(I135*H135,2)</f>
        <v>0</v>
      </c>
      <c r="BL135" s="17" t="s">
        <v>295</v>
      </c>
      <c r="BM135" s="219" t="s">
        <v>3465</v>
      </c>
    </row>
    <row r="136" spans="1:65" s="2" customFormat="1" ht="11.25">
      <c r="A136" s="34"/>
      <c r="B136" s="35"/>
      <c r="C136" s="36"/>
      <c r="D136" s="221" t="s">
        <v>183</v>
      </c>
      <c r="E136" s="36"/>
      <c r="F136" s="222" t="s">
        <v>3464</v>
      </c>
      <c r="G136" s="36"/>
      <c r="H136" s="36"/>
      <c r="I136" s="122"/>
      <c r="J136" s="36"/>
      <c r="K136" s="36"/>
      <c r="L136" s="39"/>
      <c r="M136" s="223"/>
      <c r="N136" s="224"/>
      <c r="O136" s="71"/>
      <c r="P136" s="71"/>
      <c r="Q136" s="71"/>
      <c r="R136" s="71"/>
      <c r="S136" s="71"/>
      <c r="T136" s="72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7" t="s">
        <v>183</v>
      </c>
      <c r="AU136" s="17" t="s">
        <v>87</v>
      </c>
    </row>
    <row r="137" spans="1:65" s="2" customFormat="1" ht="24" customHeight="1">
      <c r="A137" s="34"/>
      <c r="B137" s="35"/>
      <c r="C137" s="208" t="s">
        <v>234</v>
      </c>
      <c r="D137" s="208" t="s">
        <v>176</v>
      </c>
      <c r="E137" s="209" t="s">
        <v>3466</v>
      </c>
      <c r="F137" s="210" t="s">
        <v>3467</v>
      </c>
      <c r="G137" s="211" t="s">
        <v>237</v>
      </c>
      <c r="H137" s="212">
        <v>5</v>
      </c>
      <c r="I137" s="213"/>
      <c r="J137" s="214">
        <f>ROUND(I137*H137,2)</f>
        <v>0</v>
      </c>
      <c r="K137" s="210" t="s">
        <v>1</v>
      </c>
      <c r="L137" s="39"/>
      <c r="M137" s="215" t="s">
        <v>1</v>
      </c>
      <c r="N137" s="216" t="s">
        <v>43</v>
      </c>
      <c r="O137" s="71"/>
      <c r="P137" s="217">
        <f>O137*H137</f>
        <v>0</v>
      </c>
      <c r="Q137" s="217">
        <v>0</v>
      </c>
      <c r="R137" s="217">
        <f>Q137*H137</f>
        <v>0</v>
      </c>
      <c r="S137" s="217">
        <v>0</v>
      </c>
      <c r="T137" s="21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9" t="s">
        <v>295</v>
      </c>
      <c r="AT137" s="219" t="s">
        <v>176</v>
      </c>
      <c r="AU137" s="219" t="s">
        <v>87</v>
      </c>
      <c r="AY137" s="17" t="s">
        <v>174</v>
      </c>
      <c r="BE137" s="220">
        <f>IF(N137="základní",J137,0)</f>
        <v>0</v>
      </c>
      <c r="BF137" s="220">
        <f>IF(N137="snížená",J137,0)</f>
        <v>0</v>
      </c>
      <c r="BG137" s="220">
        <f>IF(N137="zákl. přenesená",J137,0)</f>
        <v>0</v>
      </c>
      <c r="BH137" s="220">
        <f>IF(N137="sníž. přenesená",J137,0)</f>
        <v>0</v>
      </c>
      <c r="BI137" s="220">
        <f>IF(N137="nulová",J137,0)</f>
        <v>0</v>
      </c>
      <c r="BJ137" s="17" t="s">
        <v>85</v>
      </c>
      <c r="BK137" s="220">
        <f>ROUND(I137*H137,2)</f>
        <v>0</v>
      </c>
      <c r="BL137" s="17" t="s">
        <v>295</v>
      </c>
      <c r="BM137" s="219" t="s">
        <v>3468</v>
      </c>
    </row>
    <row r="138" spans="1:65" s="2" customFormat="1" ht="19.5">
      <c r="A138" s="34"/>
      <c r="B138" s="35"/>
      <c r="C138" s="36"/>
      <c r="D138" s="221" t="s">
        <v>183</v>
      </c>
      <c r="E138" s="36"/>
      <c r="F138" s="222" t="s">
        <v>3467</v>
      </c>
      <c r="G138" s="36"/>
      <c r="H138" s="36"/>
      <c r="I138" s="122"/>
      <c r="J138" s="36"/>
      <c r="K138" s="36"/>
      <c r="L138" s="39"/>
      <c r="M138" s="223"/>
      <c r="N138" s="224"/>
      <c r="O138" s="71"/>
      <c r="P138" s="71"/>
      <c r="Q138" s="71"/>
      <c r="R138" s="71"/>
      <c r="S138" s="71"/>
      <c r="T138" s="72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7" t="s">
        <v>183</v>
      </c>
      <c r="AU138" s="17" t="s">
        <v>87</v>
      </c>
    </row>
    <row r="139" spans="1:65" s="2" customFormat="1" ht="16.5" customHeight="1">
      <c r="A139" s="34"/>
      <c r="B139" s="35"/>
      <c r="C139" s="247" t="s">
        <v>241</v>
      </c>
      <c r="D139" s="247" t="s">
        <v>406</v>
      </c>
      <c r="E139" s="248" t="s">
        <v>3469</v>
      </c>
      <c r="F139" s="249" t="s">
        <v>3470</v>
      </c>
      <c r="G139" s="250" t="s">
        <v>237</v>
      </c>
      <c r="H139" s="251">
        <v>5</v>
      </c>
      <c r="I139" s="252"/>
      <c r="J139" s="253">
        <f>ROUND(I139*H139,2)</f>
        <v>0</v>
      </c>
      <c r="K139" s="249" t="s">
        <v>1</v>
      </c>
      <c r="L139" s="254"/>
      <c r="M139" s="255" t="s">
        <v>1</v>
      </c>
      <c r="N139" s="256" t="s">
        <v>43</v>
      </c>
      <c r="O139" s="71"/>
      <c r="P139" s="217">
        <f>O139*H139</f>
        <v>0</v>
      </c>
      <c r="Q139" s="217">
        <v>8.1999999999999998E-4</v>
      </c>
      <c r="R139" s="217">
        <f>Q139*H139</f>
        <v>4.0999999999999995E-3</v>
      </c>
      <c r="S139" s="217">
        <v>0</v>
      </c>
      <c r="T139" s="21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9" t="s">
        <v>493</v>
      </c>
      <c r="AT139" s="219" t="s">
        <v>406</v>
      </c>
      <c r="AU139" s="219" t="s">
        <v>87</v>
      </c>
      <c r="AY139" s="17" t="s">
        <v>174</v>
      </c>
      <c r="BE139" s="220">
        <f>IF(N139="základní",J139,0)</f>
        <v>0</v>
      </c>
      <c r="BF139" s="220">
        <f>IF(N139="snížená",J139,0)</f>
        <v>0</v>
      </c>
      <c r="BG139" s="220">
        <f>IF(N139="zákl. přenesená",J139,0)</f>
        <v>0</v>
      </c>
      <c r="BH139" s="220">
        <f>IF(N139="sníž. přenesená",J139,0)</f>
        <v>0</v>
      </c>
      <c r="BI139" s="220">
        <f>IF(N139="nulová",J139,0)</f>
        <v>0</v>
      </c>
      <c r="BJ139" s="17" t="s">
        <v>85</v>
      </c>
      <c r="BK139" s="220">
        <f>ROUND(I139*H139,2)</f>
        <v>0</v>
      </c>
      <c r="BL139" s="17" t="s">
        <v>295</v>
      </c>
      <c r="BM139" s="219" t="s">
        <v>3471</v>
      </c>
    </row>
    <row r="140" spans="1:65" s="2" customFormat="1" ht="11.25">
      <c r="A140" s="34"/>
      <c r="B140" s="35"/>
      <c r="C140" s="36"/>
      <c r="D140" s="221" t="s">
        <v>183</v>
      </c>
      <c r="E140" s="36"/>
      <c r="F140" s="222" t="s">
        <v>3470</v>
      </c>
      <c r="G140" s="36"/>
      <c r="H140" s="36"/>
      <c r="I140" s="122"/>
      <c r="J140" s="36"/>
      <c r="K140" s="36"/>
      <c r="L140" s="39"/>
      <c r="M140" s="223"/>
      <c r="N140" s="224"/>
      <c r="O140" s="71"/>
      <c r="P140" s="71"/>
      <c r="Q140" s="71"/>
      <c r="R140" s="71"/>
      <c r="S140" s="71"/>
      <c r="T140" s="72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7" t="s">
        <v>183</v>
      </c>
      <c r="AU140" s="17" t="s">
        <v>87</v>
      </c>
    </row>
    <row r="141" spans="1:65" s="2" customFormat="1" ht="24" customHeight="1">
      <c r="A141" s="34"/>
      <c r="B141" s="35"/>
      <c r="C141" s="208" t="s">
        <v>247</v>
      </c>
      <c r="D141" s="208" t="s">
        <v>176</v>
      </c>
      <c r="E141" s="209" t="s">
        <v>3472</v>
      </c>
      <c r="F141" s="210" t="s">
        <v>3473</v>
      </c>
      <c r="G141" s="211" t="s">
        <v>237</v>
      </c>
      <c r="H141" s="212">
        <v>160</v>
      </c>
      <c r="I141" s="213"/>
      <c r="J141" s="214">
        <f>ROUND(I141*H141,2)</f>
        <v>0</v>
      </c>
      <c r="K141" s="210" t="s">
        <v>1</v>
      </c>
      <c r="L141" s="39"/>
      <c r="M141" s="215" t="s">
        <v>1</v>
      </c>
      <c r="N141" s="216" t="s">
        <v>43</v>
      </c>
      <c r="O141" s="71"/>
      <c r="P141" s="217">
        <f>O141*H141</f>
        <v>0</v>
      </c>
      <c r="Q141" s="217">
        <v>0</v>
      </c>
      <c r="R141" s="217">
        <f>Q141*H141</f>
        <v>0</v>
      </c>
      <c r="S141" s="217">
        <v>0</v>
      </c>
      <c r="T141" s="218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9" t="s">
        <v>295</v>
      </c>
      <c r="AT141" s="219" t="s">
        <v>176</v>
      </c>
      <c r="AU141" s="219" t="s">
        <v>87</v>
      </c>
      <c r="AY141" s="17" t="s">
        <v>174</v>
      </c>
      <c r="BE141" s="220">
        <f>IF(N141="základní",J141,0)</f>
        <v>0</v>
      </c>
      <c r="BF141" s="220">
        <f>IF(N141="snížená",J141,0)</f>
        <v>0</v>
      </c>
      <c r="BG141" s="220">
        <f>IF(N141="zákl. přenesená",J141,0)</f>
        <v>0</v>
      </c>
      <c r="BH141" s="220">
        <f>IF(N141="sníž. přenesená",J141,0)</f>
        <v>0</v>
      </c>
      <c r="BI141" s="220">
        <f>IF(N141="nulová",J141,0)</f>
        <v>0</v>
      </c>
      <c r="BJ141" s="17" t="s">
        <v>85</v>
      </c>
      <c r="BK141" s="220">
        <f>ROUND(I141*H141,2)</f>
        <v>0</v>
      </c>
      <c r="BL141" s="17" t="s">
        <v>295</v>
      </c>
      <c r="BM141" s="219" t="s">
        <v>3474</v>
      </c>
    </row>
    <row r="142" spans="1:65" s="2" customFormat="1" ht="19.5">
      <c r="A142" s="34"/>
      <c r="B142" s="35"/>
      <c r="C142" s="36"/>
      <c r="D142" s="221" t="s">
        <v>183</v>
      </c>
      <c r="E142" s="36"/>
      <c r="F142" s="222" t="s">
        <v>3473</v>
      </c>
      <c r="G142" s="36"/>
      <c r="H142" s="36"/>
      <c r="I142" s="122"/>
      <c r="J142" s="36"/>
      <c r="K142" s="36"/>
      <c r="L142" s="39"/>
      <c r="M142" s="223"/>
      <c r="N142" s="224"/>
      <c r="O142" s="71"/>
      <c r="P142" s="71"/>
      <c r="Q142" s="71"/>
      <c r="R142" s="71"/>
      <c r="S142" s="71"/>
      <c r="T142" s="72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7" t="s">
        <v>183</v>
      </c>
      <c r="AU142" s="17" t="s">
        <v>87</v>
      </c>
    </row>
    <row r="143" spans="1:65" s="2" customFormat="1" ht="16.5" customHeight="1">
      <c r="A143" s="34"/>
      <c r="B143" s="35"/>
      <c r="C143" s="247" t="s">
        <v>254</v>
      </c>
      <c r="D143" s="247" t="s">
        <v>406</v>
      </c>
      <c r="E143" s="248" t="s">
        <v>3475</v>
      </c>
      <c r="F143" s="249" t="s">
        <v>3476</v>
      </c>
      <c r="G143" s="250" t="s">
        <v>237</v>
      </c>
      <c r="H143" s="251">
        <v>160</v>
      </c>
      <c r="I143" s="252"/>
      <c r="J143" s="253">
        <f>ROUND(I143*H143,2)</f>
        <v>0</v>
      </c>
      <c r="K143" s="249" t="s">
        <v>1</v>
      </c>
      <c r="L143" s="254"/>
      <c r="M143" s="255" t="s">
        <v>1</v>
      </c>
      <c r="N143" s="256" t="s">
        <v>43</v>
      </c>
      <c r="O143" s="71"/>
      <c r="P143" s="217">
        <f>O143*H143</f>
        <v>0</v>
      </c>
      <c r="Q143" s="217">
        <v>1.0399999999999999E-3</v>
      </c>
      <c r="R143" s="217">
        <f>Q143*H143</f>
        <v>0.16639999999999999</v>
      </c>
      <c r="S143" s="217">
        <v>0</v>
      </c>
      <c r="T143" s="21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9" t="s">
        <v>493</v>
      </c>
      <c r="AT143" s="219" t="s">
        <v>406</v>
      </c>
      <c r="AU143" s="219" t="s">
        <v>87</v>
      </c>
      <c r="AY143" s="17" t="s">
        <v>174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7" t="s">
        <v>85</v>
      </c>
      <c r="BK143" s="220">
        <f>ROUND(I143*H143,2)</f>
        <v>0</v>
      </c>
      <c r="BL143" s="17" t="s">
        <v>295</v>
      </c>
      <c r="BM143" s="219" t="s">
        <v>3477</v>
      </c>
    </row>
    <row r="144" spans="1:65" s="2" customFormat="1" ht="11.25">
      <c r="A144" s="34"/>
      <c r="B144" s="35"/>
      <c r="C144" s="36"/>
      <c r="D144" s="221" t="s">
        <v>183</v>
      </c>
      <c r="E144" s="36"/>
      <c r="F144" s="222" t="s">
        <v>3476</v>
      </c>
      <c r="G144" s="36"/>
      <c r="H144" s="36"/>
      <c r="I144" s="122"/>
      <c r="J144" s="36"/>
      <c r="K144" s="36"/>
      <c r="L144" s="39"/>
      <c r="M144" s="223"/>
      <c r="N144" s="224"/>
      <c r="O144" s="71"/>
      <c r="P144" s="71"/>
      <c r="Q144" s="71"/>
      <c r="R144" s="71"/>
      <c r="S144" s="71"/>
      <c r="T144" s="72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7" t="s">
        <v>183</v>
      </c>
      <c r="AU144" s="17" t="s">
        <v>87</v>
      </c>
    </row>
    <row r="145" spans="1:65" s="12" customFormat="1" ht="25.9" customHeight="1">
      <c r="B145" s="192"/>
      <c r="C145" s="193"/>
      <c r="D145" s="194" t="s">
        <v>77</v>
      </c>
      <c r="E145" s="195" t="s">
        <v>406</v>
      </c>
      <c r="F145" s="195" t="s">
        <v>3478</v>
      </c>
      <c r="G145" s="193"/>
      <c r="H145" s="193"/>
      <c r="I145" s="196"/>
      <c r="J145" s="197">
        <f>BK145</f>
        <v>0</v>
      </c>
      <c r="K145" s="193"/>
      <c r="L145" s="198"/>
      <c r="M145" s="199"/>
      <c r="N145" s="200"/>
      <c r="O145" s="200"/>
      <c r="P145" s="201">
        <f>P146+P155+P160</f>
        <v>0</v>
      </c>
      <c r="Q145" s="200"/>
      <c r="R145" s="201">
        <f>R146+R155+R160</f>
        <v>16.292199999999998</v>
      </c>
      <c r="S145" s="200"/>
      <c r="T145" s="202">
        <f>T146+T155+T160</f>
        <v>0</v>
      </c>
      <c r="AR145" s="203" t="s">
        <v>126</v>
      </c>
      <c r="AT145" s="204" t="s">
        <v>77</v>
      </c>
      <c r="AU145" s="204" t="s">
        <v>78</v>
      </c>
      <c r="AY145" s="203" t="s">
        <v>174</v>
      </c>
      <c r="BK145" s="205">
        <f>BK146+BK155+BK160</f>
        <v>0</v>
      </c>
    </row>
    <row r="146" spans="1:65" s="12" customFormat="1" ht="22.9" customHeight="1">
      <c r="B146" s="192"/>
      <c r="C146" s="193"/>
      <c r="D146" s="194" t="s">
        <v>77</v>
      </c>
      <c r="E146" s="206" t="s">
        <v>1116</v>
      </c>
      <c r="F146" s="206" t="s">
        <v>3479</v>
      </c>
      <c r="G146" s="193"/>
      <c r="H146" s="193"/>
      <c r="I146" s="196"/>
      <c r="J146" s="207">
        <f>BK146</f>
        <v>0</v>
      </c>
      <c r="K146" s="193"/>
      <c r="L146" s="198"/>
      <c r="M146" s="199"/>
      <c r="N146" s="200"/>
      <c r="O146" s="200"/>
      <c r="P146" s="201">
        <f>SUM(P147:P154)</f>
        <v>0</v>
      </c>
      <c r="Q146" s="200"/>
      <c r="R146" s="201">
        <f>SUM(R147:R154)</f>
        <v>4.8999999999999995E-2</v>
      </c>
      <c r="S146" s="200"/>
      <c r="T146" s="202">
        <f>SUM(T147:T154)</f>
        <v>0</v>
      </c>
      <c r="AR146" s="203" t="s">
        <v>126</v>
      </c>
      <c r="AT146" s="204" t="s">
        <v>77</v>
      </c>
      <c r="AU146" s="204" t="s">
        <v>85</v>
      </c>
      <c r="AY146" s="203" t="s">
        <v>174</v>
      </c>
      <c r="BK146" s="205">
        <f>SUM(BK147:BK154)</f>
        <v>0</v>
      </c>
    </row>
    <row r="147" spans="1:65" s="2" customFormat="1" ht="24" customHeight="1">
      <c r="A147" s="34"/>
      <c r="B147" s="35"/>
      <c r="C147" s="208" t="s">
        <v>261</v>
      </c>
      <c r="D147" s="208" t="s">
        <v>176</v>
      </c>
      <c r="E147" s="209" t="s">
        <v>3480</v>
      </c>
      <c r="F147" s="210" t="s">
        <v>3481</v>
      </c>
      <c r="G147" s="211" t="s">
        <v>179</v>
      </c>
      <c r="H147" s="212">
        <v>1</v>
      </c>
      <c r="I147" s="213"/>
      <c r="J147" s="214">
        <f>ROUND(I147*H147,2)</f>
        <v>0</v>
      </c>
      <c r="K147" s="210" t="s">
        <v>1</v>
      </c>
      <c r="L147" s="39"/>
      <c r="M147" s="215" t="s">
        <v>1</v>
      </c>
      <c r="N147" s="216" t="s">
        <v>43</v>
      </c>
      <c r="O147" s="71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9" t="s">
        <v>796</v>
      </c>
      <c r="AT147" s="219" t="s">
        <v>176</v>
      </c>
      <c r="AU147" s="219" t="s">
        <v>87</v>
      </c>
      <c r="AY147" s="17" t="s">
        <v>174</v>
      </c>
      <c r="BE147" s="220">
        <f>IF(N147="základní",J147,0)</f>
        <v>0</v>
      </c>
      <c r="BF147" s="220">
        <f>IF(N147="snížená",J147,0)</f>
        <v>0</v>
      </c>
      <c r="BG147" s="220">
        <f>IF(N147="zákl. přenesená",J147,0)</f>
        <v>0</v>
      </c>
      <c r="BH147" s="220">
        <f>IF(N147="sníž. přenesená",J147,0)</f>
        <v>0</v>
      </c>
      <c r="BI147" s="220">
        <f>IF(N147="nulová",J147,0)</f>
        <v>0</v>
      </c>
      <c r="BJ147" s="17" t="s">
        <v>85</v>
      </c>
      <c r="BK147" s="220">
        <f>ROUND(I147*H147,2)</f>
        <v>0</v>
      </c>
      <c r="BL147" s="17" t="s">
        <v>796</v>
      </c>
      <c r="BM147" s="219" t="s">
        <v>3482</v>
      </c>
    </row>
    <row r="148" spans="1:65" s="2" customFormat="1" ht="19.5">
      <c r="A148" s="34"/>
      <c r="B148" s="35"/>
      <c r="C148" s="36"/>
      <c r="D148" s="221" t="s">
        <v>183</v>
      </c>
      <c r="E148" s="36"/>
      <c r="F148" s="222" t="s">
        <v>3481</v>
      </c>
      <c r="G148" s="36"/>
      <c r="H148" s="36"/>
      <c r="I148" s="122"/>
      <c r="J148" s="36"/>
      <c r="K148" s="36"/>
      <c r="L148" s="39"/>
      <c r="M148" s="223"/>
      <c r="N148" s="224"/>
      <c r="O148" s="71"/>
      <c r="P148" s="71"/>
      <c r="Q148" s="71"/>
      <c r="R148" s="71"/>
      <c r="S148" s="71"/>
      <c r="T148" s="72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7" t="s">
        <v>183</v>
      </c>
      <c r="AU148" s="17" t="s">
        <v>87</v>
      </c>
    </row>
    <row r="149" spans="1:65" s="2" customFormat="1" ht="24" customHeight="1">
      <c r="A149" s="34"/>
      <c r="B149" s="35"/>
      <c r="C149" s="247" t="s">
        <v>272</v>
      </c>
      <c r="D149" s="247" t="s">
        <v>406</v>
      </c>
      <c r="E149" s="248" t="s">
        <v>3483</v>
      </c>
      <c r="F149" s="249" t="s">
        <v>3484</v>
      </c>
      <c r="G149" s="250" t="s">
        <v>179</v>
      </c>
      <c r="H149" s="251">
        <v>1</v>
      </c>
      <c r="I149" s="252"/>
      <c r="J149" s="253">
        <f>ROUND(I149*H149,2)</f>
        <v>0</v>
      </c>
      <c r="K149" s="249" t="s">
        <v>1</v>
      </c>
      <c r="L149" s="254"/>
      <c r="M149" s="255" t="s">
        <v>1</v>
      </c>
      <c r="N149" s="256" t="s">
        <v>43</v>
      </c>
      <c r="O149" s="71"/>
      <c r="P149" s="217">
        <f>O149*H149</f>
        <v>0</v>
      </c>
      <c r="Q149" s="217">
        <v>5.0000000000000001E-3</v>
      </c>
      <c r="R149" s="217">
        <f>Q149*H149</f>
        <v>5.0000000000000001E-3</v>
      </c>
      <c r="S149" s="217">
        <v>0</v>
      </c>
      <c r="T149" s="218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9" t="s">
        <v>3485</v>
      </c>
      <c r="AT149" s="219" t="s">
        <v>406</v>
      </c>
      <c r="AU149" s="219" t="s">
        <v>87</v>
      </c>
      <c r="AY149" s="17" t="s">
        <v>174</v>
      </c>
      <c r="BE149" s="220">
        <f>IF(N149="základní",J149,0)</f>
        <v>0</v>
      </c>
      <c r="BF149" s="220">
        <f>IF(N149="snížená",J149,0)</f>
        <v>0</v>
      </c>
      <c r="BG149" s="220">
        <f>IF(N149="zákl. přenesená",J149,0)</f>
        <v>0</v>
      </c>
      <c r="BH149" s="220">
        <f>IF(N149="sníž. přenesená",J149,0)</f>
        <v>0</v>
      </c>
      <c r="BI149" s="220">
        <f>IF(N149="nulová",J149,0)</f>
        <v>0</v>
      </c>
      <c r="BJ149" s="17" t="s">
        <v>85</v>
      </c>
      <c r="BK149" s="220">
        <f>ROUND(I149*H149,2)</f>
        <v>0</v>
      </c>
      <c r="BL149" s="17" t="s">
        <v>796</v>
      </c>
      <c r="BM149" s="219" t="s">
        <v>3486</v>
      </c>
    </row>
    <row r="150" spans="1:65" s="2" customFormat="1" ht="11.25">
      <c r="A150" s="34"/>
      <c r="B150" s="35"/>
      <c r="C150" s="36"/>
      <c r="D150" s="221" t="s">
        <v>183</v>
      </c>
      <c r="E150" s="36"/>
      <c r="F150" s="222" t="s">
        <v>3484</v>
      </c>
      <c r="G150" s="36"/>
      <c r="H150" s="36"/>
      <c r="I150" s="122"/>
      <c r="J150" s="36"/>
      <c r="K150" s="36"/>
      <c r="L150" s="39"/>
      <c r="M150" s="223"/>
      <c r="N150" s="224"/>
      <c r="O150" s="71"/>
      <c r="P150" s="71"/>
      <c r="Q150" s="71"/>
      <c r="R150" s="71"/>
      <c r="S150" s="71"/>
      <c r="T150" s="72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7" t="s">
        <v>183</v>
      </c>
      <c r="AU150" s="17" t="s">
        <v>87</v>
      </c>
    </row>
    <row r="151" spans="1:65" s="2" customFormat="1" ht="24" customHeight="1">
      <c r="A151" s="34"/>
      <c r="B151" s="35"/>
      <c r="C151" s="208" t="s">
        <v>279</v>
      </c>
      <c r="D151" s="208" t="s">
        <v>176</v>
      </c>
      <c r="E151" s="209" t="s">
        <v>3487</v>
      </c>
      <c r="F151" s="210" t="s">
        <v>3488</v>
      </c>
      <c r="G151" s="211" t="s">
        <v>179</v>
      </c>
      <c r="H151" s="212">
        <v>2</v>
      </c>
      <c r="I151" s="213"/>
      <c r="J151" s="214">
        <f>ROUND(I151*H151,2)</f>
        <v>0</v>
      </c>
      <c r="K151" s="210" t="s">
        <v>1</v>
      </c>
      <c r="L151" s="39"/>
      <c r="M151" s="215" t="s">
        <v>1</v>
      </c>
      <c r="N151" s="216" t="s">
        <v>43</v>
      </c>
      <c r="O151" s="71"/>
      <c r="P151" s="217">
        <f>O151*H151</f>
        <v>0</v>
      </c>
      <c r="Q151" s="217">
        <v>0</v>
      </c>
      <c r="R151" s="217">
        <f>Q151*H151</f>
        <v>0</v>
      </c>
      <c r="S151" s="217">
        <v>0</v>
      </c>
      <c r="T151" s="218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9" t="s">
        <v>796</v>
      </c>
      <c r="AT151" s="219" t="s">
        <v>176</v>
      </c>
      <c r="AU151" s="219" t="s">
        <v>87</v>
      </c>
      <c r="AY151" s="17" t="s">
        <v>174</v>
      </c>
      <c r="BE151" s="220">
        <f>IF(N151="základní",J151,0)</f>
        <v>0</v>
      </c>
      <c r="BF151" s="220">
        <f>IF(N151="snížená",J151,0)</f>
        <v>0</v>
      </c>
      <c r="BG151" s="220">
        <f>IF(N151="zákl. přenesená",J151,0)</f>
        <v>0</v>
      </c>
      <c r="BH151" s="220">
        <f>IF(N151="sníž. přenesená",J151,0)</f>
        <v>0</v>
      </c>
      <c r="BI151" s="220">
        <f>IF(N151="nulová",J151,0)</f>
        <v>0</v>
      </c>
      <c r="BJ151" s="17" t="s">
        <v>85</v>
      </c>
      <c r="BK151" s="220">
        <f>ROUND(I151*H151,2)</f>
        <v>0</v>
      </c>
      <c r="BL151" s="17" t="s">
        <v>796</v>
      </c>
      <c r="BM151" s="219" t="s">
        <v>3489</v>
      </c>
    </row>
    <row r="152" spans="1:65" s="2" customFormat="1" ht="11.25">
      <c r="A152" s="34"/>
      <c r="B152" s="35"/>
      <c r="C152" s="36"/>
      <c r="D152" s="221" t="s">
        <v>183</v>
      </c>
      <c r="E152" s="36"/>
      <c r="F152" s="222" t="s">
        <v>3488</v>
      </c>
      <c r="G152" s="36"/>
      <c r="H152" s="36"/>
      <c r="I152" s="122"/>
      <c r="J152" s="36"/>
      <c r="K152" s="36"/>
      <c r="L152" s="39"/>
      <c r="M152" s="223"/>
      <c r="N152" s="224"/>
      <c r="O152" s="71"/>
      <c r="P152" s="71"/>
      <c r="Q152" s="71"/>
      <c r="R152" s="71"/>
      <c r="S152" s="71"/>
      <c r="T152" s="72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7" t="s">
        <v>183</v>
      </c>
      <c r="AU152" s="17" t="s">
        <v>87</v>
      </c>
    </row>
    <row r="153" spans="1:65" s="2" customFormat="1" ht="24" customHeight="1">
      <c r="A153" s="34"/>
      <c r="B153" s="35"/>
      <c r="C153" s="247" t="s">
        <v>285</v>
      </c>
      <c r="D153" s="247" t="s">
        <v>406</v>
      </c>
      <c r="E153" s="248" t="s">
        <v>3490</v>
      </c>
      <c r="F153" s="249" t="s">
        <v>3491</v>
      </c>
      <c r="G153" s="250" t="s">
        <v>179</v>
      </c>
      <c r="H153" s="251">
        <v>2</v>
      </c>
      <c r="I153" s="252"/>
      <c r="J153" s="253">
        <f>ROUND(I153*H153,2)</f>
        <v>0</v>
      </c>
      <c r="K153" s="249" t="s">
        <v>1</v>
      </c>
      <c r="L153" s="254"/>
      <c r="M153" s="255" t="s">
        <v>1</v>
      </c>
      <c r="N153" s="256" t="s">
        <v>43</v>
      </c>
      <c r="O153" s="71"/>
      <c r="P153" s="217">
        <f>O153*H153</f>
        <v>0</v>
      </c>
      <c r="Q153" s="217">
        <v>2.1999999999999999E-2</v>
      </c>
      <c r="R153" s="217">
        <f>Q153*H153</f>
        <v>4.3999999999999997E-2</v>
      </c>
      <c r="S153" s="217">
        <v>0</v>
      </c>
      <c r="T153" s="218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9" t="s">
        <v>3485</v>
      </c>
      <c r="AT153" s="219" t="s">
        <v>406</v>
      </c>
      <c r="AU153" s="219" t="s">
        <v>87</v>
      </c>
      <c r="AY153" s="17" t="s">
        <v>174</v>
      </c>
      <c r="BE153" s="220">
        <f>IF(N153="základní",J153,0)</f>
        <v>0</v>
      </c>
      <c r="BF153" s="220">
        <f>IF(N153="snížená",J153,0)</f>
        <v>0</v>
      </c>
      <c r="BG153" s="220">
        <f>IF(N153="zákl. přenesená",J153,0)</f>
        <v>0</v>
      </c>
      <c r="BH153" s="220">
        <f>IF(N153="sníž. přenesená",J153,0)</f>
        <v>0</v>
      </c>
      <c r="BI153" s="220">
        <f>IF(N153="nulová",J153,0)</f>
        <v>0</v>
      </c>
      <c r="BJ153" s="17" t="s">
        <v>85</v>
      </c>
      <c r="BK153" s="220">
        <f>ROUND(I153*H153,2)</f>
        <v>0</v>
      </c>
      <c r="BL153" s="17" t="s">
        <v>796</v>
      </c>
      <c r="BM153" s="219" t="s">
        <v>3492</v>
      </c>
    </row>
    <row r="154" spans="1:65" s="2" customFormat="1" ht="19.5">
      <c r="A154" s="34"/>
      <c r="B154" s="35"/>
      <c r="C154" s="36"/>
      <c r="D154" s="221" t="s">
        <v>183</v>
      </c>
      <c r="E154" s="36"/>
      <c r="F154" s="222" t="s">
        <v>3491</v>
      </c>
      <c r="G154" s="36"/>
      <c r="H154" s="36"/>
      <c r="I154" s="122"/>
      <c r="J154" s="36"/>
      <c r="K154" s="36"/>
      <c r="L154" s="39"/>
      <c r="M154" s="223"/>
      <c r="N154" s="224"/>
      <c r="O154" s="71"/>
      <c r="P154" s="71"/>
      <c r="Q154" s="71"/>
      <c r="R154" s="71"/>
      <c r="S154" s="71"/>
      <c r="T154" s="72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7" t="s">
        <v>183</v>
      </c>
      <c r="AU154" s="17" t="s">
        <v>87</v>
      </c>
    </row>
    <row r="155" spans="1:65" s="12" customFormat="1" ht="22.9" customHeight="1">
      <c r="B155" s="192"/>
      <c r="C155" s="193"/>
      <c r="D155" s="194" t="s">
        <v>77</v>
      </c>
      <c r="E155" s="206" t="s">
        <v>3493</v>
      </c>
      <c r="F155" s="206" t="s">
        <v>3494</v>
      </c>
      <c r="G155" s="193"/>
      <c r="H155" s="193"/>
      <c r="I155" s="196"/>
      <c r="J155" s="207">
        <f>BK155</f>
        <v>0</v>
      </c>
      <c r="K155" s="193"/>
      <c r="L155" s="198"/>
      <c r="M155" s="199"/>
      <c r="N155" s="200"/>
      <c r="O155" s="200"/>
      <c r="P155" s="201">
        <f>SUM(P156:P159)</f>
        <v>0</v>
      </c>
      <c r="Q155" s="200"/>
      <c r="R155" s="201">
        <f>SUM(R156:R159)</f>
        <v>6.9999999999999993E-2</v>
      </c>
      <c r="S155" s="200"/>
      <c r="T155" s="202">
        <f>SUM(T156:T159)</f>
        <v>0</v>
      </c>
      <c r="AR155" s="203" t="s">
        <v>126</v>
      </c>
      <c r="AT155" s="204" t="s">
        <v>77</v>
      </c>
      <c r="AU155" s="204" t="s">
        <v>85</v>
      </c>
      <c r="AY155" s="203" t="s">
        <v>174</v>
      </c>
      <c r="BK155" s="205">
        <f>SUM(BK156:BK159)</f>
        <v>0</v>
      </c>
    </row>
    <row r="156" spans="1:65" s="2" customFormat="1" ht="24" customHeight="1">
      <c r="A156" s="34"/>
      <c r="B156" s="35"/>
      <c r="C156" s="208" t="s">
        <v>8</v>
      </c>
      <c r="D156" s="208" t="s">
        <v>176</v>
      </c>
      <c r="E156" s="209" t="s">
        <v>3495</v>
      </c>
      <c r="F156" s="210" t="s">
        <v>3496</v>
      </c>
      <c r="G156" s="211" t="s">
        <v>237</v>
      </c>
      <c r="H156" s="212">
        <v>200</v>
      </c>
      <c r="I156" s="213"/>
      <c r="J156" s="214">
        <f>ROUND(I156*H156,2)</f>
        <v>0</v>
      </c>
      <c r="K156" s="210" t="s">
        <v>1</v>
      </c>
      <c r="L156" s="39"/>
      <c r="M156" s="215" t="s">
        <v>1</v>
      </c>
      <c r="N156" s="216" t="s">
        <v>43</v>
      </c>
      <c r="O156" s="71"/>
      <c r="P156" s="217">
        <f>O156*H156</f>
        <v>0</v>
      </c>
      <c r="Q156" s="217">
        <v>0</v>
      </c>
      <c r="R156" s="217">
        <f>Q156*H156</f>
        <v>0</v>
      </c>
      <c r="S156" s="217">
        <v>0</v>
      </c>
      <c r="T156" s="218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9" t="s">
        <v>796</v>
      </c>
      <c r="AT156" s="219" t="s">
        <v>176</v>
      </c>
      <c r="AU156" s="219" t="s">
        <v>87</v>
      </c>
      <c r="AY156" s="17" t="s">
        <v>174</v>
      </c>
      <c r="BE156" s="220">
        <f>IF(N156="základní",J156,0)</f>
        <v>0</v>
      </c>
      <c r="BF156" s="220">
        <f>IF(N156="snížená",J156,0)</f>
        <v>0</v>
      </c>
      <c r="BG156" s="220">
        <f>IF(N156="zákl. přenesená",J156,0)</f>
        <v>0</v>
      </c>
      <c r="BH156" s="220">
        <f>IF(N156="sníž. přenesená",J156,0)</f>
        <v>0</v>
      </c>
      <c r="BI156" s="220">
        <f>IF(N156="nulová",J156,0)</f>
        <v>0</v>
      </c>
      <c r="BJ156" s="17" t="s">
        <v>85</v>
      </c>
      <c r="BK156" s="220">
        <f>ROUND(I156*H156,2)</f>
        <v>0</v>
      </c>
      <c r="BL156" s="17" t="s">
        <v>796</v>
      </c>
      <c r="BM156" s="219" t="s">
        <v>3497</v>
      </c>
    </row>
    <row r="157" spans="1:65" s="2" customFormat="1" ht="11.25">
      <c r="A157" s="34"/>
      <c r="B157" s="35"/>
      <c r="C157" s="36"/>
      <c r="D157" s="221" t="s">
        <v>183</v>
      </c>
      <c r="E157" s="36"/>
      <c r="F157" s="222" t="s">
        <v>3496</v>
      </c>
      <c r="G157" s="36"/>
      <c r="H157" s="36"/>
      <c r="I157" s="122"/>
      <c r="J157" s="36"/>
      <c r="K157" s="36"/>
      <c r="L157" s="39"/>
      <c r="M157" s="223"/>
      <c r="N157" s="224"/>
      <c r="O157" s="71"/>
      <c r="P157" s="71"/>
      <c r="Q157" s="71"/>
      <c r="R157" s="71"/>
      <c r="S157" s="71"/>
      <c r="T157" s="72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7" t="s">
        <v>183</v>
      </c>
      <c r="AU157" s="17" t="s">
        <v>87</v>
      </c>
    </row>
    <row r="158" spans="1:65" s="2" customFormat="1" ht="24" customHeight="1">
      <c r="A158" s="34"/>
      <c r="B158" s="35"/>
      <c r="C158" s="247" t="s">
        <v>295</v>
      </c>
      <c r="D158" s="247" t="s">
        <v>406</v>
      </c>
      <c r="E158" s="248" t="s">
        <v>3498</v>
      </c>
      <c r="F158" s="249" t="s">
        <v>3499</v>
      </c>
      <c r="G158" s="250" t="s">
        <v>237</v>
      </c>
      <c r="H158" s="251">
        <v>200</v>
      </c>
      <c r="I158" s="252"/>
      <c r="J158" s="253">
        <f>ROUND(I158*H158,2)</f>
        <v>0</v>
      </c>
      <c r="K158" s="249" t="s">
        <v>1</v>
      </c>
      <c r="L158" s="254"/>
      <c r="M158" s="255" t="s">
        <v>1</v>
      </c>
      <c r="N158" s="256" t="s">
        <v>43</v>
      </c>
      <c r="O158" s="71"/>
      <c r="P158" s="217">
        <f>O158*H158</f>
        <v>0</v>
      </c>
      <c r="Q158" s="217">
        <v>3.5E-4</v>
      </c>
      <c r="R158" s="217">
        <f>Q158*H158</f>
        <v>6.9999999999999993E-2</v>
      </c>
      <c r="S158" s="217">
        <v>0</v>
      </c>
      <c r="T158" s="218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9" t="s">
        <v>3485</v>
      </c>
      <c r="AT158" s="219" t="s">
        <v>406</v>
      </c>
      <c r="AU158" s="219" t="s">
        <v>87</v>
      </c>
      <c r="AY158" s="17" t="s">
        <v>174</v>
      </c>
      <c r="BE158" s="220">
        <f>IF(N158="základní",J158,0)</f>
        <v>0</v>
      </c>
      <c r="BF158" s="220">
        <f>IF(N158="snížená",J158,0)</f>
        <v>0</v>
      </c>
      <c r="BG158" s="220">
        <f>IF(N158="zákl. přenesená",J158,0)</f>
        <v>0</v>
      </c>
      <c r="BH158" s="220">
        <f>IF(N158="sníž. přenesená",J158,0)</f>
        <v>0</v>
      </c>
      <c r="BI158" s="220">
        <f>IF(N158="nulová",J158,0)</f>
        <v>0</v>
      </c>
      <c r="BJ158" s="17" t="s">
        <v>85</v>
      </c>
      <c r="BK158" s="220">
        <f>ROUND(I158*H158,2)</f>
        <v>0</v>
      </c>
      <c r="BL158" s="17" t="s">
        <v>796</v>
      </c>
      <c r="BM158" s="219" t="s">
        <v>3500</v>
      </c>
    </row>
    <row r="159" spans="1:65" s="2" customFormat="1" ht="19.5">
      <c r="A159" s="34"/>
      <c r="B159" s="35"/>
      <c r="C159" s="36"/>
      <c r="D159" s="221" t="s">
        <v>183</v>
      </c>
      <c r="E159" s="36"/>
      <c r="F159" s="222" t="s">
        <v>3499</v>
      </c>
      <c r="G159" s="36"/>
      <c r="H159" s="36"/>
      <c r="I159" s="122"/>
      <c r="J159" s="36"/>
      <c r="K159" s="36"/>
      <c r="L159" s="39"/>
      <c r="M159" s="223"/>
      <c r="N159" s="224"/>
      <c r="O159" s="71"/>
      <c r="P159" s="71"/>
      <c r="Q159" s="71"/>
      <c r="R159" s="71"/>
      <c r="S159" s="71"/>
      <c r="T159" s="72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T159" s="17" t="s">
        <v>183</v>
      </c>
      <c r="AU159" s="17" t="s">
        <v>87</v>
      </c>
    </row>
    <row r="160" spans="1:65" s="12" customFormat="1" ht="22.9" customHeight="1">
      <c r="B160" s="192"/>
      <c r="C160" s="193"/>
      <c r="D160" s="194" t="s">
        <v>77</v>
      </c>
      <c r="E160" s="206" t="s">
        <v>3501</v>
      </c>
      <c r="F160" s="206" t="s">
        <v>3502</v>
      </c>
      <c r="G160" s="193"/>
      <c r="H160" s="193"/>
      <c r="I160" s="196"/>
      <c r="J160" s="207">
        <f>BK160</f>
        <v>0</v>
      </c>
      <c r="K160" s="193"/>
      <c r="L160" s="198"/>
      <c r="M160" s="199"/>
      <c r="N160" s="200"/>
      <c r="O160" s="200"/>
      <c r="P160" s="201">
        <f>SUM(P161:P198)</f>
        <v>0</v>
      </c>
      <c r="Q160" s="200"/>
      <c r="R160" s="201">
        <f>SUM(R161:R198)</f>
        <v>16.173199999999998</v>
      </c>
      <c r="S160" s="200"/>
      <c r="T160" s="202">
        <f>SUM(T161:T198)</f>
        <v>0</v>
      </c>
      <c r="AR160" s="203" t="s">
        <v>126</v>
      </c>
      <c r="AT160" s="204" t="s">
        <v>77</v>
      </c>
      <c r="AU160" s="204" t="s">
        <v>85</v>
      </c>
      <c r="AY160" s="203" t="s">
        <v>174</v>
      </c>
      <c r="BK160" s="205">
        <f>SUM(BK161:BK198)</f>
        <v>0</v>
      </c>
    </row>
    <row r="161" spans="1:65" s="2" customFormat="1" ht="16.5" customHeight="1">
      <c r="A161" s="34"/>
      <c r="B161" s="35"/>
      <c r="C161" s="208" t="s">
        <v>301</v>
      </c>
      <c r="D161" s="208" t="s">
        <v>176</v>
      </c>
      <c r="E161" s="209" t="s">
        <v>3503</v>
      </c>
      <c r="F161" s="210" t="s">
        <v>3504</v>
      </c>
      <c r="G161" s="211" t="s">
        <v>179</v>
      </c>
      <c r="H161" s="212">
        <v>1</v>
      </c>
      <c r="I161" s="213"/>
      <c r="J161" s="214">
        <f>ROUND(I161*H161,2)</f>
        <v>0</v>
      </c>
      <c r="K161" s="210" t="s">
        <v>1</v>
      </c>
      <c r="L161" s="39"/>
      <c r="M161" s="215" t="s">
        <v>1</v>
      </c>
      <c r="N161" s="216" t="s">
        <v>43</v>
      </c>
      <c r="O161" s="71"/>
      <c r="P161" s="217">
        <f>O161*H161</f>
        <v>0</v>
      </c>
      <c r="Q161" s="217">
        <v>0</v>
      </c>
      <c r="R161" s="217">
        <f>Q161*H161</f>
        <v>0</v>
      </c>
      <c r="S161" s="217">
        <v>0</v>
      </c>
      <c r="T161" s="218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9" t="s">
        <v>796</v>
      </c>
      <c r="AT161" s="219" t="s">
        <v>176</v>
      </c>
      <c r="AU161" s="219" t="s">
        <v>87</v>
      </c>
      <c r="AY161" s="17" t="s">
        <v>174</v>
      </c>
      <c r="BE161" s="220">
        <f>IF(N161="základní",J161,0)</f>
        <v>0</v>
      </c>
      <c r="BF161" s="220">
        <f>IF(N161="snížená",J161,0)</f>
        <v>0</v>
      </c>
      <c r="BG161" s="220">
        <f>IF(N161="zákl. přenesená",J161,0)</f>
        <v>0</v>
      </c>
      <c r="BH161" s="220">
        <f>IF(N161="sníž. přenesená",J161,0)</f>
        <v>0</v>
      </c>
      <c r="BI161" s="220">
        <f>IF(N161="nulová",J161,0)</f>
        <v>0</v>
      </c>
      <c r="BJ161" s="17" t="s">
        <v>85</v>
      </c>
      <c r="BK161" s="220">
        <f>ROUND(I161*H161,2)</f>
        <v>0</v>
      </c>
      <c r="BL161" s="17" t="s">
        <v>796</v>
      </c>
      <c r="BM161" s="219" t="s">
        <v>3505</v>
      </c>
    </row>
    <row r="162" spans="1:65" s="2" customFormat="1" ht="11.25">
      <c r="A162" s="34"/>
      <c r="B162" s="35"/>
      <c r="C162" s="36"/>
      <c r="D162" s="221" t="s">
        <v>183</v>
      </c>
      <c r="E162" s="36"/>
      <c r="F162" s="222" t="s">
        <v>3504</v>
      </c>
      <c r="G162" s="36"/>
      <c r="H162" s="36"/>
      <c r="I162" s="122"/>
      <c r="J162" s="36"/>
      <c r="K162" s="36"/>
      <c r="L162" s="39"/>
      <c r="M162" s="223"/>
      <c r="N162" s="224"/>
      <c r="O162" s="71"/>
      <c r="P162" s="71"/>
      <c r="Q162" s="71"/>
      <c r="R162" s="71"/>
      <c r="S162" s="71"/>
      <c r="T162" s="72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T162" s="17" t="s">
        <v>183</v>
      </c>
      <c r="AU162" s="17" t="s">
        <v>87</v>
      </c>
    </row>
    <row r="163" spans="1:65" s="2" customFormat="1" ht="16.5" customHeight="1">
      <c r="A163" s="34"/>
      <c r="B163" s="35"/>
      <c r="C163" s="208" t="s">
        <v>323</v>
      </c>
      <c r="D163" s="208" t="s">
        <v>176</v>
      </c>
      <c r="E163" s="209" t="s">
        <v>3506</v>
      </c>
      <c r="F163" s="210" t="s">
        <v>3507</v>
      </c>
      <c r="G163" s="211" t="s">
        <v>3508</v>
      </c>
      <c r="H163" s="212">
        <v>1</v>
      </c>
      <c r="I163" s="213"/>
      <c r="J163" s="214">
        <f>ROUND(I163*H163,2)</f>
        <v>0</v>
      </c>
      <c r="K163" s="210" t="s">
        <v>1</v>
      </c>
      <c r="L163" s="39"/>
      <c r="M163" s="215" t="s">
        <v>1</v>
      </c>
      <c r="N163" s="216" t="s">
        <v>43</v>
      </c>
      <c r="O163" s="71"/>
      <c r="P163" s="217">
        <f>O163*H163</f>
        <v>0</v>
      </c>
      <c r="Q163" s="217">
        <v>0</v>
      </c>
      <c r="R163" s="217">
        <f>Q163*H163</f>
        <v>0</v>
      </c>
      <c r="S163" s="217">
        <v>0</v>
      </c>
      <c r="T163" s="218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9" t="s">
        <v>796</v>
      </c>
      <c r="AT163" s="219" t="s">
        <v>176</v>
      </c>
      <c r="AU163" s="219" t="s">
        <v>87</v>
      </c>
      <c r="AY163" s="17" t="s">
        <v>174</v>
      </c>
      <c r="BE163" s="220">
        <f>IF(N163="základní",J163,0)</f>
        <v>0</v>
      </c>
      <c r="BF163" s="220">
        <f>IF(N163="snížená",J163,0)</f>
        <v>0</v>
      </c>
      <c r="BG163" s="220">
        <f>IF(N163="zákl. přenesená",J163,0)</f>
        <v>0</v>
      </c>
      <c r="BH163" s="220">
        <f>IF(N163="sníž. přenesená",J163,0)</f>
        <v>0</v>
      </c>
      <c r="BI163" s="220">
        <f>IF(N163="nulová",J163,0)</f>
        <v>0</v>
      </c>
      <c r="BJ163" s="17" t="s">
        <v>85</v>
      </c>
      <c r="BK163" s="220">
        <f>ROUND(I163*H163,2)</f>
        <v>0</v>
      </c>
      <c r="BL163" s="17" t="s">
        <v>796</v>
      </c>
      <c r="BM163" s="219" t="s">
        <v>3509</v>
      </c>
    </row>
    <row r="164" spans="1:65" s="2" customFormat="1" ht="11.25">
      <c r="A164" s="34"/>
      <c r="B164" s="35"/>
      <c r="C164" s="36"/>
      <c r="D164" s="221" t="s">
        <v>183</v>
      </c>
      <c r="E164" s="36"/>
      <c r="F164" s="222" t="s">
        <v>3507</v>
      </c>
      <c r="G164" s="36"/>
      <c r="H164" s="36"/>
      <c r="I164" s="122"/>
      <c r="J164" s="36"/>
      <c r="K164" s="36"/>
      <c r="L164" s="39"/>
      <c r="M164" s="223"/>
      <c r="N164" s="224"/>
      <c r="O164" s="71"/>
      <c r="P164" s="71"/>
      <c r="Q164" s="71"/>
      <c r="R164" s="71"/>
      <c r="S164" s="71"/>
      <c r="T164" s="72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7" t="s">
        <v>183</v>
      </c>
      <c r="AU164" s="17" t="s">
        <v>87</v>
      </c>
    </row>
    <row r="165" spans="1:65" s="2" customFormat="1" ht="16.5" customHeight="1">
      <c r="A165" s="34"/>
      <c r="B165" s="35"/>
      <c r="C165" s="208" t="s">
        <v>340</v>
      </c>
      <c r="D165" s="208" t="s">
        <v>176</v>
      </c>
      <c r="E165" s="209" t="s">
        <v>3510</v>
      </c>
      <c r="F165" s="210" t="s">
        <v>3511</v>
      </c>
      <c r="G165" s="211" t="s">
        <v>3508</v>
      </c>
      <c r="H165" s="212">
        <v>1</v>
      </c>
      <c r="I165" s="213"/>
      <c r="J165" s="214">
        <f>ROUND(I165*H165,2)</f>
        <v>0</v>
      </c>
      <c r="K165" s="210" t="s">
        <v>1</v>
      </c>
      <c r="L165" s="39"/>
      <c r="M165" s="215" t="s">
        <v>1</v>
      </c>
      <c r="N165" s="216" t="s">
        <v>43</v>
      </c>
      <c r="O165" s="71"/>
      <c r="P165" s="217">
        <f>O165*H165</f>
        <v>0</v>
      </c>
      <c r="Q165" s="217">
        <v>0</v>
      </c>
      <c r="R165" s="217">
        <f>Q165*H165</f>
        <v>0</v>
      </c>
      <c r="S165" s="217">
        <v>0</v>
      </c>
      <c r="T165" s="218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9" t="s">
        <v>796</v>
      </c>
      <c r="AT165" s="219" t="s">
        <v>176</v>
      </c>
      <c r="AU165" s="219" t="s">
        <v>87</v>
      </c>
      <c r="AY165" s="17" t="s">
        <v>174</v>
      </c>
      <c r="BE165" s="220">
        <f>IF(N165="základní",J165,0)</f>
        <v>0</v>
      </c>
      <c r="BF165" s="220">
        <f>IF(N165="snížená",J165,0)</f>
        <v>0</v>
      </c>
      <c r="BG165" s="220">
        <f>IF(N165="zákl. přenesená",J165,0)</f>
        <v>0</v>
      </c>
      <c r="BH165" s="220">
        <f>IF(N165="sníž. přenesená",J165,0)</f>
        <v>0</v>
      </c>
      <c r="BI165" s="220">
        <f>IF(N165="nulová",J165,0)</f>
        <v>0</v>
      </c>
      <c r="BJ165" s="17" t="s">
        <v>85</v>
      </c>
      <c r="BK165" s="220">
        <f>ROUND(I165*H165,2)</f>
        <v>0</v>
      </c>
      <c r="BL165" s="17" t="s">
        <v>796</v>
      </c>
      <c r="BM165" s="219" t="s">
        <v>3512</v>
      </c>
    </row>
    <row r="166" spans="1:65" s="2" customFormat="1" ht="11.25">
      <c r="A166" s="34"/>
      <c r="B166" s="35"/>
      <c r="C166" s="36"/>
      <c r="D166" s="221" t="s">
        <v>183</v>
      </c>
      <c r="E166" s="36"/>
      <c r="F166" s="222" t="s">
        <v>3511</v>
      </c>
      <c r="G166" s="36"/>
      <c r="H166" s="36"/>
      <c r="I166" s="122"/>
      <c r="J166" s="36"/>
      <c r="K166" s="36"/>
      <c r="L166" s="39"/>
      <c r="M166" s="223"/>
      <c r="N166" s="224"/>
      <c r="O166" s="71"/>
      <c r="P166" s="71"/>
      <c r="Q166" s="71"/>
      <c r="R166" s="71"/>
      <c r="S166" s="71"/>
      <c r="T166" s="72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T166" s="17" t="s">
        <v>183</v>
      </c>
      <c r="AU166" s="17" t="s">
        <v>87</v>
      </c>
    </row>
    <row r="167" spans="1:65" s="2" customFormat="1" ht="16.5" customHeight="1">
      <c r="A167" s="34"/>
      <c r="B167" s="35"/>
      <c r="C167" s="208" t="s">
        <v>349</v>
      </c>
      <c r="D167" s="208" t="s">
        <v>176</v>
      </c>
      <c r="E167" s="209" t="s">
        <v>3513</v>
      </c>
      <c r="F167" s="210" t="s">
        <v>3514</v>
      </c>
      <c r="G167" s="211" t="s">
        <v>237</v>
      </c>
      <c r="H167" s="212">
        <v>200</v>
      </c>
      <c r="I167" s="213"/>
      <c r="J167" s="214">
        <f>ROUND(I167*H167,2)</f>
        <v>0</v>
      </c>
      <c r="K167" s="210" t="s">
        <v>1</v>
      </c>
      <c r="L167" s="39"/>
      <c r="M167" s="215" t="s">
        <v>1</v>
      </c>
      <c r="N167" s="216" t="s">
        <v>43</v>
      </c>
      <c r="O167" s="71"/>
      <c r="P167" s="217">
        <f>O167*H167</f>
        <v>0</v>
      </c>
      <c r="Q167" s="217">
        <v>0</v>
      </c>
      <c r="R167" s="217">
        <f>Q167*H167</f>
        <v>0</v>
      </c>
      <c r="S167" s="217">
        <v>0</v>
      </c>
      <c r="T167" s="218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9" t="s">
        <v>796</v>
      </c>
      <c r="AT167" s="219" t="s">
        <v>176</v>
      </c>
      <c r="AU167" s="219" t="s">
        <v>87</v>
      </c>
      <c r="AY167" s="17" t="s">
        <v>174</v>
      </c>
      <c r="BE167" s="220">
        <f>IF(N167="základní",J167,0)</f>
        <v>0</v>
      </c>
      <c r="BF167" s="220">
        <f>IF(N167="snížená",J167,0)</f>
        <v>0</v>
      </c>
      <c r="BG167" s="220">
        <f>IF(N167="zákl. přenesená",J167,0)</f>
        <v>0</v>
      </c>
      <c r="BH167" s="220">
        <f>IF(N167="sníž. přenesená",J167,0)</f>
        <v>0</v>
      </c>
      <c r="BI167" s="220">
        <f>IF(N167="nulová",J167,0)</f>
        <v>0</v>
      </c>
      <c r="BJ167" s="17" t="s">
        <v>85</v>
      </c>
      <c r="BK167" s="220">
        <f>ROUND(I167*H167,2)</f>
        <v>0</v>
      </c>
      <c r="BL167" s="17" t="s">
        <v>796</v>
      </c>
      <c r="BM167" s="219" t="s">
        <v>3515</v>
      </c>
    </row>
    <row r="168" spans="1:65" s="2" customFormat="1" ht="11.25">
      <c r="A168" s="34"/>
      <c r="B168" s="35"/>
      <c r="C168" s="36"/>
      <c r="D168" s="221" t="s">
        <v>183</v>
      </c>
      <c r="E168" s="36"/>
      <c r="F168" s="222" t="s">
        <v>3514</v>
      </c>
      <c r="G168" s="36"/>
      <c r="H168" s="36"/>
      <c r="I168" s="122"/>
      <c r="J168" s="36"/>
      <c r="K168" s="36"/>
      <c r="L168" s="39"/>
      <c r="M168" s="223"/>
      <c r="N168" s="224"/>
      <c r="O168" s="71"/>
      <c r="P168" s="71"/>
      <c r="Q168" s="71"/>
      <c r="R168" s="71"/>
      <c r="S168" s="71"/>
      <c r="T168" s="72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T168" s="17" t="s">
        <v>183</v>
      </c>
      <c r="AU168" s="17" t="s">
        <v>87</v>
      </c>
    </row>
    <row r="169" spans="1:65" s="2" customFormat="1" ht="16.5" customHeight="1">
      <c r="A169" s="34"/>
      <c r="B169" s="35"/>
      <c r="C169" s="247" t="s">
        <v>7</v>
      </c>
      <c r="D169" s="247" t="s">
        <v>406</v>
      </c>
      <c r="E169" s="248" t="s">
        <v>3516</v>
      </c>
      <c r="F169" s="249" t="s">
        <v>3517</v>
      </c>
      <c r="G169" s="250" t="s">
        <v>237</v>
      </c>
      <c r="H169" s="251">
        <v>200</v>
      </c>
      <c r="I169" s="252"/>
      <c r="J169" s="253">
        <f>ROUND(I169*H169,2)</f>
        <v>0</v>
      </c>
      <c r="K169" s="249" t="s">
        <v>1</v>
      </c>
      <c r="L169" s="254"/>
      <c r="M169" s="255" t="s">
        <v>1</v>
      </c>
      <c r="N169" s="256" t="s">
        <v>43</v>
      </c>
      <c r="O169" s="71"/>
      <c r="P169" s="217">
        <f>O169*H169</f>
        <v>0</v>
      </c>
      <c r="Q169" s="217">
        <v>0</v>
      </c>
      <c r="R169" s="217">
        <f>Q169*H169</f>
        <v>0</v>
      </c>
      <c r="S169" s="217">
        <v>0</v>
      </c>
      <c r="T169" s="218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9" t="s">
        <v>3485</v>
      </c>
      <c r="AT169" s="219" t="s">
        <v>406</v>
      </c>
      <c r="AU169" s="219" t="s">
        <v>87</v>
      </c>
      <c r="AY169" s="17" t="s">
        <v>174</v>
      </c>
      <c r="BE169" s="220">
        <f>IF(N169="základní",J169,0)</f>
        <v>0</v>
      </c>
      <c r="BF169" s="220">
        <f>IF(N169="snížená",J169,0)</f>
        <v>0</v>
      </c>
      <c r="BG169" s="220">
        <f>IF(N169="zákl. přenesená",J169,0)</f>
        <v>0</v>
      </c>
      <c r="BH169" s="220">
        <f>IF(N169="sníž. přenesená",J169,0)</f>
        <v>0</v>
      </c>
      <c r="BI169" s="220">
        <f>IF(N169="nulová",J169,0)</f>
        <v>0</v>
      </c>
      <c r="BJ169" s="17" t="s">
        <v>85</v>
      </c>
      <c r="BK169" s="220">
        <f>ROUND(I169*H169,2)</f>
        <v>0</v>
      </c>
      <c r="BL169" s="17" t="s">
        <v>796</v>
      </c>
      <c r="BM169" s="219" t="s">
        <v>3518</v>
      </c>
    </row>
    <row r="170" spans="1:65" s="2" customFormat="1" ht="11.25">
      <c r="A170" s="34"/>
      <c r="B170" s="35"/>
      <c r="C170" s="36"/>
      <c r="D170" s="221" t="s">
        <v>183</v>
      </c>
      <c r="E170" s="36"/>
      <c r="F170" s="222" t="s">
        <v>3517</v>
      </c>
      <c r="G170" s="36"/>
      <c r="H170" s="36"/>
      <c r="I170" s="122"/>
      <c r="J170" s="36"/>
      <c r="K170" s="36"/>
      <c r="L170" s="39"/>
      <c r="M170" s="223"/>
      <c r="N170" s="224"/>
      <c r="O170" s="71"/>
      <c r="P170" s="71"/>
      <c r="Q170" s="71"/>
      <c r="R170" s="71"/>
      <c r="S170" s="71"/>
      <c r="T170" s="72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T170" s="17" t="s">
        <v>183</v>
      </c>
      <c r="AU170" s="17" t="s">
        <v>87</v>
      </c>
    </row>
    <row r="171" spans="1:65" s="2" customFormat="1" ht="24" customHeight="1">
      <c r="A171" s="34"/>
      <c r="B171" s="35"/>
      <c r="C171" s="208" t="s">
        <v>392</v>
      </c>
      <c r="D171" s="208" t="s">
        <v>176</v>
      </c>
      <c r="E171" s="209" t="s">
        <v>3519</v>
      </c>
      <c r="F171" s="210" t="s">
        <v>3520</v>
      </c>
      <c r="G171" s="211" t="s">
        <v>3521</v>
      </c>
      <c r="H171" s="212">
        <v>0.2</v>
      </c>
      <c r="I171" s="213"/>
      <c r="J171" s="214">
        <f>ROUND(I171*H171,2)</f>
        <v>0</v>
      </c>
      <c r="K171" s="210" t="s">
        <v>1</v>
      </c>
      <c r="L171" s="39"/>
      <c r="M171" s="215" t="s">
        <v>1</v>
      </c>
      <c r="N171" s="216" t="s">
        <v>43</v>
      </c>
      <c r="O171" s="71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9" t="s">
        <v>796</v>
      </c>
      <c r="AT171" s="219" t="s">
        <v>176</v>
      </c>
      <c r="AU171" s="219" t="s">
        <v>87</v>
      </c>
      <c r="AY171" s="17" t="s">
        <v>174</v>
      </c>
      <c r="BE171" s="220">
        <f>IF(N171="základní",J171,0)</f>
        <v>0</v>
      </c>
      <c r="BF171" s="220">
        <f>IF(N171="snížená",J171,0)</f>
        <v>0</v>
      </c>
      <c r="BG171" s="220">
        <f>IF(N171="zákl. přenesená",J171,0)</f>
        <v>0</v>
      </c>
      <c r="BH171" s="220">
        <f>IF(N171="sníž. přenesená",J171,0)</f>
        <v>0</v>
      </c>
      <c r="BI171" s="220">
        <f>IF(N171="nulová",J171,0)</f>
        <v>0</v>
      </c>
      <c r="BJ171" s="17" t="s">
        <v>85</v>
      </c>
      <c r="BK171" s="220">
        <f>ROUND(I171*H171,2)</f>
        <v>0</v>
      </c>
      <c r="BL171" s="17" t="s">
        <v>796</v>
      </c>
      <c r="BM171" s="219" t="s">
        <v>3522</v>
      </c>
    </row>
    <row r="172" spans="1:65" s="2" customFormat="1" ht="19.5">
      <c r="A172" s="34"/>
      <c r="B172" s="35"/>
      <c r="C172" s="36"/>
      <c r="D172" s="221" t="s">
        <v>183</v>
      </c>
      <c r="E172" s="36"/>
      <c r="F172" s="222" t="s">
        <v>3520</v>
      </c>
      <c r="G172" s="36"/>
      <c r="H172" s="36"/>
      <c r="I172" s="122"/>
      <c r="J172" s="36"/>
      <c r="K172" s="36"/>
      <c r="L172" s="39"/>
      <c r="M172" s="223"/>
      <c r="N172" s="224"/>
      <c r="O172" s="71"/>
      <c r="P172" s="71"/>
      <c r="Q172" s="71"/>
      <c r="R172" s="71"/>
      <c r="S172" s="71"/>
      <c r="T172" s="72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183</v>
      </c>
      <c r="AU172" s="17" t="s">
        <v>87</v>
      </c>
    </row>
    <row r="173" spans="1:65" s="2" customFormat="1" ht="16.5" customHeight="1">
      <c r="A173" s="34"/>
      <c r="B173" s="35"/>
      <c r="C173" s="208" t="s">
        <v>398</v>
      </c>
      <c r="D173" s="208" t="s">
        <v>176</v>
      </c>
      <c r="E173" s="209" t="s">
        <v>3523</v>
      </c>
      <c r="F173" s="210" t="s">
        <v>3524</v>
      </c>
      <c r="G173" s="211" t="s">
        <v>179</v>
      </c>
      <c r="H173" s="212">
        <v>2</v>
      </c>
      <c r="I173" s="213"/>
      <c r="J173" s="214">
        <f>ROUND(I173*H173,2)</f>
        <v>0</v>
      </c>
      <c r="K173" s="210" t="s">
        <v>1</v>
      </c>
      <c r="L173" s="39"/>
      <c r="M173" s="215" t="s">
        <v>1</v>
      </c>
      <c r="N173" s="216" t="s">
        <v>43</v>
      </c>
      <c r="O173" s="71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9" t="s">
        <v>796</v>
      </c>
      <c r="AT173" s="219" t="s">
        <v>176</v>
      </c>
      <c r="AU173" s="219" t="s">
        <v>87</v>
      </c>
      <c r="AY173" s="17" t="s">
        <v>174</v>
      </c>
      <c r="BE173" s="220">
        <f>IF(N173="základní",J173,0)</f>
        <v>0</v>
      </c>
      <c r="BF173" s="220">
        <f>IF(N173="snížená",J173,0)</f>
        <v>0</v>
      </c>
      <c r="BG173" s="220">
        <f>IF(N173="zákl. přenesená",J173,0)</f>
        <v>0</v>
      </c>
      <c r="BH173" s="220">
        <f>IF(N173="sníž. přenesená",J173,0)</f>
        <v>0</v>
      </c>
      <c r="BI173" s="220">
        <f>IF(N173="nulová",J173,0)</f>
        <v>0</v>
      </c>
      <c r="BJ173" s="17" t="s">
        <v>85</v>
      </c>
      <c r="BK173" s="220">
        <f>ROUND(I173*H173,2)</f>
        <v>0</v>
      </c>
      <c r="BL173" s="17" t="s">
        <v>796</v>
      </c>
      <c r="BM173" s="219" t="s">
        <v>3525</v>
      </c>
    </row>
    <row r="174" spans="1:65" s="2" customFormat="1" ht="11.25">
      <c r="A174" s="34"/>
      <c r="B174" s="35"/>
      <c r="C174" s="36"/>
      <c r="D174" s="221" t="s">
        <v>183</v>
      </c>
      <c r="E174" s="36"/>
      <c r="F174" s="222" t="s">
        <v>3524</v>
      </c>
      <c r="G174" s="36"/>
      <c r="H174" s="36"/>
      <c r="I174" s="122"/>
      <c r="J174" s="36"/>
      <c r="K174" s="36"/>
      <c r="L174" s="39"/>
      <c r="M174" s="223"/>
      <c r="N174" s="224"/>
      <c r="O174" s="71"/>
      <c r="P174" s="71"/>
      <c r="Q174" s="71"/>
      <c r="R174" s="71"/>
      <c r="S174" s="71"/>
      <c r="T174" s="72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7" t="s">
        <v>183</v>
      </c>
      <c r="AU174" s="17" t="s">
        <v>87</v>
      </c>
    </row>
    <row r="175" spans="1:65" s="2" customFormat="1" ht="24" customHeight="1">
      <c r="A175" s="34"/>
      <c r="B175" s="35"/>
      <c r="C175" s="208" t="s">
        <v>405</v>
      </c>
      <c r="D175" s="208" t="s">
        <v>176</v>
      </c>
      <c r="E175" s="209" t="s">
        <v>3526</v>
      </c>
      <c r="F175" s="210" t="s">
        <v>3527</v>
      </c>
      <c r="G175" s="211" t="s">
        <v>237</v>
      </c>
      <c r="H175" s="212">
        <v>160</v>
      </c>
      <c r="I175" s="213"/>
      <c r="J175" s="214">
        <f>ROUND(I175*H175,2)</f>
        <v>0</v>
      </c>
      <c r="K175" s="210" t="s">
        <v>1</v>
      </c>
      <c r="L175" s="39"/>
      <c r="M175" s="215" t="s">
        <v>1</v>
      </c>
      <c r="N175" s="216" t="s">
        <v>43</v>
      </c>
      <c r="O175" s="71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9" t="s">
        <v>796</v>
      </c>
      <c r="AT175" s="219" t="s">
        <v>176</v>
      </c>
      <c r="AU175" s="219" t="s">
        <v>87</v>
      </c>
      <c r="AY175" s="17" t="s">
        <v>174</v>
      </c>
      <c r="BE175" s="220">
        <f>IF(N175="základní",J175,0)</f>
        <v>0</v>
      </c>
      <c r="BF175" s="220">
        <f>IF(N175="snížená",J175,0)</f>
        <v>0</v>
      </c>
      <c r="BG175" s="220">
        <f>IF(N175="zákl. přenesená",J175,0)</f>
        <v>0</v>
      </c>
      <c r="BH175" s="220">
        <f>IF(N175="sníž. přenesená",J175,0)</f>
        <v>0</v>
      </c>
      <c r="BI175" s="220">
        <f>IF(N175="nulová",J175,0)</f>
        <v>0</v>
      </c>
      <c r="BJ175" s="17" t="s">
        <v>85</v>
      </c>
      <c r="BK175" s="220">
        <f>ROUND(I175*H175,2)</f>
        <v>0</v>
      </c>
      <c r="BL175" s="17" t="s">
        <v>796</v>
      </c>
      <c r="BM175" s="219" t="s">
        <v>3528</v>
      </c>
    </row>
    <row r="176" spans="1:65" s="2" customFormat="1" ht="19.5">
      <c r="A176" s="34"/>
      <c r="B176" s="35"/>
      <c r="C176" s="36"/>
      <c r="D176" s="221" t="s">
        <v>183</v>
      </c>
      <c r="E176" s="36"/>
      <c r="F176" s="222" t="s">
        <v>3527</v>
      </c>
      <c r="G176" s="36"/>
      <c r="H176" s="36"/>
      <c r="I176" s="122"/>
      <c r="J176" s="36"/>
      <c r="K176" s="36"/>
      <c r="L176" s="39"/>
      <c r="M176" s="223"/>
      <c r="N176" s="224"/>
      <c r="O176" s="71"/>
      <c r="P176" s="71"/>
      <c r="Q176" s="71"/>
      <c r="R176" s="71"/>
      <c r="S176" s="71"/>
      <c r="T176" s="72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7" t="s">
        <v>183</v>
      </c>
      <c r="AU176" s="17" t="s">
        <v>87</v>
      </c>
    </row>
    <row r="177" spans="1:65" s="2" customFormat="1" ht="24" customHeight="1">
      <c r="A177" s="34"/>
      <c r="B177" s="35"/>
      <c r="C177" s="208" t="s">
        <v>412</v>
      </c>
      <c r="D177" s="208" t="s">
        <v>176</v>
      </c>
      <c r="E177" s="209" t="s">
        <v>3529</v>
      </c>
      <c r="F177" s="210" t="s">
        <v>3530</v>
      </c>
      <c r="G177" s="211" t="s">
        <v>237</v>
      </c>
      <c r="H177" s="212">
        <v>40</v>
      </c>
      <c r="I177" s="213"/>
      <c r="J177" s="214">
        <f>ROUND(I177*H177,2)</f>
        <v>0</v>
      </c>
      <c r="K177" s="210" t="s">
        <v>1</v>
      </c>
      <c r="L177" s="39"/>
      <c r="M177" s="215" t="s">
        <v>1</v>
      </c>
      <c r="N177" s="216" t="s">
        <v>43</v>
      </c>
      <c r="O177" s="71"/>
      <c r="P177" s="217">
        <f>O177*H177</f>
        <v>0</v>
      </c>
      <c r="Q177" s="217">
        <v>0</v>
      </c>
      <c r="R177" s="217">
        <f>Q177*H177</f>
        <v>0</v>
      </c>
      <c r="S177" s="217">
        <v>0</v>
      </c>
      <c r="T177" s="218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9" t="s">
        <v>796</v>
      </c>
      <c r="AT177" s="219" t="s">
        <v>176</v>
      </c>
      <c r="AU177" s="219" t="s">
        <v>87</v>
      </c>
      <c r="AY177" s="17" t="s">
        <v>174</v>
      </c>
      <c r="BE177" s="220">
        <f>IF(N177="základní",J177,0)</f>
        <v>0</v>
      </c>
      <c r="BF177" s="220">
        <f>IF(N177="snížená",J177,0)</f>
        <v>0</v>
      </c>
      <c r="BG177" s="220">
        <f>IF(N177="zákl. přenesená",J177,0)</f>
        <v>0</v>
      </c>
      <c r="BH177" s="220">
        <f>IF(N177="sníž. přenesená",J177,0)</f>
        <v>0</v>
      </c>
      <c r="BI177" s="220">
        <f>IF(N177="nulová",J177,0)</f>
        <v>0</v>
      </c>
      <c r="BJ177" s="17" t="s">
        <v>85</v>
      </c>
      <c r="BK177" s="220">
        <f>ROUND(I177*H177,2)</f>
        <v>0</v>
      </c>
      <c r="BL177" s="17" t="s">
        <v>796</v>
      </c>
      <c r="BM177" s="219" t="s">
        <v>3531</v>
      </c>
    </row>
    <row r="178" spans="1:65" s="2" customFormat="1" ht="19.5">
      <c r="A178" s="34"/>
      <c r="B178" s="35"/>
      <c r="C178" s="36"/>
      <c r="D178" s="221" t="s">
        <v>183</v>
      </c>
      <c r="E178" s="36"/>
      <c r="F178" s="222" t="s">
        <v>3530</v>
      </c>
      <c r="G178" s="36"/>
      <c r="H178" s="36"/>
      <c r="I178" s="122"/>
      <c r="J178" s="36"/>
      <c r="K178" s="36"/>
      <c r="L178" s="39"/>
      <c r="M178" s="223"/>
      <c r="N178" s="224"/>
      <c r="O178" s="71"/>
      <c r="P178" s="71"/>
      <c r="Q178" s="71"/>
      <c r="R178" s="71"/>
      <c r="S178" s="71"/>
      <c r="T178" s="72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7" t="s">
        <v>183</v>
      </c>
      <c r="AU178" s="17" t="s">
        <v>87</v>
      </c>
    </row>
    <row r="179" spans="1:65" s="2" customFormat="1" ht="24" customHeight="1">
      <c r="A179" s="34"/>
      <c r="B179" s="35"/>
      <c r="C179" s="208" t="s">
        <v>419</v>
      </c>
      <c r="D179" s="208" t="s">
        <v>176</v>
      </c>
      <c r="E179" s="209" t="s">
        <v>3532</v>
      </c>
      <c r="F179" s="210" t="s">
        <v>3533</v>
      </c>
      <c r="G179" s="211" t="s">
        <v>237</v>
      </c>
      <c r="H179" s="212">
        <v>200</v>
      </c>
      <c r="I179" s="213"/>
      <c r="J179" s="214">
        <f>ROUND(I179*H179,2)</f>
        <v>0</v>
      </c>
      <c r="K179" s="210" t="s">
        <v>1</v>
      </c>
      <c r="L179" s="39"/>
      <c r="M179" s="215" t="s">
        <v>1</v>
      </c>
      <c r="N179" s="216" t="s">
        <v>43</v>
      </c>
      <c r="O179" s="71"/>
      <c r="P179" s="217">
        <f>O179*H179</f>
        <v>0</v>
      </c>
      <c r="Q179" s="217">
        <v>7.8070000000000001E-2</v>
      </c>
      <c r="R179" s="217">
        <f>Q179*H179</f>
        <v>15.614000000000001</v>
      </c>
      <c r="S179" s="217">
        <v>0</v>
      </c>
      <c r="T179" s="218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9" t="s">
        <v>796</v>
      </c>
      <c r="AT179" s="219" t="s">
        <v>176</v>
      </c>
      <c r="AU179" s="219" t="s">
        <v>87</v>
      </c>
      <c r="AY179" s="17" t="s">
        <v>174</v>
      </c>
      <c r="BE179" s="220">
        <f>IF(N179="základní",J179,0)</f>
        <v>0</v>
      </c>
      <c r="BF179" s="220">
        <f>IF(N179="snížená",J179,0)</f>
        <v>0</v>
      </c>
      <c r="BG179" s="220">
        <f>IF(N179="zákl. přenesená",J179,0)</f>
        <v>0</v>
      </c>
      <c r="BH179" s="220">
        <f>IF(N179="sníž. přenesená",J179,0)</f>
        <v>0</v>
      </c>
      <c r="BI179" s="220">
        <f>IF(N179="nulová",J179,0)</f>
        <v>0</v>
      </c>
      <c r="BJ179" s="17" t="s">
        <v>85</v>
      </c>
      <c r="BK179" s="220">
        <f>ROUND(I179*H179,2)</f>
        <v>0</v>
      </c>
      <c r="BL179" s="17" t="s">
        <v>796</v>
      </c>
      <c r="BM179" s="219" t="s">
        <v>3534</v>
      </c>
    </row>
    <row r="180" spans="1:65" s="2" customFormat="1" ht="19.5">
      <c r="A180" s="34"/>
      <c r="B180" s="35"/>
      <c r="C180" s="36"/>
      <c r="D180" s="221" t="s">
        <v>183</v>
      </c>
      <c r="E180" s="36"/>
      <c r="F180" s="222" t="s">
        <v>3533</v>
      </c>
      <c r="G180" s="36"/>
      <c r="H180" s="36"/>
      <c r="I180" s="122"/>
      <c r="J180" s="36"/>
      <c r="K180" s="36"/>
      <c r="L180" s="39"/>
      <c r="M180" s="223"/>
      <c r="N180" s="224"/>
      <c r="O180" s="71"/>
      <c r="P180" s="71"/>
      <c r="Q180" s="71"/>
      <c r="R180" s="71"/>
      <c r="S180" s="71"/>
      <c r="T180" s="72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T180" s="17" t="s">
        <v>183</v>
      </c>
      <c r="AU180" s="17" t="s">
        <v>87</v>
      </c>
    </row>
    <row r="181" spans="1:65" s="2" customFormat="1" ht="24" customHeight="1">
      <c r="A181" s="34"/>
      <c r="B181" s="35"/>
      <c r="C181" s="208" t="s">
        <v>425</v>
      </c>
      <c r="D181" s="208" t="s">
        <v>176</v>
      </c>
      <c r="E181" s="209" t="s">
        <v>3535</v>
      </c>
      <c r="F181" s="210" t="s">
        <v>3536</v>
      </c>
      <c r="G181" s="211" t="s">
        <v>237</v>
      </c>
      <c r="H181" s="212">
        <v>20</v>
      </c>
      <c r="I181" s="213"/>
      <c r="J181" s="214">
        <f>ROUND(I181*H181,2)</f>
        <v>0</v>
      </c>
      <c r="K181" s="210" t="s">
        <v>1</v>
      </c>
      <c r="L181" s="39"/>
      <c r="M181" s="215" t="s">
        <v>1</v>
      </c>
      <c r="N181" s="216" t="s">
        <v>43</v>
      </c>
      <c r="O181" s="71"/>
      <c r="P181" s="217">
        <f>O181*H181</f>
        <v>0</v>
      </c>
      <c r="Q181" s="217">
        <v>9.3399999999999993E-3</v>
      </c>
      <c r="R181" s="217">
        <f>Q181*H181</f>
        <v>0.18679999999999999</v>
      </c>
      <c r="S181" s="217">
        <v>0</v>
      </c>
      <c r="T181" s="218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9" t="s">
        <v>796</v>
      </c>
      <c r="AT181" s="219" t="s">
        <v>176</v>
      </c>
      <c r="AU181" s="219" t="s">
        <v>87</v>
      </c>
      <c r="AY181" s="17" t="s">
        <v>174</v>
      </c>
      <c r="BE181" s="220">
        <f>IF(N181="základní",J181,0)</f>
        <v>0</v>
      </c>
      <c r="BF181" s="220">
        <f>IF(N181="snížená",J181,0)</f>
        <v>0</v>
      </c>
      <c r="BG181" s="220">
        <f>IF(N181="zákl. přenesená",J181,0)</f>
        <v>0</v>
      </c>
      <c r="BH181" s="220">
        <f>IF(N181="sníž. přenesená",J181,0)</f>
        <v>0</v>
      </c>
      <c r="BI181" s="220">
        <f>IF(N181="nulová",J181,0)</f>
        <v>0</v>
      </c>
      <c r="BJ181" s="17" t="s">
        <v>85</v>
      </c>
      <c r="BK181" s="220">
        <f>ROUND(I181*H181,2)</f>
        <v>0</v>
      </c>
      <c r="BL181" s="17" t="s">
        <v>796</v>
      </c>
      <c r="BM181" s="219" t="s">
        <v>3537</v>
      </c>
    </row>
    <row r="182" spans="1:65" s="2" customFormat="1" ht="19.5">
      <c r="A182" s="34"/>
      <c r="B182" s="35"/>
      <c r="C182" s="36"/>
      <c r="D182" s="221" t="s">
        <v>183</v>
      </c>
      <c r="E182" s="36"/>
      <c r="F182" s="222" t="s">
        <v>3536</v>
      </c>
      <c r="G182" s="36"/>
      <c r="H182" s="36"/>
      <c r="I182" s="122"/>
      <c r="J182" s="36"/>
      <c r="K182" s="36"/>
      <c r="L182" s="39"/>
      <c r="M182" s="223"/>
      <c r="N182" s="224"/>
      <c r="O182" s="71"/>
      <c r="P182" s="71"/>
      <c r="Q182" s="71"/>
      <c r="R182" s="71"/>
      <c r="S182" s="71"/>
      <c r="T182" s="72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T182" s="17" t="s">
        <v>183</v>
      </c>
      <c r="AU182" s="17" t="s">
        <v>87</v>
      </c>
    </row>
    <row r="183" spans="1:65" s="2" customFormat="1" ht="24" customHeight="1">
      <c r="A183" s="34"/>
      <c r="B183" s="35"/>
      <c r="C183" s="208" t="s">
        <v>447</v>
      </c>
      <c r="D183" s="208" t="s">
        <v>176</v>
      </c>
      <c r="E183" s="209" t="s">
        <v>3538</v>
      </c>
      <c r="F183" s="210" t="s">
        <v>3539</v>
      </c>
      <c r="G183" s="211" t="s">
        <v>237</v>
      </c>
      <c r="H183" s="212">
        <v>20</v>
      </c>
      <c r="I183" s="213"/>
      <c r="J183" s="214">
        <f>ROUND(I183*H183,2)</f>
        <v>0</v>
      </c>
      <c r="K183" s="210" t="s">
        <v>1</v>
      </c>
      <c r="L183" s="39"/>
      <c r="M183" s="215" t="s">
        <v>1</v>
      </c>
      <c r="N183" s="216" t="s">
        <v>43</v>
      </c>
      <c r="O183" s="71"/>
      <c r="P183" s="217">
        <f>O183*H183</f>
        <v>0</v>
      </c>
      <c r="Q183" s="217">
        <v>1.387E-2</v>
      </c>
      <c r="R183" s="217">
        <f>Q183*H183</f>
        <v>0.27739999999999998</v>
      </c>
      <c r="S183" s="217">
        <v>0</v>
      </c>
      <c r="T183" s="218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9" t="s">
        <v>796</v>
      </c>
      <c r="AT183" s="219" t="s">
        <v>176</v>
      </c>
      <c r="AU183" s="219" t="s">
        <v>87</v>
      </c>
      <c r="AY183" s="17" t="s">
        <v>174</v>
      </c>
      <c r="BE183" s="220">
        <f>IF(N183="základní",J183,0)</f>
        <v>0</v>
      </c>
      <c r="BF183" s="220">
        <f>IF(N183="snížená",J183,0)</f>
        <v>0</v>
      </c>
      <c r="BG183" s="220">
        <f>IF(N183="zákl. přenesená",J183,0)</f>
        <v>0</v>
      </c>
      <c r="BH183" s="220">
        <f>IF(N183="sníž. přenesená",J183,0)</f>
        <v>0</v>
      </c>
      <c r="BI183" s="220">
        <f>IF(N183="nulová",J183,0)</f>
        <v>0</v>
      </c>
      <c r="BJ183" s="17" t="s">
        <v>85</v>
      </c>
      <c r="BK183" s="220">
        <f>ROUND(I183*H183,2)</f>
        <v>0</v>
      </c>
      <c r="BL183" s="17" t="s">
        <v>796</v>
      </c>
      <c r="BM183" s="219" t="s">
        <v>3540</v>
      </c>
    </row>
    <row r="184" spans="1:65" s="2" customFormat="1" ht="19.5">
      <c r="A184" s="34"/>
      <c r="B184" s="35"/>
      <c r="C184" s="36"/>
      <c r="D184" s="221" t="s">
        <v>183</v>
      </c>
      <c r="E184" s="36"/>
      <c r="F184" s="222" t="s">
        <v>3539</v>
      </c>
      <c r="G184" s="36"/>
      <c r="H184" s="36"/>
      <c r="I184" s="122"/>
      <c r="J184" s="36"/>
      <c r="K184" s="36"/>
      <c r="L184" s="39"/>
      <c r="M184" s="223"/>
      <c r="N184" s="224"/>
      <c r="O184" s="71"/>
      <c r="P184" s="71"/>
      <c r="Q184" s="71"/>
      <c r="R184" s="71"/>
      <c r="S184" s="71"/>
      <c r="T184" s="72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7" t="s">
        <v>183</v>
      </c>
      <c r="AU184" s="17" t="s">
        <v>87</v>
      </c>
    </row>
    <row r="185" spans="1:65" s="2" customFormat="1" ht="16.5" customHeight="1">
      <c r="A185" s="34"/>
      <c r="B185" s="35"/>
      <c r="C185" s="208" t="s">
        <v>453</v>
      </c>
      <c r="D185" s="208" t="s">
        <v>176</v>
      </c>
      <c r="E185" s="209" t="s">
        <v>3541</v>
      </c>
      <c r="F185" s="210" t="s">
        <v>3542</v>
      </c>
      <c r="G185" s="211" t="s">
        <v>179</v>
      </c>
      <c r="H185" s="212">
        <v>5</v>
      </c>
      <c r="I185" s="213"/>
      <c r="J185" s="214">
        <f>ROUND(I185*H185,2)</f>
        <v>0</v>
      </c>
      <c r="K185" s="210" t="s">
        <v>1</v>
      </c>
      <c r="L185" s="39"/>
      <c r="M185" s="215" t="s">
        <v>1</v>
      </c>
      <c r="N185" s="216" t="s">
        <v>43</v>
      </c>
      <c r="O185" s="71"/>
      <c r="P185" s="217">
        <f>O185*H185</f>
        <v>0</v>
      </c>
      <c r="Q185" s="217">
        <v>7.6E-3</v>
      </c>
      <c r="R185" s="217">
        <f>Q185*H185</f>
        <v>3.7999999999999999E-2</v>
      </c>
      <c r="S185" s="217">
        <v>0</v>
      </c>
      <c r="T185" s="218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9" t="s">
        <v>796</v>
      </c>
      <c r="AT185" s="219" t="s">
        <v>176</v>
      </c>
      <c r="AU185" s="219" t="s">
        <v>87</v>
      </c>
      <c r="AY185" s="17" t="s">
        <v>174</v>
      </c>
      <c r="BE185" s="220">
        <f>IF(N185="základní",J185,0)</f>
        <v>0</v>
      </c>
      <c r="BF185" s="220">
        <f>IF(N185="snížená",J185,0)</f>
        <v>0</v>
      </c>
      <c r="BG185" s="220">
        <f>IF(N185="zákl. přenesená",J185,0)</f>
        <v>0</v>
      </c>
      <c r="BH185" s="220">
        <f>IF(N185="sníž. přenesená",J185,0)</f>
        <v>0</v>
      </c>
      <c r="BI185" s="220">
        <f>IF(N185="nulová",J185,0)</f>
        <v>0</v>
      </c>
      <c r="BJ185" s="17" t="s">
        <v>85</v>
      </c>
      <c r="BK185" s="220">
        <f>ROUND(I185*H185,2)</f>
        <v>0</v>
      </c>
      <c r="BL185" s="17" t="s">
        <v>796</v>
      </c>
      <c r="BM185" s="219" t="s">
        <v>3543</v>
      </c>
    </row>
    <row r="186" spans="1:65" s="2" customFormat="1" ht="11.25">
      <c r="A186" s="34"/>
      <c r="B186" s="35"/>
      <c r="C186" s="36"/>
      <c r="D186" s="221" t="s">
        <v>183</v>
      </c>
      <c r="E186" s="36"/>
      <c r="F186" s="222" t="s">
        <v>3542</v>
      </c>
      <c r="G186" s="36"/>
      <c r="H186" s="36"/>
      <c r="I186" s="122"/>
      <c r="J186" s="36"/>
      <c r="K186" s="36"/>
      <c r="L186" s="39"/>
      <c r="M186" s="223"/>
      <c r="N186" s="224"/>
      <c r="O186" s="71"/>
      <c r="P186" s="71"/>
      <c r="Q186" s="71"/>
      <c r="R186" s="71"/>
      <c r="S186" s="71"/>
      <c r="T186" s="72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T186" s="17" t="s">
        <v>183</v>
      </c>
      <c r="AU186" s="17" t="s">
        <v>87</v>
      </c>
    </row>
    <row r="187" spans="1:65" s="2" customFormat="1" ht="24" customHeight="1">
      <c r="A187" s="34"/>
      <c r="B187" s="35"/>
      <c r="C187" s="208" t="s">
        <v>462</v>
      </c>
      <c r="D187" s="208" t="s">
        <v>176</v>
      </c>
      <c r="E187" s="209" t="s">
        <v>3544</v>
      </c>
      <c r="F187" s="210" t="s">
        <v>3545</v>
      </c>
      <c r="G187" s="211" t="s">
        <v>237</v>
      </c>
      <c r="H187" s="212">
        <v>30</v>
      </c>
      <c r="I187" s="213"/>
      <c r="J187" s="214">
        <f>ROUND(I187*H187,2)</f>
        <v>0</v>
      </c>
      <c r="K187" s="210" t="s">
        <v>1</v>
      </c>
      <c r="L187" s="39"/>
      <c r="M187" s="215" t="s">
        <v>1</v>
      </c>
      <c r="N187" s="216" t="s">
        <v>43</v>
      </c>
      <c r="O187" s="71"/>
      <c r="P187" s="217">
        <f>O187*H187</f>
        <v>0</v>
      </c>
      <c r="Q187" s="217">
        <v>1.9E-3</v>
      </c>
      <c r="R187" s="217">
        <f>Q187*H187</f>
        <v>5.7000000000000002E-2</v>
      </c>
      <c r="S187" s="217">
        <v>0</v>
      </c>
      <c r="T187" s="218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9" t="s">
        <v>796</v>
      </c>
      <c r="AT187" s="219" t="s">
        <v>176</v>
      </c>
      <c r="AU187" s="219" t="s">
        <v>87</v>
      </c>
      <c r="AY187" s="17" t="s">
        <v>174</v>
      </c>
      <c r="BE187" s="220">
        <f>IF(N187="základní",J187,0)</f>
        <v>0</v>
      </c>
      <c r="BF187" s="220">
        <f>IF(N187="snížená",J187,0)</f>
        <v>0</v>
      </c>
      <c r="BG187" s="220">
        <f>IF(N187="zákl. přenesená",J187,0)</f>
        <v>0</v>
      </c>
      <c r="BH187" s="220">
        <f>IF(N187="sníž. přenesená",J187,0)</f>
        <v>0</v>
      </c>
      <c r="BI187" s="220">
        <f>IF(N187="nulová",J187,0)</f>
        <v>0</v>
      </c>
      <c r="BJ187" s="17" t="s">
        <v>85</v>
      </c>
      <c r="BK187" s="220">
        <f>ROUND(I187*H187,2)</f>
        <v>0</v>
      </c>
      <c r="BL187" s="17" t="s">
        <v>796</v>
      </c>
      <c r="BM187" s="219" t="s">
        <v>3546</v>
      </c>
    </row>
    <row r="188" spans="1:65" s="2" customFormat="1" ht="11.25">
      <c r="A188" s="34"/>
      <c r="B188" s="35"/>
      <c r="C188" s="36"/>
      <c r="D188" s="221" t="s">
        <v>183</v>
      </c>
      <c r="E188" s="36"/>
      <c r="F188" s="222" t="s">
        <v>3545</v>
      </c>
      <c r="G188" s="36"/>
      <c r="H188" s="36"/>
      <c r="I188" s="122"/>
      <c r="J188" s="36"/>
      <c r="K188" s="36"/>
      <c r="L188" s="39"/>
      <c r="M188" s="223"/>
      <c r="N188" s="224"/>
      <c r="O188" s="71"/>
      <c r="P188" s="71"/>
      <c r="Q188" s="71"/>
      <c r="R188" s="71"/>
      <c r="S188" s="71"/>
      <c r="T188" s="72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183</v>
      </c>
      <c r="AU188" s="17" t="s">
        <v>87</v>
      </c>
    </row>
    <row r="189" spans="1:65" s="2" customFormat="1" ht="24" customHeight="1">
      <c r="A189" s="34"/>
      <c r="B189" s="35"/>
      <c r="C189" s="208" t="s">
        <v>468</v>
      </c>
      <c r="D189" s="208" t="s">
        <v>176</v>
      </c>
      <c r="E189" s="209" t="s">
        <v>3547</v>
      </c>
      <c r="F189" s="210" t="s">
        <v>3548</v>
      </c>
      <c r="G189" s="211" t="s">
        <v>237</v>
      </c>
      <c r="H189" s="212">
        <v>160</v>
      </c>
      <c r="I189" s="213"/>
      <c r="J189" s="214">
        <f>ROUND(I189*H189,2)</f>
        <v>0</v>
      </c>
      <c r="K189" s="210" t="s">
        <v>1</v>
      </c>
      <c r="L189" s="39"/>
      <c r="M189" s="215" t="s">
        <v>1</v>
      </c>
      <c r="N189" s="216" t="s">
        <v>43</v>
      </c>
      <c r="O189" s="71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9" t="s">
        <v>796</v>
      </c>
      <c r="AT189" s="219" t="s">
        <v>176</v>
      </c>
      <c r="AU189" s="219" t="s">
        <v>87</v>
      </c>
      <c r="AY189" s="17" t="s">
        <v>174</v>
      </c>
      <c r="BE189" s="220">
        <f>IF(N189="základní",J189,0)</f>
        <v>0</v>
      </c>
      <c r="BF189" s="220">
        <f>IF(N189="snížená",J189,0)</f>
        <v>0</v>
      </c>
      <c r="BG189" s="220">
        <f>IF(N189="zákl. přenesená",J189,0)</f>
        <v>0</v>
      </c>
      <c r="BH189" s="220">
        <f>IF(N189="sníž. přenesená",J189,0)</f>
        <v>0</v>
      </c>
      <c r="BI189" s="220">
        <f>IF(N189="nulová",J189,0)</f>
        <v>0</v>
      </c>
      <c r="BJ189" s="17" t="s">
        <v>85</v>
      </c>
      <c r="BK189" s="220">
        <f>ROUND(I189*H189,2)</f>
        <v>0</v>
      </c>
      <c r="BL189" s="17" t="s">
        <v>796</v>
      </c>
      <c r="BM189" s="219" t="s">
        <v>3549</v>
      </c>
    </row>
    <row r="190" spans="1:65" s="2" customFormat="1" ht="11.25">
      <c r="A190" s="34"/>
      <c r="B190" s="35"/>
      <c r="C190" s="36"/>
      <c r="D190" s="221" t="s">
        <v>183</v>
      </c>
      <c r="E190" s="36"/>
      <c r="F190" s="222" t="s">
        <v>3548</v>
      </c>
      <c r="G190" s="36"/>
      <c r="H190" s="36"/>
      <c r="I190" s="122"/>
      <c r="J190" s="36"/>
      <c r="K190" s="36"/>
      <c r="L190" s="39"/>
      <c r="M190" s="223"/>
      <c r="N190" s="224"/>
      <c r="O190" s="71"/>
      <c r="P190" s="71"/>
      <c r="Q190" s="71"/>
      <c r="R190" s="71"/>
      <c r="S190" s="71"/>
      <c r="T190" s="72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183</v>
      </c>
      <c r="AU190" s="17" t="s">
        <v>87</v>
      </c>
    </row>
    <row r="191" spans="1:65" s="2" customFormat="1" ht="24" customHeight="1">
      <c r="A191" s="34"/>
      <c r="B191" s="35"/>
      <c r="C191" s="208" t="s">
        <v>493</v>
      </c>
      <c r="D191" s="208" t="s">
        <v>176</v>
      </c>
      <c r="E191" s="209" t="s">
        <v>3550</v>
      </c>
      <c r="F191" s="210" t="s">
        <v>3551</v>
      </c>
      <c r="G191" s="211" t="s">
        <v>237</v>
      </c>
      <c r="H191" s="212">
        <v>40</v>
      </c>
      <c r="I191" s="213"/>
      <c r="J191" s="214">
        <f>ROUND(I191*H191,2)</f>
        <v>0</v>
      </c>
      <c r="K191" s="210" t="s">
        <v>1</v>
      </c>
      <c r="L191" s="39"/>
      <c r="M191" s="215" t="s">
        <v>1</v>
      </c>
      <c r="N191" s="216" t="s">
        <v>43</v>
      </c>
      <c r="O191" s="71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9" t="s">
        <v>796</v>
      </c>
      <c r="AT191" s="219" t="s">
        <v>176</v>
      </c>
      <c r="AU191" s="219" t="s">
        <v>87</v>
      </c>
      <c r="AY191" s="17" t="s">
        <v>174</v>
      </c>
      <c r="BE191" s="220">
        <f>IF(N191="základní",J191,0)</f>
        <v>0</v>
      </c>
      <c r="BF191" s="220">
        <f>IF(N191="snížená",J191,0)</f>
        <v>0</v>
      </c>
      <c r="BG191" s="220">
        <f>IF(N191="zákl. přenesená",J191,0)</f>
        <v>0</v>
      </c>
      <c r="BH191" s="220">
        <f>IF(N191="sníž. přenesená",J191,0)</f>
        <v>0</v>
      </c>
      <c r="BI191" s="220">
        <f>IF(N191="nulová",J191,0)</f>
        <v>0</v>
      </c>
      <c r="BJ191" s="17" t="s">
        <v>85</v>
      </c>
      <c r="BK191" s="220">
        <f>ROUND(I191*H191,2)</f>
        <v>0</v>
      </c>
      <c r="BL191" s="17" t="s">
        <v>796</v>
      </c>
      <c r="BM191" s="219" t="s">
        <v>3552</v>
      </c>
    </row>
    <row r="192" spans="1:65" s="2" customFormat="1" ht="11.25">
      <c r="A192" s="34"/>
      <c r="B192" s="35"/>
      <c r="C192" s="36"/>
      <c r="D192" s="221" t="s">
        <v>183</v>
      </c>
      <c r="E192" s="36"/>
      <c r="F192" s="222" t="s">
        <v>3551</v>
      </c>
      <c r="G192" s="36"/>
      <c r="H192" s="36"/>
      <c r="I192" s="122"/>
      <c r="J192" s="36"/>
      <c r="K192" s="36"/>
      <c r="L192" s="39"/>
      <c r="M192" s="223"/>
      <c r="N192" s="224"/>
      <c r="O192" s="71"/>
      <c r="P192" s="71"/>
      <c r="Q192" s="71"/>
      <c r="R192" s="71"/>
      <c r="S192" s="71"/>
      <c r="T192" s="72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T192" s="17" t="s">
        <v>183</v>
      </c>
      <c r="AU192" s="17" t="s">
        <v>87</v>
      </c>
    </row>
    <row r="193" spans="1:65" s="2" customFormat="1" ht="16.5" customHeight="1">
      <c r="A193" s="34"/>
      <c r="B193" s="35"/>
      <c r="C193" s="208" t="s">
        <v>514</v>
      </c>
      <c r="D193" s="208" t="s">
        <v>176</v>
      </c>
      <c r="E193" s="209" t="s">
        <v>3553</v>
      </c>
      <c r="F193" s="210" t="s">
        <v>3554</v>
      </c>
      <c r="G193" s="211" t="s">
        <v>194</v>
      </c>
      <c r="H193" s="212">
        <v>100</v>
      </c>
      <c r="I193" s="213"/>
      <c r="J193" s="214">
        <f>ROUND(I193*H193,2)</f>
        <v>0</v>
      </c>
      <c r="K193" s="210" t="s">
        <v>1</v>
      </c>
      <c r="L193" s="39"/>
      <c r="M193" s="215" t="s">
        <v>1</v>
      </c>
      <c r="N193" s="216" t="s">
        <v>43</v>
      </c>
      <c r="O193" s="71"/>
      <c r="P193" s="217">
        <f>O193*H193</f>
        <v>0</v>
      </c>
      <c r="Q193" s="217">
        <v>0</v>
      </c>
      <c r="R193" s="217">
        <f>Q193*H193</f>
        <v>0</v>
      </c>
      <c r="S193" s="217">
        <v>0</v>
      </c>
      <c r="T193" s="218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9" t="s">
        <v>796</v>
      </c>
      <c r="AT193" s="219" t="s">
        <v>176</v>
      </c>
      <c r="AU193" s="219" t="s">
        <v>87</v>
      </c>
      <c r="AY193" s="17" t="s">
        <v>174</v>
      </c>
      <c r="BE193" s="220">
        <f>IF(N193="základní",J193,0)</f>
        <v>0</v>
      </c>
      <c r="BF193" s="220">
        <f>IF(N193="snížená",J193,0)</f>
        <v>0</v>
      </c>
      <c r="BG193" s="220">
        <f>IF(N193="zákl. přenesená",J193,0)</f>
        <v>0</v>
      </c>
      <c r="BH193" s="220">
        <f>IF(N193="sníž. přenesená",J193,0)</f>
        <v>0</v>
      </c>
      <c r="BI193" s="220">
        <f>IF(N193="nulová",J193,0)</f>
        <v>0</v>
      </c>
      <c r="BJ193" s="17" t="s">
        <v>85</v>
      </c>
      <c r="BK193" s="220">
        <f>ROUND(I193*H193,2)</f>
        <v>0</v>
      </c>
      <c r="BL193" s="17" t="s">
        <v>796</v>
      </c>
      <c r="BM193" s="219" t="s">
        <v>3555</v>
      </c>
    </row>
    <row r="194" spans="1:65" s="2" customFormat="1" ht="11.25">
      <c r="A194" s="34"/>
      <c r="B194" s="35"/>
      <c r="C194" s="36"/>
      <c r="D194" s="221" t="s">
        <v>183</v>
      </c>
      <c r="E194" s="36"/>
      <c r="F194" s="222" t="s">
        <v>3554</v>
      </c>
      <c r="G194" s="36"/>
      <c r="H194" s="36"/>
      <c r="I194" s="122"/>
      <c r="J194" s="36"/>
      <c r="K194" s="36"/>
      <c r="L194" s="39"/>
      <c r="M194" s="223"/>
      <c r="N194" s="224"/>
      <c r="O194" s="71"/>
      <c r="P194" s="71"/>
      <c r="Q194" s="71"/>
      <c r="R194" s="71"/>
      <c r="S194" s="71"/>
      <c r="T194" s="72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7" t="s">
        <v>183</v>
      </c>
      <c r="AU194" s="17" t="s">
        <v>87</v>
      </c>
    </row>
    <row r="195" spans="1:65" s="2" customFormat="1" ht="16.5" customHeight="1">
      <c r="A195" s="34"/>
      <c r="B195" s="35"/>
      <c r="C195" s="208" t="s">
        <v>519</v>
      </c>
      <c r="D195" s="208" t="s">
        <v>176</v>
      </c>
      <c r="E195" s="209" t="s">
        <v>3556</v>
      </c>
      <c r="F195" s="210" t="s">
        <v>3557</v>
      </c>
      <c r="G195" s="211" t="s">
        <v>194</v>
      </c>
      <c r="H195" s="212">
        <v>100</v>
      </c>
      <c r="I195" s="213"/>
      <c r="J195" s="214">
        <f>ROUND(I195*H195,2)</f>
        <v>0</v>
      </c>
      <c r="K195" s="210" t="s">
        <v>1</v>
      </c>
      <c r="L195" s="39"/>
      <c r="M195" s="215" t="s">
        <v>1</v>
      </c>
      <c r="N195" s="216" t="s">
        <v>43</v>
      </c>
      <c r="O195" s="71"/>
      <c r="P195" s="217">
        <f>O195*H195</f>
        <v>0</v>
      </c>
      <c r="Q195" s="217">
        <v>0</v>
      </c>
      <c r="R195" s="217">
        <f>Q195*H195</f>
        <v>0</v>
      </c>
      <c r="S195" s="217">
        <v>0</v>
      </c>
      <c r="T195" s="218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9" t="s">
        <v>796</v>
      </c>
      <c r="AT195" s="219" t="s">
        <v>176</v>
      </c>
      <c r="AU195" s="219" t="s">
        <v>87</v>
      </c>
      <c r="AY195" s="17" t="s">
        <v>174</v>
      </c>
      <c r="BE195" s="220">
        <f>IF(N195="základní",J195,0)</f>
        <v>0</v>
      </c>
      <c r="BF195" s="220">
        <f>IF(N195="snížená",J195,0)</f>
        <v>0</v>
      </c>
      <c r="BG195" s="220">
        <f>IF(N195="zákl. přenesená",J195,0)</f>
        <v>0</v>
      </c>
      <c r="BH195" s="220">
        <f>IF(N195="sníž. přenesená",J195,0)</f>
        <v>0</v>
      </c>
      <c r="BI195" s="220">
        <f>IF(N195="nulová",J195,0)</f>
        <v>0</v>
      </c>
      <c r="BJ195" s="17" t="s">
        <v>85</v>
      </c>
      <c r="BK195" s="220">
        <f>ROUND(I195*H195,2)</f>
        <v>0</v>
      </c>
      <c r="BL195" s="17" t="s">
        <v>796</v>
      </c>
      <c r="BM195" s="219" t="s">
        <v>3558</v>
      </c>
    </row>
    <row r="196" spans="1:65" s="2" customFormat="1" ht="11.25">
      <c r="A196" s="34"/>
      <c r="B196" s="35"/>
      <c r="C196" s="36"/>
      <c r="D196" s="221" t="s">
        <v>183</v>
      </c>
      <c r="E196" s="36"/>
      <c r="F196" s="222" t="s">
        <v>3557</v>
      </c>
      <c r="G196" s="36"/>
      <c r="H196" s="36"/>
      <c r="I196" s="122"/>
      <c r="J196" s="36"/>
      <c r="K196" s="36"/>
      <c r="L196" s="39"/>
      <c r="M196" s="223"/>
      <c r="N196" s="224"/>
      <c r="O196" s="71"/>
      <c r="P196" s="71"/>
      <c r="Q196" s="71"/>
      <c r="R196" s="71"/>
      <c r="S196" s="71"/>
      <c r="T196" s="72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T196" s="17" t="s">
        <v>183</v>
      </c>
      <c r="AU196" s="17" t="s">
        <v>87</v>
      </c>
    </row>
    <row r="197" spans="1:65" s="2" customFormat="1" ht="16.5" customHeight="1">
      <c r="A197" s="34"/>
      <c r="B197" s="35"/>
      <c r="C197" s="208" t="s">
        <v>524</v>
      </c>
      <c r="D197" s="208" t="s">
        <v>176</v>
      </c>
      <c r="E197" s="209" t="s">
        <v>3559</v>
      </c>
      <c r="F197" s="210" t="s">
        <v>3560</v>
      </c>
      <c r="G197" s="211" t="s">
        <v>250</v>
      </c>
      <c r="H197" s="212">
        <v>16</v>
      </c>
      <c r="I197" s="213"/>
      <c r="J197" s="214">
        <f>ROUND(I197*H197,2)</f>
        <v>0</v>
      </c>
      <c r="K197" s="210" t="s">
        <v>1</v>
      </c>
      <c r="L197" s="39"/>
      <c r="M197" s="215" t="s">
        <v>1</v>
      </c>
      <c r="N197" s="216" t="s">
        <v>43</v>
      </c>
      <c r="O197" s="71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9" t="s">
        <v>796</v>
      </c>
      <c r="AT197" s="219" t="s">
        <v>176</v>
      </c>
      <c r="AU197" s="219" t="s">
        <v>87</v>
      </c>
      <c r="AY197" s="17" t="s">
        <v>174</v>
      </c>
      <c r="BE197" s="220">
        <f>IF(N197="základní",J197,0)</f>
        <v>0</v>
      </c>
      <c r="BF197" s="220">
        <f>IF(N197="snížená",J197,0)</f>
        <v>0</v>
      </c>
      <c r="BG197" s="220">
        <f>IF(N197="zákl. přenesená",J197,0)</f>
        <v>0</v>
      </c>
      <c r="BH197" s="220">
        <f>IF(N197="sníž. přenesená",J197,0)</f>
        <v>0</v>
      </c>
      <c r="BI197" s="220">
        <f>IF(N197="nulová",J197,0)</f>
        <v>0</v>
      </c>
      <c r="BJ197" s="17" t="s">
        <v>85</v>
      </c>
      <c r="BK197" s="220">
        <f>ROUND(I197*H197,2)</f>
        <v>0</v>
      </c>
      <c r="BL197" s="17" t="s">
        <v>796</v>
      </c>
      <c r="BM197" s="219" t="s">
        <v>3561</v>
      </c>
    </row>
    <row r="198" spans="1:65" s="2" customFormat="1" ht="11.25">
      <c r="A198" s="34"/>
      <c r="B198" s="35"/>
      <c r="C198" s="36"/>
      <c r="D198" s="221" t="s">
        <v>183</v>
      </c>
      <c r="E198" s="36"/>
      <c r="F198" s="222" t="s">
        <v>3560</v>
      </c>
      <c r="G198" s="36"/>
      <c r="H198" s="36"/>
      <c r="I198" s="122"/>
      <c r="J198" s="36"/>
      <c r="K198" s="36"/>
      <c r="L198" s="39"/>
      <c r="M198" s="262"/>
      <c r="N198" s="263"/>
      <c r="O198" s="259"/>
      <c r="P198" s="259"/>
      <c r="Q198" s="259"/>
      <c r="R198" s="259"/>
      <c r="S198" s="259"/>
      <c r="T198" s="26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183</v>
      </c>
      <c r="AU198" s="17" t="s">
        <v>87</v>
      </c>
    </row>
    <row r="199" spans="1:65" s="2" customFormat="1" ht="6.95" customHeight="1">
      <c r="A199" s="34"/>
      <c r="B199" s="54"/>
      <c r="C199" s="55"/>
      <c r="D199" s="55"/>
      <c r="E199" s="55"/>
      <c r="F199" s="55"/>
      <c r="G199" s="55"/>
      <c r="H199" s="55"/>
      <c r="I199" s="158"/>
      <c r="J199" s="55"/>
      <c r="K199" s="55"/>
      <c r="L199" s="39"/>
      <c r="M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</row>
  </sheetData>
  <sheetProtection formatColumns="0" formatRows="0" autoFilter="0"/>
  <autoFilter ref="C121:K198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15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15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140</v>
      </c>
    </row>
    <row r="3" spans="1:46" s="1" customFormat="1" ht="6.95" customHeight="1">
      <c r="B3" s="116"/>
      <c r="C3" s="117"/>
      <c r="D3" s="117"/>
      <c r="E3" s="117"/>
      <c r="F3" s="117"/>
      <c r="G3" s="117"/>
      <c r="H3" s="117"/>
      <c r="I3" s="118"/>
      <c r="J3" s="117"/>
      <c r="K3" s="117"/>
      <c r="L3" s="20"/>
      <c r="AT3" s="17" t="s">
        <v>87</v>
      </c>
    </row>
    <row r="4" spans="1:46" s="1" customFormat="1" ht="24.95" customHeight="1">
      <c r="B4" s="20"/>
      <c r="D4" s="119" t="s">
        <v>141</v>
      </c>
      <c r="I4" s="115"/>
      <c r="L4" s="20"/>
      <c r="M4" s="120" t="s">
        <v>10</v>
      </c>
      <c r="AT4" s="17" t="s">
        <v>4</v>
      </c>
    </row>
    <row r="5" spans="1:46" s="1" customFormat="1" ht="6.95" customHeight="1">
      <c r="B5" s="20"/>
      <c r="I5" s="115"/>
      <c r="L5" s="20"/>
    </row>
    <row r="6" spans="1:46" s="1" customFormat="1" ht="12" customHeight="1">
      <c r="B6" s="20"/>
      <c r="D6" s="121" t="s">
        <v>16</v>
      </c>
      <c r="I6" s="115"/>
      <c r="L6" s="20"/>
    </row>
    <row r="7" spans="1:46" s="1" customFormat="1" ht="16.5" customHeight="1">
      <c r="B7" s="20"/>
      <c r="E7" s="325" t="str">
        <f>Rekapitulace!K6</f>
        <v>Kanalizace a ČOV Ohrozim</v>
      </c>
      <c r="F7" s="326"/>
      <c r="G7" s="326"/>
      <c r="H7" s="326"/>
      <c r="I7" s="115"/>
      <c r="L7" s="20"/>
    </row>
    <row r="8" spans="1:46" s="2" customFormat="1" ht="12" customHeight="1">
      <c r="A8" s="34"/>
      <c r="B8" s="39"/>
      <c r="C8" s="34"/>
      <c r="D8" s="121" t="s">
        <v>142</v>
      </c>
      <c r="E8" s="34"/>
      <c r="F8" s="34"/>
      <c r="G8" s="34"/>
      <c r="H8" s="34"/>
      <c r="I8" s="122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27" t="s">
        <v>3562</v>
      </c>
      <c r="F9" s="328"/>
      <c r="G9" s="328"/>
      <c r="H9" s="328"/>
      <c r="I9" s="122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22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21" t="s">
        <v>18</v>
      </c>
      <c r="E11" s="34"/>
      <c r="F11" s="110" t="s">
        <v>19</v>
      </c>
      <c r="G11" s="34"/>
      <c r="H11" s="34"/>
      <c r="I11" s="123" t="s">
        <v>20</v>
      </c>
      <c r="J11" s="110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21" t="s">
        <v>21</v>
      </c>
      <c r="E12" s="34"/>
      <c r="F12" s="110" t="s">
        <v>22</v>
      </c>
      <c r="G12" s="34"/>
      <c r="H12" s="34"/>
      <c r="I12" s="123" t="s">
        <v>23</v>
      </c>
      <c r="J12" s="124">
        <f>Rekapitulace!AN8</f>
        <v>43829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22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21" t="s">
        <v>24</v>
      </c>
      <c r="E14" s="34"/>
      <c r="F14" s="34"/>
      <c r="G14" s="34"/>
      <c r="H14" s="34"/>
      <c r="I14" s="123" t="s">
        <v>25</v>
      </c>
      <c r="J14" s="110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0" t="s">
        <v>27</v>
      </c>
      <c r="F15" s="34"/>
      <c r="G15" s="34"/>
      <c r="H15" s="34"/>
      <c r="I15" s="123" t="s">
        <v>28</v>
      </c>
      <c r="J15" s="110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22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21" t="s">
        <v>29</v>
      </c>
      <c r="E17" s="34"/>
      <c r="F17" s="34"/>
      <c r="G17" s="34"/>
      <c r="H17" s="34"/>
      <c r="I17" s="123" t="s">
        <v>25</v>
      </c>
      <c r="J17" s="30" t="str">
        <f>Rekapitulace!AN13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29" t="str">
        <f>Rekapitulace!E14</f>
        <v>Vyplň údaj</v>
      </c>
      <c r="F18" s="330"/>
      <c r="G18" s="330"/>
      <c r="H18" s="330"/>
      <c r="I18" s="123" t="s">
        <v>28</v>
      </c>
      <c r="J18" s="30" t="str">
        <f>Rekapitulace!AN14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22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21" t="s">
        <v>31</v>
      </c>
      <c r="E20" s="34"/>
      <c r="F20" s="34"/>
      <c r="G20" s="34"/>
      <c r="H20" s="34"/>
      <c r="I20" s="123" t="s">
        <v>25</v>
      </c>
      <c r="J20" s="110" t="s">
        <v>32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0" t="s">
        <v>33</v>
      </c>
      <c r="F21" s="34"/>
      <c r="G21" s="34"/>
      <c r="H21" s="34"/>
      <c r="I21" s="123" t="s">
        <v>28</v>
      </c>
      <c r="J21" s="110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22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21" t="s">
        <v>35</v>
      </c>
      <c r="E23" s="34"/>
      <c r="F23" s="34"/>
      <c r="G23" s="34"/>
      <c r="H23" s="34"/>
      <c r="I23" s="123" t="s">
        <v>25</v>
      </c>
      <c r="J23" s="110" t="str">
        <f>IF(Rekapitulace!AN19="","",Rekapitulace!AN19)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0" t="str">
        <f>IF(Rekapitulace!E20="","",Rekapitulace!E20)</f>
        <v xml:space="preserve"> </v>
      </c>
      <c r="F24" s="34"/>
      <c r="G24" s="34"/>
      <c r="H24" s="34"/>
      <c r="I24" s="123" t="s">
        <v>28</v>
      </c>
      <c r="J24" s="110" t="str">
        <f>IF(Rekapitulace!AN20="","",Rekapitulace!AN20)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22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21" t="s">
        <v>37</v>
      </c>
      <c r="E26" s="34"/>
      <c r="F26" s="34"/>
      <c r="G26" s="34"/>
      <c r="H26" s="34"/>
      <c r="I26" s="122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25"/>
      <c r="B27" s="126"/>
      <c r="C27" s="125"/>
      <c r="D27" s="125"/>
      <c r="E27" s="331" t="s">
        <v>1</v>
      </c>
      <c r="F27" s="331"/>
      <c r="G27" s="331"/>
      <c r="H27" s="331"/>
      <c r="I27" s="127"/>
      <c r="J27" s="125"/>
      <c r="K27" s="125"/>
      <c r="L27" s="128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22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9"/>
      <c r="E29" s="129"/>
      <c r="F29" s="129"/>
      <c r="G29" s="129"/>
      <c r="H29" s="129"/>
      <c r="I29" s="130"/>
      <c r="J29" s="129"/>
      <c r="K29" s="129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31" t="s">
        <v>38</v>
      </c>
      <c r="E30" s="34"/>
      <c r="F30" s="34"/>
      <c r="G30" s="34"/>
      <c r="H30" s="34"/>
      <c r="I30" s="122"/>
      <c r="J30" s="132">
        <f>ROUND(J120,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9"/>
      <c r="E31" s="129"/>
      <c r="F31" s="129"/>
      <c r="G31" s="129"/>
      <c r="H31" s="129"/>
      <c r="I31" s="130"/>
      <c r="J31" s="129"/>
      <c r="K31" s="129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33" t="s">
        <v>40</v>
      </c>
      <c r="G32" s="34"/>
      <c r="H32" s="34"/>
      <c r="I32" s="134" t="s">
        <v>39</v>
      </c>
      <c r="J32" s="133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35" t="s">
        <v>42</v>
      </c>
      <c r="E33" s="121" t="s">
        <v>43</v>
      </c>
      <c r="F33" s="136">
        <f>ROUND((SUM(BE120:BE144)),  2)</f>
        <v>0</v>
      </c>
      <c r="G33" s="34"/>
      <c r="H33" s="34"/>
      <c r="I33" s="137">
        <v>0.21</v>
      </c>
      <c r="J33" s="136">
        <f>ROUND(((SUM(BE120:BE144))*I33),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1" t="s">
        <v>44</v>
      </c>
      <c r="F34" s="136">
        <f>ROUND((SUM(BF120:BF144)),  2)</f>
        <v>0</v>
      </c>
      <c r="G34" s="34"/>
      <c r="H34" s="34"/>
      <c r="I34" s="137">
        <v>0.15</v>
      </c>
      <c r="J34" s="136">
        <f>ROUND(((SUM(BF120:BF144))*I34),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21" t="s">
        <v>45</v>
      </c>
      <c r="F35" s="136">
        <f>ROUND((SUM(BG120:BG144)),  2)</f>
        <v>0</v>
      </c>
      <c r="G35" s="34"/>
      <c r="H35" s="34"/>
      <c r="I35" s="137">
        <v>0.21</v>
      </c>
      <c r="J35" s="136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21" t="s">
        <v>46</v>
      </c>
      <c r="F36" s="136">
        <f>ROUND((SUM(BH120:BH144)),  2)</f>
        <v>0</v>
      </c>
      <c r="G36" s="34"/>
      <c r="H36" s="34"/>
      <c r="I36" s="137">
        <v>0.15</v>
      </c>
      <c r="J36" s="136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1" t="s">
        <v>47</v>
      </c>
      <c r="F37" s="136">
        <f>ROUND((SUM(BI120:BI144)),  2)</f>
        <v>0</v>
      </c>
      <c r="G37" s="34"/>
      <c r="H37" s="34"/>
      <c r="I37" s="137">
        <v>0</v>
      </c>
      <c r="J37" s="136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22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8"/>
      <c r="D39" s="139" t="s">
        <v>48</v>
      </c>
      <c r="E39" s="140"/>
      <c r="F39" s="140"/>
      <c r="G39" s="141" t="s">
        <v>49</v>
      </c>
      <c r="H39" s="142" t="s">
        <v>50</v>
      </c>
      <c r="I39" s="143"/>
      <c r="J39" s="144">
        <f>SUM(J30:J37)</f>
        <v>0</v>
      </c>
      <c r="K39" s="145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22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15"/>
      <c r="L41" s="20"/>
    </row>
    <row r="42" spans="1:31" s="1" customFormat="1" ht="14.45" customHeight="1">
      <c r="B42" s="20"/>
      <c r="I42" s="115"/>
      <c r="L42" s="20"/>
    </row>
    <row r="43" spans="1:31" s="1" customFormat="1" ht="14.45" customHeight="1">
      <c r="B43" s="20"/>
      <c r="I43" s="115"/>
      <c r="L43" s="20"/>
    </row>
    <row r="44" spans="1:31" s="1" customFormat="1" ht="14.45" customHeight="1">
      <c r="B44" s="20"/>
      <c r="I44" s="115"/>
      <c r="L44" s="20"/>
    </row>
    <row r="45" spans="1:31" s="1" customFormat="1" ht="14.45" customHeight="1">
      <c r="B45" s="20"/>
      <c r="I45" s="115"/>
      <c r="L45" s="20"/>
    </row>
    <row r="46" spans="1:31" s="1" customFormat="1" ht="14.45" customHeight="1">
      <c r="B46" s="20"/>
      <c r="I46" s="115"/>
      <c r="L46" s="20"/>
    </row>
    <row r="47" spans="1:31" s="1" customFormat="1" ht="14.45" customHeight="1">
      <c r="B47" s="20"/>
      <c r="I47" s="115"/>
      <c r="L47" s="20"/>
    </row>
    <row r="48" spans="1:31" s="1" customFormat="1" ht="14.45" customHeight="1">
      <c r="B48" s="20"/>
      <c r="I48" s="115"/>
      <c r="L48" s="20"/>
    </row>
    <row r="49" spans="1:31" s="1" customFormat="1" ht="14.45" customHeight="1">
      <c r="B49" s="20"/>
      <c r="I49" s="115"/>
      <c r="L49" s="20"/>
    </row>
    <row r="50" spans="1:31" s="2" customFormat="1" ht="14.45" customHeight="1">
      <c r="B50" s="51"/>
      <c r="D50" s="146" t="s">
        <v>51</v>
      </c>
      <c r="E50" s="147"/>
      <c r="F50" s="147"/>
      <c r="G50" s="146" t="s">
        <v>52</v>
      </c>
      <c r="H50" s="147"/>
      <c r="I50" s="148"/>
      <c r="J50" s="147"/>
      <c r="K50" s="147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9" t="s">
        <v>53</v>
      </c>
      <c r="E61" s="150"/>
      <c r="F61" s="151" t="s">
        <v>54</v>
      </c>
      <c r="G61" s="149" t="s">
        <v>53</v>
      </c>
      <c r="H61" s="150"/>
      <c r="I61" s="152"/>
      <c r="J61" s="153" t="s">
        <v>54</v>
      </c>
      <c r="K61" s="150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6" t="s">
        <v>55</v>
      </c>
      <c r="E65" s="154"/>
      <c r="F65" s="154"/>
      <c r="G65" s="146" t="s">
        <v>56</v>
      </c>
      <c r="H65" s="154"/>
      <c r="I65" s="155"/>
      <c r="J65" s="154"/>
      <c r="K65" s="154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9" t="s">
        <v>53</v>
      </c>
      <c r="E76" s="150"/>
      <c r="F76" s="151" t="s">
        <v>54</v>
      </c>
      <c r="G76" s="149" t="s">
        <v>53</v>
      </c>
      <c r="H76" s="150"/>
      <c r="I76" s="152"/>
      <c r="J76" s="153" t="s">
        <v>54</v>
      </c>
      <c r="K76" s="150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6"/>
      <c r="C77" s="157"/>
      <c r="D77" s="157"/>
      <c r="E77" s="157"/>
      <c r="F77" s="157"/>
      <c r="G77" s="157"/>
      <c r="H77" s="157"/>
      <c r="I77" s="158"/>
      <c r="J77" s="157"/>
      <c r="K77" s="1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9"/>
      <c r="C81" s="160"/>
      <c r="D81" s="160"/>
      <c r="E81" s="160"/>
      <c r="F81" s="160"/>
      <c r="G81" s="160"/>
      <c r="H81" s="160"/>
      <c r="I81" s="161"/>
      <c r="J81" s="160"/>
      <c r="K81" s="160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144</v>
      </c>
      <c r="D82" s="36"/>
      <c r="E82" s="36"/>
      <c r="F82" s="36"/>
      <c r="G82" s="36"/>
      <c r="H82" s="36"/>
      <c r="I82" s="122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22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22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32" t="str">
        <f>E7</f>
        <v>Kanalizace a ČOV Ohrozim</v>
      </c>
      <c r="F85" s="333"/>
      <c r="G85" s="333"/>
      <c r="H85" s="333"/>
      <c r="I85" s="122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142</v>
      </c>
      <c r="D86" s="36"/>
      <c r="E86" s="36"/>
      <c r="F86" s="36"/>
      <c r="G86" s="36"/>
      <c r="H86" s="36"/>
      <c r="I86" s="122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9" t="str">
        <f>E9</f>
        <v>SO 07 - Ostatní náklady</v>
      </c>
      <c r="F87" s="334"/>
      <c r="G87" s="334"/>
      <c r="H87" s="334"/>
      <c r="I87" s="122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22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21</v>
      </c>
      <c r="D89" s="36"/>
      <c r="E89" s="36"/>
      <c r="F89" s="27" t="str">
        <f>F12</f>
        <v>Obec Ohrozim</v>
      </c>
      <c r="G89" s="36"/>
      <c r="H89" s="36"/>
      <c r="I89" s="123" t="s">
        <v>23</v>
      </c>
      <c r="J89" s="66">
        <f>IF(J12="","",J12)</f>
        <v>43829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22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3.15" customHeight="1">
      <c r="A91" s="34"/>
      <c r="B91" s="35"/>
      <c r="C91" s="29" t="s">
        <v>24</v>
      </c>
      <c r="D91" s="36"/>
      <c r="E91" s="36"/>
      <c r="F91" s="27" t="str">
        <f>E15</f>
        <v>Obec Ohrozim, Ohrozim 31, 79803</v>
      </c>
      <c r="G91" s="36"/>
      <c r="H91" s="36"/>
      <c r="I91" s="123" t="s">
        <v>31</v>
      </c>
      <c r="J91" s="32" t="str">
        <f>E21</f>
        <v>Ing. Petr Kuda, Nár. Hrdinů 912, Lipník n/B 75131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123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22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62" t="s">
        <v>145</v>
      </c>
      <c r="D94" s="163"/>
      <c r="E94" s="163"/>
      <c r="F94" s="163"/>
      <c r="G94" s="163"/>
      <c r="H94" s="163"/>
      <c r="I94" s="164"/>
      <c r="J94" s="165" t="s">
        <v>146</v>
      </c>
      <c r="K94" s="163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22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6" t="s">
        <v>147</v>
      </c>
      <c r="D96" s="36"/>
      <c r="E96" s="36"/>
      <c r="F96" s="36"/>
      <c r="G96" s="36"/>
      <c r="H96" s="36"/>
      <c r="I96" s="122"/>
      <c r="J96" s="84">
        <f>J120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148</v>
      </c>
    </row>
    <row r="97" spans="1:31" s="9" customFormat="1" ht="24.95" customHeight="1">
      <c r="B97" s="167"/>
      <c r="C97" s="168"/>
      <c r="D97" s="169" t="s">
        <v>3563</v>
      </c>
      <c r="E97" s="170"/>
      <c r="F97" s="170"/>
      <c r="G97" s="170"/>
      <c r="H97" s="170"/>
      <c r="I97" s="171"/>
      <c r="J97" s="172">
        <f>J121</f>
        <v>0</v>
      </c>
      <c r="K97" s="168"/>
      <c r="L97" s="173"/>
    </row>
    <row r="98" spans="1:31" s="10" customFormat="1" ht="19.899999999999999" customHeight="1">
      <c r="B98" s="174"/>
      <c r="C98" s="104"/>
      <c r="D98" s="175" t="s">
        <v>3564</v>
      </c>
      <c r="E98" s="176"/>
      <c r="F98" s="176"/>
      <c r="G98" s="176"/>
      <c r="H98" s="176"/>
      <c r="I98" s="177"/>
      <c r="J98" s="178">
        <f>J122</f>
        <v>0</v>
      </c>
      <c r="K98" s="104"/>
      <c r="L98" s="179"/>
    </row>
    <row r="99" spans="1:31" s="10" customFormat="1" ht="19.899999999999999" customHeight="1">
      <c r="B99" s="174"/>
      <c r="C99" s="104"/>
      <c r="D99" s="175" t="s">
        <v>3565</v>
      </c>
      <c r="E99" s="176"/>
      <c r="F99" s="176"/>
      <c r="G99" s="176"/>
      <c r="H99" s="176"/>
      <c r="I99" s="177"/>
      <c r="J99" s="178">
        <f>J131</f>
        <v>0</v>
      </c>
      <c r="K99" s="104"/>
      <c r="L99" s="179"/>
    </row>
    <row r="100" spans="1:31" s="10" customFormat="1" ht="19.899999999999999" customHeight="1">
      <c r="B100" s="174"/>
      <c r="C100" s="104"/>
      <c r="D100" s="175" t="s">
        <v>3566</v>
      </c>
      <c r="E100" s="176"/>
      <c r="F100" s="176"/>
      <c r="G100" s="176"/>
      <c r="H100" s="176"/>
      <c r="I100" s="177"/>
      <c r="J100" s="178">
        <f>J139</f>
        <v>0</v>
      </c>
      <c r="K100" s="104"/>
      <c r="L100" s="179"/>
    </row>
    <row r="101" spans="1:31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122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s="2" customFormat="1" ht="6.95" customHeight="1">
      <c r="A102" s="34"/>
      <c r="B102" s="54"/>
      <c r="C102" s="55"/>
      <c r="D102" s="55"/>
      <c r="E102" s="55"/>
      <c r="F102" s="55"/>
      <c r="G102" s="55"/>
      <c r="H102" s="55"/>
      <c r="I102" s="158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31" s="2" customFormat="1" ht="6.95" customHeight="1">
      <c r="A106" s="34"/>
      <c r="B106" s="56"/>
      <c r="C106" s="57"/>
      <c r="D106" s="57"/>
      <c r="E106" s="57"/>
      <c r="F106" s="57"/>
      <c r="G106" s="57"/>
      <c r="H106" s="57"/>
      <c r="I106" s="161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4.95" customHeight="1">
      <c r="A107" s="34"/>
      <c r="B107" s="35"/>
      <c r="C107" s="23" t="s">
        <v>159</v>
      </c>
      <c r="D107" s="36"/>
      <c r="E107" s="36"/>
      <c r="F107" s="36"/>
      <c r="G107" s="36"/>
      <c r="H107" s="36"/>
      <c r="I107" s="122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122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22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6"/>
      <c r="D110" s="36"/>
      <c r="E110" s="332" t="str">
        <f>E7</f>
        <v>Kanalizace a ČOV Ohrozim</v>
      </c>
      <c r="F110" s="333"/>
      <c r="G110" s="333"/>
      <c r="H110" s="333"/>
      <c r="I110" s="122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142</v>
      </c>
      <c r="D111" s="36"/>
      <c r="E111" s="36"/>
      <c r="F111" s="36"/>
      <c r="G111" s="36"/>
      <c r="H111" s="36"/>
      <c r="I111" s="122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299" t="str">
        <f>E9</f>
        <v>SO 07 - Ostatní náklady</v>
      </c>
      <c r="F112" s="334"/>
      <c r="G112" s="334"/>
      <c r="H112" s="334"/>
      <c r="I112" s="122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22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21</v>
      </c>
      <c r="D114" s="36"/>
      <c r="E114" s="36"/>
      <c r="F114" s="27" t="str">
        <f>F12</f>
        <v>Obec Ohrozim</v>
      </c>
      <c r="G114" s="36"/>
      <c r="H114" s="36"/>
      <c r="I114" s="123" t="s">
        <v>23</v>
      </c>
      <c r="J114" s="66">
        <f>IF(J12="","",J12)</f>
        <v>43829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22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43.15" customHeight="1">
      <c r="A116" s="34"/>
      <c r="B116" s="35"/>
      <c r="C116" s="29" t="s">
        <v>24</v>
      </c>
      <c r="D116" s="36"/>
      <c r="E116" s="36"/>
      <c r="F116" s="27" t="str">
        <f>E15</f>
        <v>Obec Ohrozim, Ohrozim 31, 79803</v>
      </c>
      <c r="G116" s="36"/>
      <c r="H116" s="36"/>
      <c r="I116" s="123" t="s">
        <v>31</v>
      </c>
      <c r="J116" s="32" t="str">
        <f>E21</f>
        <v>Ing. Petr Kuda, Nár. Hrdinů 912, Lipník n/B 75131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2" customHeight="1">
      <c r="A117" s="34"/>
      <c r="B117" s="35"/>
      <c r="C117" s="29" t="s">
        <v>29</v>
      </c>
      <c r="D117" s="36"/>
      <c r="E117" s="36"/>
      <c r="F117" s="27" t="str">
        <f>IF(E18="","",E18)</f>
        <v>Vyplň údaj</v>
      </c>
      <c r="G117" s="36"/>
      <c r="H117" s="36"/>
      <c r="I117" s="123" t="s">
        <v>35</v>
      </c>
      <c r="J117" s="32" t="str">
        <f>E24</f>
        <v xml:space="preserve"> 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122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80"/>
      <c r="B119" s="181"/>
      <c r="C119" s="182" t="s">
        <v>160</v>
      </c>
      <c r="D119" s="183" t="s">
        <v>63</v>
      </c>
      <c r="E119" s="183" t="s">
        <v>59</v>
      </c>
      <c r="F119" s="183" t="s">
        <v>60</v>
      </c>
      <c r="G119" s="183" t="s">
        <v>161</v>
      </c>
      <c r="H119" s="183" t="s">
        <v>162</v>
      </c>
      <c r="I119" s="184" t="s">
        <v>163</v>
      </c>
      <c r="J119" s="183" t="s">
        <v>146</v>
      </c>
      <c r="K119" s="185" t="s">
        <v>164</v>
      </c>
      <c r="L119" s="186"/>
      <c r="M119" s="75" t="s">
        <v>1</v>
      </c>
      <c r="N119" s="76" t="s">
        <v>42</v>
      </c>
      <c r="O119" s="76" t="s">
        <v>165</v>
      </c>
      <c r="P119" s="76" t="s">
        <v>166</v>
      </c>
      <c r="Q119" s="76" t="s">
        <v>167</v>
      </c>
      <c r="R119" s="76" t="s">
        <v>168</v>
      </c>
      <c r="S119" s="76" t="s">
        <v>169</v>
      </c>
      <c r="T119" s="77" t="s">
        <v>170</v>
      </c>
      <c r="U119" s="180"/>
      <c r="V119" s="180"/>
      <c r="W119" s="180"/>
      <c r="X119" s="180"/>
      <c r="Y119" s="180"/>
      <c r="Z119" s="180"/>
      <c r="AA119" s="180"/>
      <c r="AB119" s="180"/>
      <c r="AC119" s="180"/>
      <c r="AD119" s="180"/>
      <c r="AE119" s="180"/>
    </row>
    <row r="120" spans="1:65" s="2" customFormat="1" ht="22.9" customHeight="1">
      <c r="A120" s="34"/>
      <c r="B120" s="35"/>
      <c r="C120" s="82" t="s">
        <v>171</v>
      </c>
      <c r="D120" s="36"/>
      <c r="E120" s="36"/>
      <c r="F120" s="36"/>
      <c r="G120" s="36"/>
      <c r="H120" s="36"/>
      <c r="I120" s="122"/>
      <c r="J120" s="187">
        <f>BK120</f>
        <v>0</v>
      </c>
      <c r="K120" s="36"/>
      <c r="L120" s="39"/>
      <c r="M120" s="78"/>
      <c r="N120" s="188"/>
      <c r="O120" s="79"/>
      <c r="P120" s="189">
        <f>P121</f>
        <v>0</v>
      </c>
      <c r="Q120" s="79"/>
      <c r="R120" s="189">
        <f>R121</f>
        <v>0</v>
      </c>
      <c r="S120" s="79"/>
      <c r="T120" s="190">
        <f>T121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77</v>
      </c>
      <c r="AU120" s="17" t="s">
        <v>148</v>
      </c>
      <c r="BK120" s="191">
        <f>BK121</f>
        <v>0</v>
      </c>
    </row>
    <row r="121" spans="1:65" s="12" customFormat="1" ht="25.9" customHeight="1">
      <c r="B121" s="192"/>
      <c r="C121" s="193"/>
      <c r="D121" s="194" t="s">
        <v>77</v>
      </c>
      <c r="E121" s="195" t="s">
        <v>3567</v>
      </c>
      <c r="F121" s="195" t="s">
        <v>3568</v>
      </c>
      <c r="G121" s="193"/>
      <c r="H121" s="193"/>
      <c r="I121" s="196"/>
      <c r="J121" s="197">
        <f>BK121</f>
        <v>0</v>
      </c>
      <c r="K121" s="193"/>
      <c r="L121" s="198"/>
      <c r="M121" s="199"/>
      <c r="N121" s="200"/>
      <c r="O121" s="200"/>
      <c r="P121" s="201">
        <f>P122+P131+P139</f>
        <v>0</v>
      </c>
      <c r="Q121" s="200"/>
      <c r="R121" s="201">
        <f>R122+R131+R139</f>
        <v>0</v>
      </c>
      <c r="S121" s="200"/>
      <c r="T121" s="202">
        <f>T122+T131+T139</f>
        <v>0</v>
      </c>
      <c r="AR121" s="203" t="s">
        <v>218</v>
      </c>
      <c r="AT121" s="204" t="s">
        <v>77</v>
      </c>
      <c r="AU121" s="204" t="s">
        <v>78</v>
      </c>
      <c r="AY121" s="203" t="s">
        <v>174</v>
      </c>
      <c r="BK121" s="205">
        <f>BK122+BK131+BK139</f>
        <v>0</v>
      </c>
    </row>
    <row r="122" spans="1:65" s="12" customFormat="1" ht="22.9" customHeight="1">
      <c r="B122" s="192"/>
      <c r="C122" s="193"/>
      <c r="D122" s="194" t="s">
        <v>77</v>
      </c>
      <c r="E122" s="206" t="s">
        <v>3569</v>
      </c>
      <c r="F122" s="206" t="s">
        <v>3570</v>
      </c>
      <c r="G122" s="193"/>
      <c r="H122" s="193"/>
      <c r="I122" s="196"/>
      <c r="J122" s="207">
        <f>BK122</f>
        <v>0</v>
      </c>
      <c r="K122" s="193"/>
      <c r="L122" s="198"/>
      <c r="M122" s="199"/>
      <c r="N122" s="200"/>
      <c r="O122" s="200"/>
      <c r="P122" s="201">
        <f>SUM(P123:P130)</f>
        <v>0</v>
      </c>
      <c r="Q122" s="200"/>
      <c r="R122" s="201">
        <f>SUM(R123:R130)</f>
        <v>0</v>
      </c>
      <c r="S122" s="200"/>
      <c r="T122" s="202">
        <f>SUM(T123:T130)</f>
        <v>0</v>
      </c>
      <c r="AR122" s="203" t="s">
        <v>218</v>
      </c>
      <c r="AT122" s="204" t="s">
        <v>77</v>
      </c>
      <c r="AU122" s="204" t="s">
        <v>85</v>
      </c>
      <c r="AY122" s="203" t="s">
        <v>174</v>
      </c>
      <c r="BK122" s="205">
        <f>SUM(BK123:BK130)</f>
        <v>0</v>
      </c>
    </row>
    <row r="123" spans="1:65" s="2" customFormat="1" ht="16.5" customHeight="1">
      <c r="A123" s="34"/>
      <c r="B123" s="35"/>
      <c r="C123" s="208" t="s">
        <v>85</v>
      </c>
      <c r="D123" s="208" t="s">
        <v>176</v>
      </c>
      <c r="E123" s="209" t="s">
        <v>3571</v>
      </c>
      <c r="F123" s="210" t="s">
        <v>3572</v>
      </c>
      <c r="G123" s="211" t="s">
        <v>3573</v>
      </c>
      <c r="H123" s="212">
        <v>1</v>
      </c>
      <c r="I123" s="213"/>
      <c r="J123" s="214">
        <f>ROUND(I123*H123,2)</f>
        <v>0</v>
      </c>
      <c r="K123" s="210" t="s">
        <v>180</v>
      </c>
      <c r="L123" s="39"/>
      <c r="M123" s="215" t="s">
        <v>1</v>
      </c>
      <c r="N123" s="216" t="s">
        <v>43</v>
      </c>
      <c r="O123" s="71"/>
      <c r="P123" s="217">
        <f>O123*H123</f>
        <v>0</v>
      </c>
      <c r="Q123" s="217">
        <v>0</v>
      </c>
      <c r="R123" s="217">
        <f>Q123*H123</f>
        <v>0</v>
      </c>
      <c r="S123" s="217">
        <v>0</v>
      </c>
      <c r="T123" s="218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9" t="s">
        <v>3574</v>
      </c>
      <c r="AT123" s="219" t="s">
        <v>176</v>
      </c>
      <c r="AU123" s="219" t="s">
        <v>87</v>
      </c>
      <c r="AY123" s="17" t="s">
        <v>174</v>
      </c>
      <c r="BE123" s="220">
        <f>IF(N123="základní",J123,0)</f>
        <v>0</v>
      </c>
      <c r="BF123" s="220">
        <f>IF(N123="snížená",J123,0)</f>
        <v>0</v>
      </c>
      <c r="BG123" s="220">
        <f>IF(N123="zákl. přenesená",J123,0)</f>
        <v>0</v>
      </c>
      <c r="BH123" s="220">
        <f>IF(N123="sníž. přenesená",J123,0)</f>
        <v>0</v>
      </c>
      <c r="BI123" s="220">
        <f>IF(N123="nulová",J123,0)</f>
        <v>0</v>
      </c>
      <c r="BJ123" s="17" t="s">
        <v>85</v>
      </c>
      <c r="BK123" s="220">
        <f>ROUND(I123*H123,2)</f>
        <v>0</v>
      </c>
      <c r="BL123" s="17" t="s">
        <v>3574</v>
      </c>
      <c r="BM123" s="219" t="s">
        <v>3575</v>
      </c>
    </row>
    <row r="124" spans="1:65" s="2" customFormat="1" ht="11.25">
      <c r="A124" s="34"/>
      <c r="B124" s="35"/>
      <c r="C124" s="36"/>
      <c r="D124" s="221" t="s">
        <v>183</v>
      </c>
      <c r="E124" s="36"/>
      <c r="F124" s="222" t="s">
        <v>3572</v>
      </c>
      <c r="G124" s="36"/>
      <c r="H124" s="36"/>
      <c r="I124" s="122"/>
      <c r="J124" s="36"/>
      <c r="K124" s="36"/>
      <c r="L124" s="39"/>
      <c r="M124" s="223"/>
      <c r="N124" s="224"/>
      <c r="O124" s="71"/>
      <c r="P124" s="71"/>
      <c r="Q124" s="71"/>
      <c r="R124" s="71"/>
      <c r="S124" s="71"/>
      <c r="T124" s="72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183</v>
      </c>
      <c r="AU124" s="17" t="s">
        <v>87</v>
      </c>
    </row>
    <row r="125" spans="1:65" s="13" customFormat="1" ht="11.25">
      <c r="B125" s="225"/>
      <c r="C125" s="226"/>
      <c r="D125" s="221" t="s">
        <v>185</v>
      </c>
      <c r="E125" s="227" t="s">
        <v>1</v>
      </c>
      <c r="F125" s="228" t="s">
        <v>3576</v>
      </c>
      <c r="G125" s="226"/>
      <c r="H125" s="229">
        <v>1</v>
      </c>
      <c r="I125" s="230"/>
      <c r="J125" s="226"/>
      <c r="K125" s="226"/>
      <c r="L125" s="231"/>
      <c r="M125" s="232"/>
      <c r="N125" s="233"/>
      <c r="O125" s="233"/>
      <c r="P125" s="233"/>
      <c r="Q125" s="233"/>
      <c r="R125" s="233"/>
      <c r="S125" s="233"/>
      <c r="T125" s="234"/>
      <c r="AT125" s="235" t="s">
        <v>185</v>
      </c>
      <c r="AU125" s="235" t="s">
        <v>87</v>
      </c>
      <c r="AV125" s="13" t="s">
        <v>87</v>
      </c>
      <c r="AW125" s="13" t="s">
        <v>34</v>
      </c>
      <c r="AX125" s="13" t="s">
        <v>78</v>
      </c>
      <c r="AY125" s="235" t="s">
        <v>174</v>
      </c>
    </row>
    <row r="126" spans="1:65" s="14" customFormat="1" ht="11.25">
      <c r="B126" s="236"/>
      <c r="C126" s="237"/>
      <c r="D126" s="221" t="s">
        <v>185</v>
      </c>
      <c r="E126" s="238" t="s">
        <v>1</v>
      </c>
      <c r="F126" s="239" t="s">
        <v>187</v>
      </c>
      <c r="G126" s="237"/>
      <c r="H126" s="240">
        <v>1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AT126" s="246" t="s">
        <v>185</v>
      </c>
      <c r="AU126" s="246" t="s">
        <v>87</v>
      </c>
      <c r="AV126" s="14" t="s">
        <v>181</v>
      </c>
      <c r="AW126" s="14" t="s">
        <v>34</v>
      </c>
      <c r="AX126" s="14" t="s">
        <v>85</v>
      </c>
      <c r="AY126" s="246" t="s">
        <v>174</v>
      </c>
    </row>
    <row r="127" spans="1:65" s="2" customFormat="1" ht="16.5" customHeight="1">
      <c r="A127" s="34"/>
      <c r="B127" s="35"/>
      <c r="C127" s="208" t="s">
        <v>87</v>
      </c>
      <c r="D127" s="208" t="s">
        <v>176</v>
      </c>
      <c r="E127" s="209" t="s">
        <v>3503</v>
      </c>
      <c r="F127" s="210" t="s">
        <v>3504</v>
      </c>
      <c r="G127" s="211" t="s">
        <v>3573</v>
      </c>
      <c r="H127" s="212">
        <v>1</v>
      </c>
      <c r="I127" s="213"/>
      <c r="J127" s="214">
        <f>ROUND(I127*H127,2)</f>
        <v>0</v>
      </c>
      <c r="K127" s="210" t="s">
        <v>180</v>
      </c>
      <c r="L127" s="39"/>
      <c r="M127" s="215" t="s">
        <v>1</v>
      </c>
      <c r="N127" s="216" t="s">
        <v>43</v>
      </c>
      <c r="O127" s="71"/>
      <c r="P127" s="217">
        <f>O127*H127</f>
        <v>0</v>
      </c>
      <c r="Q127" s="217">
        <v>0</v>
      </c>
      <c r="R127" s="217">
        <f>Q127*H127</f>
        <v>0</v>
      </c>
      <c r="S127" s="217">
        <v>0</v>
      </c>
      <c r="T127" s="218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9" t="s">
        <v>3574</v>
      </c>
      <c r="AT127" s="219" t="s">
        <v>176</v>
      </c>
      <c r="AU127" s="219" t="s">
        <v>87</v>
      </c>
      <c r="AY127" s="17" t="s">
        <v>174</v>
      </c>
      <c r="BE127" s="220">
        <f>IF(N127="základní",J127,0)</f>
        <v>0</v>
      </c>
      <c r="BF127" s="220">
        <f>IF(N127="snížená",J127,0)</f>
        <v>0</v>
      </c>
      <c r="BG127" s="220">
        <f>IF(N127="zákl. přenesená",J127,0)</f>
        <v>0</v>
      </c>
      <c r="BH127" s="220">
        <f>IF(N127="sníž. přenesená",J127,0)</f>
        <v>0</v>
      </c>
      <c r="BI127" s="220">
        <f>IF(N127="nulová",J127,0)</f>
        <v>0</v>
      </c>
      <c r="BJ127" s="17" t="s">
        <v>85</v>
      </c>
      <c r="BK127" s="220">
        <f>ROUND(I127*H127,2)</f>
        <v>0</v>
      </c>
      <c r="BL127" s="17" t="s">
        <v>3574</v>
      </c>
      <c r="BM127" s="219" t="s">
        <v>3577</v>
      </c>
    </row>
    <row r="128" spans="1:65" s="2" customFormat="1" ht="11.25">
      <c r="A128" s="34"/>
      <c r="B128" s="35"/>
      <c r="C128" s="36"/>
      <c r="D128" s="221" t="s">
        <v>183</v>
      </c>
      <c r="E128" s="36"/>
      <c r="F128" s="222" t="s">
        <v>3504</v>
      </c>
      <c r="G128" s="36"/>
      <c r="H128" s="36"/>
      <c r="I128" s="122"/>
      <c r="J128" s="36"/>
      <c r="K128" s="36"/>
      <c r="L128" s="39"/>
      <c r="M128" s="223"/>
      <c r="N128" s="224"/>
      <c r="O128" s="71"/>
      <c r="P128" s="71"/>
      <c r="Q128" s="71"/>
      <c r="R128" s="71"/>
      <c r="S128" s="71"/>
      <c r="T128" s="72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T128" s="17" t="s">
        <v>183</v>
      </c>
      <c r="AU128" s="17" t="s">
        <v>87</v>
      </c>
    </row>
    <row r="129" spans="1:65" s="2" customFormat="1" ht="16.5" customHeight="1">
      <c r="A129" s="34"/>
      <c r="B129" s="35"/>
      <c r="C129" s="208" t="s">
        <v>126</v>
      </c>
      <c r="D129" s="208" t="s">
        <v>176</v>
      </c>
      <c r="E129" s="209" t="s">
        <v>3578</v>
      </c>
      <c r="F129" s="210" t="s">
        <v>3579</v>
      </c>
      <c r="G129" s="211" t="s">
        <v>3573</v>
      </c>
      <c r="H129" s="212">
        <v>1</v>
      </c>
      <c r="I129" s="213"/>
      <c r="J129" s="214">
        <f>ROUND(I129*H129,2)</f>
        <v>0</v>
      </c>
      <c r="K129" s="210" t="s">
        <v>180</v>
      </c>
      <c r="L129" s="39"/>
      <c r="M129" s="215" t="s">
        <v>1</v>
      </c>
      <c r="N129" s="216" t="s">
        <v>43</v>
      </c>
      <c r="O129" s="71"/>
      <c r="P129" s="217">
        <f>O129*H129</f>
        <v>0</v>
      </c>
      <c r="Q129" s="217">
        <v>0</v>
      </c>
      <c r="R129" s="217">
        <f>Q129*H129</f>
        <v>0</v>
      </c>
      <c r="S129" s="217">
        <v>0</v>
      </c>
      <c r="T129" s="218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9" t="s">
        <v>3574</v>
      </c>
      <c r="AT129" s="219" t="s">
        <v>176</v>
      </c>
      <c r="AU129" s="219" t="s">
        <v>87</v>
      </c>
      <c r="AY129" s="17" t="s">
        <v>174</v>
      </c>
      <c r="BE129" s="220">
        <f>IF(N129="základní",J129,0)</f>
        <v>0</v>
      </c>
      <c r="BF129" s="220">
        <f>IF(N129="snížená",J129,0)</f>
        <v>0</v>
      </c>
      <c r="BG129" s="220">
        <f>IF(N129="zákl. přenesená",J129,0)</f>
        <v>0</v>
      </c>
      <c r="BH129" s="220">
        <f>IF(N129="sníž. přenesená",J129,0)</f>
        <v>0</v>
      </c>
      <c r="BI129" s="220">
        <f>IF(N129="nulová",J129,0)</f>
        <v>0</v>
      </c>
      <c r="BJ129" s="17" t="s">
        <v>85</v>
      </c>
      <c r="BK129" s="220">
        <f>ROUND(I129*H129,2)</f>
        <v>0</v>
      </c>
      <c r="BL129" s="17" t="s">
        <v>3574</v>
      </c>
      <c r="BM129" s="219" t="s">
        <v>3580</v>
      </c>
    </row>
    <row r="130" spans="1:65" s="2" customFormat="1" ht="11.25">
      <c r="A130" s="34"/>
      <c r="B130" s="35"/>
      <c r="C130" s="36"/>
      <c r="D130" s="221" t="s">
        <v>183</v>
      </c>
      <c r="E130" s="36"/>
      <c r="F130" s="222" t="s">
        <v>3579</v>
      </c>
      <c r="G130" s="36"/>
      <c r="H130" s="36"/>
      <c r="I130" s="122"/>
      <c r="J130" s="36"/>
      <c r="K130" s="36"/>
      <c r="L130" s="39"/>
      <c r="M130" s="223"/>
      <c r="N130" s="224"/>
      <c r="O130" s="71"/>
      <c r="P130" s="71"/>
      <c r="Q130" s="71"/>
      <c r="R130" s="71"/>
      <c r="S130" s="71"/>
      <c r="T130" s="72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T130" s="17" t="s">
        <v>183</v>
      </c>
      <c r="AU130" s="17" t="s">
        <v>87</v>
      </c>
    </row>
    <row r="131" spans="1:65" s="12" customFormat="1" ht="22.9" customHeight="1">
      <c r="B131" s="192"/>
      <c r="C131" s="193"/>
      <c r="D131" s="194" t="s">
        <v>77</v>
      </c>
      <c r="E131" s="206" t="s">
        <v>3581</v>
      </c>
      <c r="F131" s="206" t="s">
        <v>3582</v>
      </c>
      <c r="G131" s="193"/>
      <c r="H131" s="193"/>
      <c r="I131" s="196"/>
      <c r="J131" s="207">
        <f>BK131</f>
        <v>0</v>
      </c>
      <c r="K131" s="193"/>
      <c r="L131" s="198"/>
      <c r="M131" s="199"/>
      <c r="N131" s="200"/>
      <c r="O131" s="200"/>
      <c r="P131" s="201">
        <f>SUM(P132:P138)</f>
        <v>0</v>
      </c>
      <c r="Q131" s="200"/>
      <c r="R131" s="201">
        <f>SUM(R132:R138)</f>
        <v>0</v>
      </c>
      <c r="S131" s="200"/>
      <c r="T131" s="202">
        <f>SUM(T132:T138)</f>
        <v>0</v>
      </c>
      <c r="AR131" s="203" t="s">
        <v>218</v>
      </c>
      <c r="AT131" s="204" t="s">
        <v>77</v>
      </c>
      <c r="AU131" s="204" t="s">
        <v>85</v>
      </c>
      <c r="AY131" s="203" t="s">
        <v>174</v>
      </c>
      <c r="BK131" s="205">
        <f>SUM(BK132:BK138)</f>
        <v>0</v>
      </c>
    </row>
    <row r="132" spans="1:65" s="2" customFormat="1" ht="16.5" customHeight="1">
      <c r="A132" s="34"/>
      <c r="B132" s="35"/>
      <c r="C132" s="208" t="s">
        <v>181</v>
      </c>
      <c r="D132" s="208" t="s">
        <v>176</v>
      </c>
      <c r="E132" s="209" t="s">
        <v>3583</v>
      </c>
      <c r="F132" s="210" t="s">
        <v>3582</v>
      </c>
      <c r="G132" s="211" t="s">
        <v>3573</v>
      </c>
      <c r="H132" s="212">
        <v>1</v>
      </c>
      <c r="I132" s="213"/>
      <c r="J132" s="214">
        <f>ROUND(I132*H132,2)</f>
        <v>0</v>
      </c>
      <c r="K132" s="210" t="s">
        <v>180</v>
      </c>
      <c r="L132" s="39"/>
      <c r="M132" s="215" t="s">
        <v>1</v>
      </c>
      <c r="N132" s="216" t="s">
        <v>43</v>
      </c>
      <c r="O132" s="71"/>
      <c r="P132" s="217">
        <f>O132*H132</f>
        <v>0</v>
      </c>
      <c r="Q132" s="217">
        <v>0</v>
      </c>
      <c r="R132" s="217">
        <f>Q132*H132</f>
        <v>0</v>
      </c>
      <c r="S132" s="217">
        <v>0</v>
      </c>
      <c r="T132" s="218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9" t="s">
        <v>3574</v>
      </c>
      <c r="AT132" s="219" t="s">
        <v>176</v>
      </c>
      <c r="AU132" s="219" t="s">
        <v>87</v>
      </c>
      <c r="AY132" s="17" t="s">
        <v>174</v>
      </c>
      <c r="BE132" s="220">
        <f>IF(N132="základní",J132,0)</f>
        <v>0</v>
      </c>
      <c r="BF132" s="220">
        <f>IF(N132="snížená",J132,0)</f>
        <v>0</v>
      </c>
      <c r="BG132" s="220">
        <f>IF(N132="zákl. přenesená",J132,0)</f>
        <v>0</v>
      </c>
      <c r="BH132" s="220">
        <f>IF(N132="sníž. přenesená",J132,0)</f>
        <v>0</v>
      </c>
      <c r="BI132" s="220">
        <f>IF(N132="nulová",J132,0)</f>
        <v>0</v>
      </c>
      <c r="BJ132" s="17" t="s">
        <v>85</v>
      </c>
      <c r="BK132" s="220">
        <f>ROUND(I132*H132,2)</f>
        <v>0</v>
      </c>
      <c r="BL132" s="17" t="s">
        <v>3574</v>
      </c>
      <c r="BM132" s="219" t="s">
        <v>3584</v>
      </c>
    </row>
    <row r="133" spans="1:65" s="2" customFormat="1" ht="11.25">
      <c r="A133" s="34"/>
      <c r="B133" s="35"/>
      <c r="C133" s="36"/>
      <c r="D133" s="221" t="s">
        <v>183</v>
      </c>
      <c r="E133" s="36"/>
      <c r="F133" s="222" t="s">
        <v>3582</v>
      </c>
      <c r="G133" s="36"/>
      <c r="H133" s="36"/>
      <c r="I133" s="122"/>
      <c r="J133" s="36"/>
      <c r="K133" s="36"/>
      <c r="L133" s="39"/>
      <c r="M133" s="223"/>
      <c r="N133" s="224"/>
      <c r="O133" s="71"/>
      <c r="P133" s="71"/>
      <c r="Q133" s="71"/>
      <c r="R133" s="71"/>
      <c r="S133" s="71"/>
      <c r="T133" s="72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T133" s="17" t="s">
        <v>183</v>
      </c>
      <c r="AU133" s="17" t="s">
        <v>87</v>
      </c>
    </row>
    <row r="134" spans="1:65" s="2" customFormat="1" ht="16.5" customHeight="1">
      <c r="A134" s="34"/>
      <c r="B134" s="35"/>
      <c r="C134" s="208" t="s">
        <v>218</v>
      </c>
      <c r="D134" s="208" t="s">
        <v>176</v>
      </c>
      <c r="E134" s="209" t="s">
        <v>3585</v>
      </c>
      <c r="F134" s="210" t="s">
        <v>3586</v>
      </c>
      <c r="G134" s="211" t="s">
        <v>3573</v>
      </c>
      <c r="H134" s="212">
        <v>1</v>
      </c>
      <c r="I134" s="213"/>
      <c r="J134" s="214">
        <f>ROUND(I134*H134,2)</f>
        <v>0</v>
      </c>
      <c r="K134" s="210" t="s">
        <v>180</v>
      </c>
      <c r="L134" s="39"/>
      <c r="M134" s="215" t="s">
        <v>1</v>
      </c>
      <c r="N134" s="216" t="s">
        <v>43</v>
      </c>
      <c r="O134" s="71"/>
      <c r="P134" s="217">
        <f>O134*H134</f>
        <v>0</v>
      </c>
      <c r="Q134" s="217">
        <v>0</v>
      </c>
      <c r="R134" s="217">
        <f>Q134*H134</f>
        <v>0</v>
      </c>
      <c r="S134" s="217">
        <v>0</v>
      </c>
      <c r="T134" s="218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9" t="s">
        <v>3574</v>
      </c>
      <c r="AT134" s="219" t="s">
        <v>176</v>
      </c>
      <c r="AU134" s="219" t="s">
        <v>87</v>
      </c>
      <c r="AY134" s="17" t="s">
        <v>174</v>
      </c>
      <c r="BE134" s="220">
        <f>IF(N134="základní",J134,0)</f>
        <v>0</v>
      </c>
      <c r="BF134" s="220">
        <f>IF(N134="snížená",J134,0)</f>
        <v>0</v>
      </c>
      <c r="BG134" s="220">
        <f>IF(N134="zákl. přenesená",J134,0)</f>
        <v>0</v>
      </c>
      <c r="BH134" s="220">
        <f>IF(N134="sníž. přenesená",J134,0)</f>
        <v>0</v>
      </c>
      <c r="BI134" s="220">
        <f>IF(N134="nulová",J134,0)</f>
        <v>0</v>
      </c>
      <c r="BJ134" s="17" t="s">
        <v>85</v>
      </c>
      <c r="BK134" s="220">
        <f>ROUND(I134*H134,2)</f>
        <v>0</v>
      </c>
      <c r="BL134" s="17" t="s">
        <v>3574</v>
      </c>
      <c r="BM134" s="219" t="s">
        <v>3587</v>
      </c>
    </row>
    <row r="135" spans="1:65" s="2" customFormat="1" ht="11.25">
      <c r="A135" s="34"/>
      <c r="B135" s="35"/>
      <c r="C135" s="36"/>
      <c r="D135" s="221" t="s">
        <v>183</v>
      </c>
      <c r="E135" s="36"/>
      <c r="F135" s="222" t="s">
        <v>3586</v>
      </c>
      <c r="G135" s="36"/>
      <c r="H135" s="36"/>
      <c r="I135" s="122"/>
      <c r="J135" s="36"/>
      <c r="K135" s="36"/>
      <c r="L135" s="39"/>
      <c r="M135" s="223"/>
      <c r="N135" s="224"/>
      <c r="O135" s="71"/>
      <c r="P135" s="71"/>
      <c r="Q135" s="71"/>
      <c r="R135" s="71"/>
      <c r="S135" s="71"/>
      <c r="T135" s="72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7" t="s">
        <v>183</v>
      </c>
      <c r="AU135" s="17" t="s">
        <v>87</v>
      </c>
    </row>
    <row r="136" spans="1:65" s="2" customFormat="1" ht="16.5" customHeight="1">
      <c r="A136" s="34"/>
      <c r="B136" s="35"/>
      <c r="C136" s="208" t="s">
        <v>227</v>
      </c>
      <c r="D136" s="208" t="s">
        <v>176</v>
      </c>
      <c r="E136" s="209" t="s">
        <v>3588</v>
      </c>
      <c r="F136" s="210" t="s">
        <v>3589</v>
      </c>
      <c r="G136" s="211" t="s">
        <v>3573</v>
      </c>
      <c r="H136" s="212">
        <v>1</v>
      </c>
      <c r="I136" s="213"/>
      <c r="J136" s="214">
        <f>ROUND(I136*H136,2)</f>
        <v>0</v>
      </c>
      <c r="K136" s="210" t="s">
        <v>180</v>
      </c>
      <c r="L136" s="39"/>
      <c r="M136" s="215" t="s">
        <v>1</v>
      </c>
      <c r="N136" s="216" t="s">
        <v>43</v>
      </c>
      <c r="O136" s="71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9" t="s">
        <v>3574</v>
      </c>
      <c r="AT136" s="219" t="s">
        <v>176</v>
      </c>
      <c r="AU136" s="219" t="s">
        <v>87</v>
      </c>
      <c r="AY136" s="17" t="s">
        <v>174</v>
      </c>
      <c r="BE136" s="220">
        <f>IF(N136="základní",J136,0)</f>
        <v>0</v>
      </c>
      <c r="BF136" s="220">
        <f>IF(N136="snížená",J136,0)</f>
        <v>0</v>
      </c>
      <c r="BG136" s="220">
        <f>IF(N136="zákl. přenesená",J136,0)</f>
        <v>0</v>
      </c>
      <c r="BH136" s="220">
        <f>IF(N136="sníž. přenesená",J136,0)</f>
        <v>0</v>
      </c>
      <c r="BI136" s="220">
        <f>IF(N136="nulová",J136,0)</f>
        <v>0</v>
      </c>
      <c r="BJ136" s="17" t="s">
        <v>85</v>
      </c>
      <c r="BK136" s="220">
        <f>ROUND(I136*H136,2)</f>
        <v>0</v>
      </c>
      <c r="BL136" s="17" t="s">
        <v>3574</v>
      </c>
      <c r="BM136" s="219" t="s">
        <v>3590</v>
      </c>
    </row>
    <row r="137" spans="1:65" s="2" customFormat="1" ht="11.25">
      <c r="A137" s="34"/>
      <c r="B137" s="35"/>
      <c r="C137" s="36"/>
      <c r="D137" s="221" t="s">
        <v>183</v>
      </c>
      <c r="E137" s="36"/>
      <c r="F137" s="222" t="s">
        <v>3589</v>
      </c>
      <c r="G137" s="36"/>
      <c r="H137" s="36"/>
      <c r="I137" s="122"/>
      <c r="J137" s="36"/>
      <c r="K137" s="36"/>
      <c r="L137" s="39"/>
      <c r="M137" s="223"/>
      <c r="N137" s="224"/>
      <c r="O137" s="71"/>
      <c r="P137" s="71"/>
      <c r="Q137" s="71"/>
      <c r="R137" s="71"/>
      <c r="S137" s="71"/>
      <c r="T137" s="72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7" t="s">
        <v>183</v>
      </c>
      <c r="AU137" s="17" t="s">
        <v>87</v>
      </c>
    </row>
    <row r="138" spans="1:65" s="2" customFormat="1" ht="16.5" customHeight="1">
      <c r="A138" s="34"/>
      <c r="B138" s="35"/>
      <c r="C138" s="208" t="s">
        <v>234</v>
      </c>
      <c r="D138" s="208" t="s">
        <v>176</v>
      </c>
      <c r="E138" s="209" t="s">
        <v>3591</v>
      </c>
      <c r="F138" s="210" t="s">
        <v>3592</v>
      </c>
      <c r="G138" s="211" t="s">
        <v>3573</v>
      </c>
      <c r="H138" s="212">
        <v>1</v>
      </c>
      <c r="I138" s="213"/>
      <c r="J138" s="214">
        <f>ROUND(I138*H138,2)</f>
        <v>0</v>
      </c>
      <c r="K138" s="210" t="s">
        <v>1</v>
      </c>
      <c r="L138" s="39"/>
      <c r="M138" s="215" t="s">
        <v>1</v>
      </c>
      <c r="N138" s="216" t="s">
        <v>43</v>
      </c>
      <c r="O138" s="71"/>
      <c r="P138" s="217">
        <f>O138*H138</f>
        <v>0</v>
      </c>
      <c r="Q138" s="217">
        <v>0</v>
      </c>
      <c r="R138" s="217">
        <f>Q138*H138</f>
        <v>0</v>
      </c>
      <c r="S138" s="217">
        <v>0</v>
      </c>
      <c r="T138" s="21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9" t="s">
        <v>3574</v>
      </c>
      <c r="AT138" s="219" t="s">
        <v>176</v>
      </c>
      <c r="AU138" s="219" t="s">
        <v>87</v>
      </c>
      <c r="AY138" s="17" t="s">
        <v>174</v>
      </c>
      <c r="BE138" s="220">
        <f>IF(N138="základní",J138,0)</f>
        <v>0</v>
      </c>
      <c r="BF138" s="220">
        <f>IF(N138="snížená",J138,0)</f>
        <v>0</v>
      </c>
      <c r="BG138" s="220">
        <f>IF(N138="zákl. přenesená",J138,0)</f>
        <v>0</v>
      </c>
      <c r="BH138" s="220">
        <f>IF(N138="sníž. přenesená",J138,0)</f>
        <v>0</v>
      </c>
      <c r="BI138" s="220">
        <f>IF(N138="nulová",J138,0)</f>
        <v>0</v>
      </c>
      <c r="BJ138" s="17" t="s">
        <v>85</v>
      </c>
      <c r="BK138" s="220">
        <f>ROUND(I138*H138,2)</f>
        <v>0</v>
      </c>
      <c r="BL138" s="17" t="s">
        <v>3574</v>
      </c>
      <c r="BM138" s="219" t="s">
        <v>3593</v>
      </c>
    </row>
    <row r="139" spans="1:65" s="12" customFormat="1" ht="22.9" customHeight="1">
      <c r="B139" s="192"/>
      <c r="C139" s="193"/>
      <c r="D139" s="194" t="s">
        <v>77</v>
      </c>
      <c r="E139" s="206" t="s">
        <v>3594</v>
      </c>
      <c r="F139" s="206" t="s">
        <v>3595</v>
      </c>
      <c r="G139" s="193"/>
      <c r="H139" s="193"/>
      <c r="I139" s="196"/>
      <c r="J139" s="207">
        <f>BK139</f>
        <v>0</v>
      </c>
      <c r="K139" s="193"/>
      <c r="L139" s="198"/>
      <c r="M139" s="199"/>
      <c r="N139" s="200"/>
      <c r="O139" s="200"/>
      <c r="P139" s="201">
        <f>SUM(P140:P144)</f>
        <v>0</v>
      </c>
      <c r="Q139" s="200"/>
      <c r="R139" s="201">
        <f>SUM(R140:R144)</f>
        <v>0</v>
      </c>
      <c r="S139" s="200"/>
      <c r="T139" s="202">
        <f>SUM(T140:T144)</f>
        <v>0</v>
      </c>
      <c r="AR139" s="203" t="s">
        <v>218</v>
      </c>
      <c r="AT139" s="204" t="s">
        <v>77</v>
      </c>
      <c r="AU139" s="204" t="s">
        <v>85</v>
      </c>
      <c r="AY139" s="203" t="s">
        <v>174</v>
      </c>
      <c r="BK139" s="205">
        <f>SUM(BK140:BK144)</f>
        <v>0</v>
      </c>
    </row>
    <row r="140" spans="1:65" s="2" customFormat="1" ht="16.5" customHeight="1">
      <c r="A140" s="34"/>
      <c r="B140" s="35"/>
      <c r="C140" s="208" t="s">
        <v>241</v>
      </c>
      <c r="D140" s="208" t="s">
        <v>176</v>
      </c>
      <c r="E140" s="209" t="s">
        <v>3596</v>
      </c>
      <c r="F140" s="210" t="s">
        <v>3597</v>
      </c>
      <c r="G140" s="211" t="s">
        <v>3573</v>
      </c>
      <c r="H140" s="212">
        <v>25</v>
      </c>
      <c r="I140" s="213"/>
      <c r="J140" s="214">
        <f>ROUND(I140*H140,2)</f>
        <v>0</v>
      </c>
      <c r="K140" s="210" t="s">
        <v>180</v>
      </c>
      <c r="L140" s="39"/>
      <c r="M140" s="215" t="s">
        <v>1</v>
      </c>
      <c r="N140" s="216" t="s">
        <v>43</v>
      </c>
      <c r="O140" s="71"/>
      <c r="P140" s="217">
        <f>O140*H140</f>
        <v>0</v>
      </c>
      <c r="Q140" s="217">
        <v>0</v>
      </c>
      <c r="R140" s="217">
        <f>Q140*H140</f>
        <v>0</v>
      </c>
      <c r="S140" s="217">
        <v>0</v>
      </c>
      <c r="T140" s="21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9" t="s">
        <v>3574</v>
      </c>
      <c r="AT140" s="219" t="s">
        <v>176</v>
      </c>
      <c r="AU140" s="219" t="s">
        <v>87</v>
      </c>
      <c r="AY140" s="17" t="s">
        <v>174</v>
      </c>
      <c r="BE140" s="220">
        <f>IF(N140="základní",J140,0)</f>
        <v>0</v>
      </c>
      <c r="BF140" s="220">
        <f>IF(N140="snížená",J140,0)</f>
        <v>0</v>
      </c>
      <c r="BG140" s="220">
        <f>IF(N140="zákl. přenesená",J140,0)</f>
        <v>0</v>
      </c>
      <c r="BH140" s="220">
        <f>IF(N140="sníž. přenesená",J140,0)</f>
        <v>0</v>
      </c>
      <c r="BI140" s="220">
        <f>IF(N140="nulová",J140,0)</f>
        <v>0</v>
      </c>
      <c r="BJ140" s="17" t="s">
        <v>85</v>
      </c>
      <c r="BK140" s="220">
        <f>ROUND(I140*H140,2)</f>
        <v>0</v>
      </c>
      <c r="BL140" s="17" t="s">
        <v>3574</v>
      </c>
      <c r="BM140" s="219" t="s">
        <v>3598</v>
      </c>
    </row>
    <row r="141" spans="1:65" s="2" customFormat="1" ht="11.25">
      <c r="A141" s="34"/>
      <c r="B141" s="35"/>
      <c r="C141" s="36"/>
      <c r="D141" s="221" t="s">
        <v>183</v>
      </c>
      <c r="E141" s="36"/>
      <c r="F141" s="222" t="s">
        <v>3597</v>
      </c>
      <c r="G141" s="36"/>
      <c r="H141" s="36"/>
      <c r="I141" s="122"/>
      <c r="J141" s="36"/>
      <c r="K141" s="36"/>
      <c r="L141" s="39"/>
      <c r="M141" s="223"/>
      <c r="N141" s="224"/>
      <c r="O141" s="71"/>
      <c r="P141" s="71"/>
      <c r="Q141" s="71"/>
      <c r="R141" s="71"/>
      <c r="S141" s="71"/>
      <c r="T141" s="72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7" t="s">
        <v>183</v>
      </c>
      <c r="AU141" s="17" t="s">
        <v>87</v>
      </c>
    </row>
    <row r="142" spans="1:65" s="2" customFormat="1" ht="16.5" customHeight="1">
      <c r="A142" s="34"/>
      <c r="B142" s="35"/>
      <c r="C142" s="208" t="s">
        <v>247</v>
      </c>
      <c r="D142" s="208" t="s">
        <v>176</v>
      </c>
      <c r="E142" s="209" t="s">
        <v>3599</v>
      </c>
      <c r="F142" s="210" t="s">
        <v>3600</v>
      </c>
      <c r="G142" s="211" t="s">
        <v>3573</v>
      </c>
      <c r="H142" s="212">
        <v>1</v>
      </c>
      <c r="I142" s="213"/>
      <c r="J142" s="214">
        <f>ROUND(I142*H142,2)</f>
        <v>0</v>
      </c>
      <c r="K142" s="210" t="s">
        <v>180</v>
      </c>
      <c r="L142" s="39"/>
      <c r="M142" s="215" t="s">
        <v>1</v>
      </c>
      <c r="N142" s="216" t="s">
        <v>43</v>
      </c>
      <c r="O142" s="71"/>
      <c r="P142" s="217">
        <f>O142*H142</f>
        <v>0</v>
      </c>
      <c r="Q142" s="217">
        <v>0</v>
      </c>
      <c r="R142" s="217">
        <f>Q142*H142</f>
        <v>0</v>
      </c>
      <c r="S142" s="217">
        <v>0</v>
      </c>
      <c r="T142" s="218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9" t="s">
        <v>3574</v>
      </c>
      <c r="AT142" s="219" t="s">
        <v>176</v>
      </c>
      <c r="AU142" s="219" t="s">
        <v>87</v>
      </c>
      <c r="AY142" s="17" t="s">
        <v>174</v>
      </c>
      <c r="BE142" s="220">
        <f>IF(N142="základní",J142,0)</f>
        <v>0</v>
      </c>
      <c r="BF142" s="220">
        <f>IF(N142="snížená",J142,0)</f>
        <v>0</v>
      </c>
      <c r="BG142" s="220">
        <f>IF(N142="zákl. přenesená",J142,0)</f>
        <v>0</v>
      </c>
      <c r="BH142" s="220">
        <f>IF(N142="sníž. přenesená",J142,0)</f>
        <v>0</v>
      </c>
      <c r="BI142" s="220">
        <f>IF(N142="nulová",J142,0)</f>
        <v>0</v>
      </c>
      <c r="BJ142" s="17" t="s">
        <v>85</v>
      </c>
      <c r="BK142" s="220">
        <f>ROUND(I142*H142,2)</f>
        <v>0</v>
      </c>
      <c r="BL142" s="17" t="s">
        <v>3574</v>
      </c>
      <c r="BM142" s="219" t="s">
        <v>3601</v>
      </c>
    </row>
    <row r="143" spans="1:65" s="2" customFormat="1" ht="16.5" customHeight="1">
      <c r="A143" s="34"/>
      <c r="B143" s="35"/>
      <c r="C143" s="208" t="s">
        <v>254</v>
      </c>
      <c r="D143" s="208" t="s">
        <v>176</v>
      </c>
      <c r="E143" s="209" t="s">
        <v>3602</v>
      </c>
      <c r="F143" s="210" t="s">
        <v>3603</v>
      </c>
      <c r="G143" s="211" t="s">
        <v>3573</v>
      </c>
      <c r="H143" s="212">
        <v>1</v>
      </c>
      <c r="I143" s="213"/>
      <c r="J143" s="214">
        <f>ROUND(I143*H143,2)</f>
        <v>0</v>
      </c>
      <c r="K143" s="210" t="s">
        <v>1</v>
      </c>
      <c r="L143" s="39"/>
      <c r="M143" s="215" t="s">
        <v>1</v>
      </c>
      <c r="N143" s="216" t="s">
        <v>43</v>
      </c>
      <c r="O143" s="71"/>
      <c r="P143" s="217">
        <f>O143*H143</f>
        <v>0</v>
      </c>
      <c r="Q143" s="217">
        <v>0</v>
      </c>
      <c r="R143" s="217">
        <f>Q143*H143</f>
        <v>0</v>
      </c>
      <c r="S143" s="217">
        <v>0</v>
      </c>
      <c r="T143" s="218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9" t="s">
        <v>3574</v>
      </c>
      <c r="AT143" s="219" t="s">
        <v>176</v>
      </c>
      <c r="AU143" s="219" t="s">
        <v>87</v>
      </c>
      <c r="AY143" s="17" t="s">
        <v>174</v>
      </c>
      <c r="BE143" s="220">
        <f>IF(N143="základní",J143,0)</f>
        <v>0</v>
      </c>
      <c r="BF143" s="220">
        <f>IF(N143="snížená",J143,0)</f>
        <v>0</v>
      </c>
      <c r="BG143" s="220">
        <f>IF(N143="zákl. přenesená",J143,0)</f>
        <v>0</v>
      </c>
      <c r="BH143" s="220">
        <f>IF(N143="sníž. přenesená",J143,0)</f>
        <v>0</v>
      </c>
      <c r="BI143" s="220">
        <f>IF(N143="nulová",J143,0)</f>
        <v>0</v>
      </c>
      <c r="BJ143" s="17" t="s">
        <v>85</v>
      </c>
      <c r="BK143" s="220">
        <f>ROUND(I143*H143,2)</f>
        <v>0</v>
      </c>
      <c r="BL143" s="17" t="s">
        <v>3574</v>
      </c>
      <c r="BM143" s="219" t="s">
        <v>3604</v>
      </c>
    </row>
    <row r="144" spans="1:65" s="2" customFormat="1" ht="16.5" customHeight="1">
      <c r="A144" s="34"/>
      <c r="B144" s="35"/>
      <c r="C144" s="208" t="s">
        <v>261</v>
      </c>
      <c r="D144" s="208" t="s">
        <v>176</v>
      </c>
      <c r="E144" s="209" t="s">
        <v>3605</v>
      </c>
      <c r="F144" s="210" t="s">
        <v>3606</v>
      </c>
      <c r="G144" s="211" t="s">
        <v>3573</v>
      </c>
      <c r="H144" s="212">
        <v>1</v>
      </c>
      <c r="I144" s="213"/>
      <c r="J144" s="214">
        <f>ROUND(I144*H144,2)</f>
        <v>0</v>
      </c>
      <c r="K144" s="210" t="s">
        <v>1</v>
      </c>
      <c r="L144" s="39"/>
      <c r="M144" s="257" t="s">
        <v>1</v>
      </c>
      <c r="N144" s="258" t="s">
        <v>43</v>
      </c>
      <c r="O144" s="259"/>
      <c r="P144" s="260">
        <f>O144*H144</f>
        <v>0</v>
      </c>
      <c r="Q144" s="260">
        <v>0</v>
      </c>
      <c r="R144" s="260">
        <f>Q144*H144</f>
        <v>0</v>
      </c>
      <c r="S144" s="260">
        <v>0</v>
      </c>
      <c r="T144" s="261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9" t="s">
        <v>3574</v>
      </c>
      <c r="AT144" s="219" t="s">
        <v>176</v>
      </c>
      <c r="AU144" s="219" t="s">
        <v>87</v>
      </c>
      <c r="AY144" s="17" t="s">
        <v>174</v>
      </c>
      <c r="BE144" s="220">
        <f>IF(N144="základní",J144,0)</f>
        <v>0</v>
      </c>
      <c r="BF144" s="220">
        <f>IF(N144="snížená",J144,0)</f>
        <v>0</v>
      </c>
      <c r="BG144" s="220">
        <f>IF(N144="zákl. přenesená",J144,0)</f>
        <v>0</v>
      </c>
      <c r="BH144" s="220">
        <f>IF(N144="sníž. přenesená",J144,0)</f>
        <v>0</v>
      </c>
      <c r="BI144" s="220">
        <f>IF(N144="nulová",J144,0)</f>
        <v>0</v>
      </c>
      <c r="BJ144" s="17" t="s">
        <v>85</v>
      </c>
      <c r="BK144" s="220">
        <f>ROUND(I144*H144,2)</f>
        <v>0</v>
      </c>
      <c r="BL144" s="17" t="s">
        <v>3574</v>
      </c>
      <c r="BM144" s="219" t="s">
        <v>3607</v>
      </c>
    </row>
    <row r="145" spans="1:31" s="2" customFormat="1" ht="6.95" customHeight="1">
      <c r="A145" s="34"/>
      <c r="B145" s="54"/>
      <c r="C145" s="55"/>
      <c r="D145" s="55"/>
      <c r="E145" s="55"/>
      <c r="F145" s="55"/>
      <c r="G145" s="55"/>
      <c r="H145" s="55"/>
      <c r="I145" s="158"/>
      <c r="J145" s="55"/>
      <c r="K145" s="55"/>
      <c r="L145" s="39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sheetProtection formatColumns="0" formatRows="0" autoFilter="0"/>
  <autoFilter ref="C119:K144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38</vt:i4>
      </vt:variant>
    </vt:vector>
  </HeadingPairs>
  <TitlesOfParts>
    <vt:vector size="57" baseType="lpstr">
      <vt:lpstr>Rekapitulace</vt:lpstr>
      <vt:lpstr>SO 01-Kanalizace</vt:lpstr>
      <vt:lpstr>SO 01.1-Kanalizace-komunikace</vt:lpstr>
      <vt:lpstr>SO 01.2-Kanalizace-A0</vt:lpstr>
      <vt:lpstr>SO 02-Kanalizační přípojky</vt:lpstr>
      <vt:lpstr>SO 03.1-ČS-stavební</vt:lpstr>
      <vt:lpstr>SO 03.2-ČS-elektro</vt:lpstr>
      <vt:lpstr>SO 03.3-ČS-strojní</vt:lpstr>
      <vt:lpstr>SO 04.1-ČOV-stavební</vt:lpstr>
      <vt:lpstr>SO 04.2-ČOV-kanalizace</vt:lpstr>
      <vt:lpstr>SO 04.3-ČOV-komunikace</vt:lpstr>
      <vt:lpstr>SO 04.4-ČOV-TÚ+oplocení</vt:lpstr>
      <vt:lpstr>SO 04.5-ČOV-strojní</vt:lpstr>
      <vt:lpstr>SO 04.6.1-ČOV-elektro-technol</vt:lpstr>
      <vt:lpstr>SO 04.6.2-ČOV-elektro-stavební</vt:lpstr>
      <vt:lpstr>SO 04.7-ČS před ČOV</vt:lpstr>
      <vt:lpstr>SO 05-Přípojka vody k ČOV</vt:lpstr>
      <vt:lpstr>SO 06 - Přípojky NN k ČS ...</vt:lpstr>
      <vt:lpstr>SO 07 - Ostatní náklady</vt:lpstr>
      <vt:lpstr>Rekapitulace!Názvy_tisku</vt:lpstr>
      <vt:lpstr>'SO 01.1-Kanalizace-komunikace'!Názvy_tisku</vt:lpstr>
      <vt:lpstr>'SO 01.2-Kanalizace-A0'!Názvy_tisku</vt:lpstr>
      <vt:lpstr>'SO 01-Kanalizace'!Názvy_tisku</vt:lpstr>
      <vt:lpstr>'SO 02-Kanalizační přípojky'!Názvy_tisku</vt:lpstr>
      <vt:lpstr>'SO 03.1-ČS-stavební'!Názvy_tisku</vt:lpstr>
      <vt:lpstr>'SO 03.2-ČS-elektro'!Názvy_tisku</vt:lpstr>
      <vt:lpstr>'SO 03.3-ČS-strojní'!Názvy_tisku</vt:lpstr>
      <vt:lpstr>'SO 04.1-ČOV-stavební'!Názvy_tisku</vt:lpstr>
      <vt:lpstr>'SO 04.2-ČOV-kanalizace'!Názvy_tisku</vt:lpstr>
      <vt:lpstr>'SO 04.3-ČOV-komunikace'!Názvy_tisku</vt:lpstr>
      <vt:lpstr>'SO 04.4-ČOV-TÚ+oplocení'!Názvy_tisku</vt:lpstr>
      <vt:lpstr>'SO 04.5-ČOV-strojní'!Názvy_tisku</vt:lpstr>
      <vt:lpstr>'SO 04.6.1-ČOV-elektro-technol'!Názvy_tisku</vt:lpstr>
      <vt:lpstr>'SO 04.6.2-ČOV-elektro-stavební'!Názvy_tisku</vt:lpstr>
      <vt:lpstr>'SO 04.7-ČS před ČOV'!Názvy_tisku</vt:lpstr>
      <vt:lpstr>'SO 05-Přípojka vody k ČOV'!Názvy_tisku</vt:lpstr>
      <vt:lpstr>'SO 06 - Přípojky NN k ČS ...'!Názvy_tisku</vt:lpstr>
      <vt:lpstr>'SO 07 - Ostatní náklady'!Názvy_tisku</vt:lpstr>
      <vt:lpstr>Rekapitulace!Oblast_tisku</vt:lpstr>
      <vt:lpstr>'SO 01.1-Kanalizace-komunikace'!Oblast_tisku</vt:lpstr>
      <vt:lpstr>'SO 01.2-Kanalizace-A0'!Oblast_tisku</vt:lpstr>
      <vt:lpstr>'SO 01-Kanalizace'!Oblast_tisku</vt:lpstr>
      <vt:lpstr>'SO 02-Kanalizační přípojky'!Oblast_tisku</vt:lpstr>
      <vt:lpstr>'SO 03.1-ČS-stavební'!Oblast_tisku</vt:lpstr>
      <vt:lpstr>'SO 03.2-ČS-elektro'!Oblast_tisku</vt:lpstr>
      <vt:lpstr>'SO 03.3-ČS-strojní'!Oblast_tisku</vt:lpstr>
      <vt:lpstr>'SO 04.1-ČOV-stavební'!Oblast_tisku</vt:lpstr>
      <vt:lpstr>'SO 04.2-ČOV-kanalizace'!Oblast_tisku</vt:lpstr>
      <vt:lpstr>'SO 04.3-ČOV-komunikace'!Oblast_tisku</vt:lpstr>
      <vt:lpstr>'SO 04.4-ČOV-TÚ+oplocení'!Oblast_tisku</vt:lpstr>
      <vt:lpstr>'SO 04.5-ČOV-strojní'!Oblast_tisku</vt:lpstr>
      <vt:lpstr>'SO 04.6.1-ČOV-elektro-technol'!Oblast_tisku</vt:lpstr>
      <vt:lpstr>'SO 04.6.2-ČOV-elektro-stavební'!Oblast_tisku</vt:lpstr>
      <vt:lpstr>'SO 04.7-ČS před ČOV'!Oblast_tisku</vt:lpstr>
      <vt:lpstr>'SO 05-Přípojka vody k ČOV'!Oblast_tisku</vt:lpstr>
      <vt:lpstr>'SO 06 - Přípojky NN k ČS ...'!Oblast_tisku</vt:lpstr>
      <vt:lpstr>'SO 07 - Ostatní náklady'!Oblast_tisku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LENOVO-T510\Uživatel</dc:creator>
  <cp:lastModifiedBy>Petr</cp:lastModifiedBy>
  <dcterms:created xsi:type="dcterms:W3CDTF">2019-12-30T21:41:33Z</dcterms:created>
  <dcterms:modified xsi:type="dcterms:W3CDTF">2020-01-02T00:54:08Z</dcterms:modified>
</cp:coreProperties>
</file>